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Лист1" sheetId="1" r:id="rId1"/>
    <sheet name="Лист2" sheetId="2" r:id="rId2"/>
    <sheet name="Лист3" sheetId="3" r:id="rId3"/>
  </sheets>
  <calcPr calcId="145621"/>
</workbook>
</file>

<file path=xl/calcChain.xml><?xml version="1.0" encoding="utf-8"?>
<calcChain xmlns="http://schemas.openxmlformats.org/spreadsheetml/2006/main">
  <c r="D3369" i="1" l="1"/>
  <c r="D3368" i="1"/>
  <c r="J3360" i="1"/>
  <c r="I3360" i="1"/>
  <c r="H3360" i="1"/>
  <c r="G3360" i="1"/>
  <c r="E3360" i="1"/>
  <c r="J3359" i="1"/>
  <c r="I3359" i="1"/>
  <c r="H3359" i="1"/>
  <c r="G3359" i="1"/>
  <c r="E3359" i="1"/>
  <c r="J3358" i="1"/>
  <c r="I3358" i="1"/>
  <c r="H3358" i="1"/>
  <c r="G3358" i="1"/>
  <c r="E3358" i="1"/>
  <c r="J3354" i="1"/>
  <c r="I3354" i="1"/>
  <c r="H3354" i="1"/>
  <c r="G3354" i="1"/>
  <c r="E3354" i="1"/>
  <c r="J3353" i="1"/>
  <c r="I3353" i="1"/>
  <c r="H3353" i="1"/>
  <c r="G3353" i="1"/>
  <c r="E3353" i="1"/>
  <c r="J3352" i="1"/>
  <c r="I3352" i="1"/>
  <c r="H3352" i="1"/>
  <c r="G3352" i="1"/>
  <c r="E3352" i="1"/>
  <c r="J3348" i="1"/>
  <c r="J3366" i="1" s="1"/>
  <c r="I3348" i="1"/>
  <c r="I3366" i="1" s="1"/>
  <c r="H3348" i="1"/>
  <c r="H3366" i="1" s="1"/>
  <c r="G3348" i="1"/>
  <c r="G3366" i="1" s="1"/>
  <c r="E3348" i="1"/>
  <c r="E3366" i="1" s="1"/>
  <c r="J3347" i="1"/>
  <c r="J3365" i="1" s="1"/>
  <c r="I3347" i="1"/>
  <c r="I3365" i="1" s="1"/>
  <c r="H3347" i="1"/>
  <c r="H3365" i="1" s="1"/>
  <c r="G3347" i="1"/>
  <c r="G3365" i="1" s="1"/>
  <c r="E3347" i="1"/>
  <c r="E3365" i="1" s="1"/>
  <c r="J3346" i="1"/>
  <c r="J3364" i="1" s="1"/>
  <c r="I3346" i="1"/>
  <c r="I3364" i="1" s="1"/>
  <c r="H3346" i="1"/>
  <c r="H3364" i="1" s="1"/>
  <c r="G3346" i="1"/>
  <c r="G3364" i="1" s="1"/>
  <c r="E3346" i="1"/>
  <c r="E3364" i="1" s="1"/>
  <c r="E3321" i="1"/>
  <c r="E3320" i="1"/>
  <c r="E3319" i="1" s="1"/>
  <c r="E3325" i="1" s="1"/>
  <c r="J3315" i="1"/>
  <c r="J3314" i="1" s="1"/>
  <c r="I3315" i="1"/>
  <c r="H3315" i="1"/>
  <c r="H3314" i="1" s="1"/>
  <c r="E3315" i="1"/>
  <c r="E3314" i="1" s="1"/>
  <c r="E3313" i="1" s="1"/>
  <c r="I3314" i="1"/>
  <c r="I3313" i="1" s="1"/>
  <c r="J3313" i="1"/>
  <c r="H3313" i="1"/>
  <c r="J3300" i="1"/>
  <c r="J3299" i="1" s="1"/>
  <c r="I3300" i="1"/>
  <c r="H3300" i="1"/>
  <c r="H3299" i="1" s="1"/>
  <c r="H3298" i="1" s="1"/>
  <c r="E3300" i="1"/>
  <c r="E3299" i="1" s="1"/>
  <c r="I3299" i="1"/>
  <c r="I3298" i="1" s="1"/>
  <c r="J3298" i="1"/>
  <c r="E3298" i="1"/>
  <c r="J3294" i="1"/>
  <c r="I3294" i="1"/>
  <c r="I3293" i="1" s="1"/>
  <c r="I3292" i="1" s="1"/>
  <c r="H3294" i="1"/>
  <c r="E3294" i="1"/>
  <c r="J3293" i="1"/>
  <c r="J3292" i="1" s="1"/>
  <c r="H3293" i="1"/>
  <c r="H3292" i="1" s="1"/>
  <c r="E3293" i="1"/>
  <c r="E3292" i="1" s="1"/>
  <c r="J3237" i="1"/>
  <c r="J3236" i="1" s="1"/>
  <c r="J3235" i="1" s="1"/>
  <c r="I3237" i="1"/>
  <c r="H3237" i="1"/>
  <c r="E3237" i="1"/>
  <c r="E3236" i="1" s="1"/>
  <c r="I3236" i="1"/>
  <c r="I3235" i="1" s="1"/>
  <c r="E3235" i="1"/>
  <c r="J3231" i="1"/>
  <c r="I3231" i="1"/>
  <c r="H3231" i="1"/>
  <c r="G3231" i="1"/>
  <c r="E3231" i="1"/>
  <c r="J3230" i="1"/>
  <c r="J3229" i="1" s="1"/>
  <c r="H3230" i="1"/>
  <c r="H3229" i="1" s="1"/>
  <c r="E3230" i="1"/>
  <c r="E3229" i="1" s="1"/>
  <c r="E3219" i="1"/>
  <c r="J3215" i="1"/>
  <c r="I3215" i="1"/>
  <c r="H3215" i="1"/>
  <c r="G3215" i="1"/>
  <c r="E3215" i="1"/>
  <c r="J3212" i="1"/>
  <c r="I3212" i="1"/>
  <c r="H3212" i="1"/>
  <c r="G3212" i="1"/>
  <c r="E3212" i="1"/>
  <c r="D3212" i="1"/>
  <c r="C3212" i="1"/>
  <c r="J3201" i="1"/>
  <c r="I3201" i="1"/>
  <c r="H3201" i="1"/>
  <c r="G3201" i="1"/>
  <c r="E3201" i="1"/>
  <c r="D3201" i="1"/>
  <c r="C3201" i="1"/>
  <c r="J3200" i="1"/>
  <c r="I3200" i="1"/>
  <c r="I3202" i="1" s="1"/>
  <c r="H3200" i="1"/>
  <c r="G3200" i="1"/>
  <c r="G3202" i="1" s="1"/>
  <c r="E3200" i="1"/>
  <c r="C3200" i="1"/>
  <c r="B3200" i="1"/>
  <c r="J3198" i="1"/>
  <c r="I3198" i="1"/>
  <c r="H3198" i="1"/>
  <c r="G3198" i="1"/>
  <c r="E3198" i="1"/>
  <c r="D3198" i="1"/>
  <c r="J3195" i="1"/>
  <c r="I3195" i="1"/>
  <c r="H3195" i="1"/>
  <c r="G3195" i="1"/>
  <c r="E3195" i="1"/>
  <c r="D3195" i="1"/>
  <c r="J3191" i="1"/>
  <c r="I3191" i="1"/>
  <c r="H3191" i="1"/>
  <c r="G3191" i="1"/>
  <c r="E3191" i="1"/>
  <c r="D3191" i="1"/>
  <c r="C3191" i="1"/>
  <c r="J3188" i="1"/>
  <c r="I3188" i="1"/>
  <c r="H3188" i="1"/>
  <c r="E3188" i="1"/>
  <c r="D3188" i="1"/>
  <c r="C3188" i="1"/>
  <c r="J3185" i="1"/>
  <c r="I3185" i="1"/>
  <c r="H3185" i="1"/>
  <c r="E3185" i="1"/>
  <c r="D3185" i="1"/>
  <c r="C3185" i="1"/>
  <c r="J3181" i="1"/>
  <c r="I3181" i="1"/>
  <c r="H3181" i="1"/>
  <c r="E3181" i="1"/>
  <c r="D3181" i="1"/>
  <c r="J3178" i="1"/>
  <c r="I3178" i="1"/>
  <c r="H3178" i="1"/>
  <c r="E3178" i="1"/>
  <c r="D3178" i="1"/>
  <c r="J3175" i="1"/>
  <c r="I3175" i="1"/>
  <c r="H3175" i="1"/>
  <c r="E3175" i="1"/>
  <c r="D3175" i="1"/>
  <c r="D3171" i="1"/>
  <c r="D3168" i="1"/>
  <c r="G3167" i="1"/>
  <c r="D3165" i="1"/>
  <c r="I3049" i="1"/>
  <c r="H3049" i="1"/>
  <c r="G3049" i="1"/>
  <c r="D3049" i="1"/>
  <c r="C3049" i="1"/>
  <c r="C3038" i="1"/>
  <c r="J3028" i="1"/>
  <c r="I3028" i="1"/>
  <c r="H3028" i="1"/>
  <c r="G3028" i="1"/>
  <c r="F3028" i="1"/>
  <c r="E3028" i="1"/>
  <c r="D3028" i="1"/>
  <c r="C3028" i="1"/>
  <c r="D3027" i="1"/>
  <c r="D3026" i="1"/>
  <c r="C3026" i="1"/>
  <c r="J3003" i="1"/>
  <c r="I3003" i="1"/>
  <c r="H3003" i="1"/>
  <c r="G3003" i="1"/>
  <c r="F3003" i="1"/>
  <c r="E3003" i="1"/>
  <c r="D3003" i="1"/>
  <c r="C3003" i="1"/>
  <c r="J3002" i="1"/>
  <c r="I3002" i="1"/>
  <c r="H3002" i="1"/>
  <c r="G3002" i="1"/>
  <c r="F3002" i="1"/>
  <c r="E3002" i="1"/>
  <c r="D3002" i="1"/>
  <c r="C3002" i="1"/>
  <c r="J3001" i="1"/>
  <c r="I3001" i="1"/>
  <c r="H3001" i="1"/>
  <c r="G3001" i="1"/>
  <c r="F3001" i="1"/>
  <c r="E3001" i="1"/>
  <c r="D3001" i="1"/>
  <c r="C3001" i="1"/>
  <c r="C2999" i="1"/>
  <c r="J2998" i="1"/>
  <c r="I2998" i="1"/>
  <c r="H2998" i="1"/>
  <c r="G2998" i="1"/>
  <c r="F2998" i="1"/>
  <c r="E2998" i="1"/>
  <c r="D2998" i="1"/>
  <c r="C2998" i="1"/>
  <c r="J2996" i="1"/>
  <c r="I2996" i="1"/>
  <c r="H2996" i="1"/>
  <c r="G2996" i="1"/>
  <c r="F2996" i="1"/>
  <c r="E2996" i="1"/>
  <c r="D2996" i="1"/>
  <c r="C2996" i="1"/>
  <c r="J2995" i="1"/>
  <c r="I2995" i="1"/>
  <c r="H2995" i="1"/>
  <c r="E2995" i="1"/>
  <c r="D2995" i="1"/>
  <c r="C2995" i="1"/>
  <c r="J2992" i="1"/>
  <c r="I2992" i="1"/>
  <c r="H2992" i="1"/>
  <c r="G2992" i="1"/>
  <c r="F2992" i="1"/>
  <c r="E2992" i="1"/>
  <c r="D2992" i="1"/>
  <c r="C2992" i="1"/>
  <c r="J2991" i="1"/>
  <c r="I2991" i="1"/>
  <c r="H2991" i="1"/>
  <c r="G2991" i="1"/>
  <c r="F2991" i="1"/>
  <c r="E2991" i="1"/>
  <c r="D2991" i="1"/>
  <c r="C2991" i="1"/>
  <c r="J2990" i="1"/>
  <c r="I2990" i="1"/>
  <c r="H2990" i="1"/>
  <c r="G2990" i="1"/>
  <c r="F2990" i="1"/>
  <c r="E2990" i="1"/>
  <c r="D2990" i="1"/>
  <c r="C2990" i="1"/>
  <c r="J2988" i="1"/>
  <c r="I2988" i="1"/>
  <c r="H2988" i="1"/>
  <c r="G2988" i="1"/>
  <c r="F2988" i="1"/>
  <c r="E2988" i="1"/>
  <c r="D2988" i="1"/>
  <c r="C2988" i="1"/>
  <c r="J2987" i="1"/>
  <c r="I2987" i="1"/>
  <c r="H2987" i="1"/>
  <c r="G2987" i="1"/>
  <c r="F2987" i="1"/>
  <c r="E2987" i="1"/>
  <c r="D2987" i="1"/>
  <c r="C2987" i="1"/>
  <c r="J2986" i="1"/>
  <c r="I2986" i="1"/>
  <c r="H2986" i="1"/>
  <c r="G2986" i="1"/>
  <c r="F2986" i="1"/>
  <c r="E2986" i="1"/>
  <c r="D2986" i="1"/>
  <c r="C2986" i="1"/>
  <c r="J2984" i="1"/>
  <c r="I2984" i="1"/>
  <c r="H2984" i="1"/>
  <c r="G2984" i="1"/>
  <c r="F2984" i="1"/>
  <c r="E2984" i="1"/>
  <c r="D2984" i="1"/>
  <c r="C2984" i="1"/>
  <c r="J2983" i="1"/>
  <c r="I2983" i="1"/>
  <c r="H2983" i="1"/>
  <c r="G2983" i="1"/>
  <c r="F2983" i="1"/>
  <c r="E2983" i="1"/>
  <c r="D2983" i="1"/>
  <c r="C2983" i="1"/>
  <c r="J2982" i="1"/>
  <c r="I2982" i="1"/>
  <c r="H2982" i="1"/>
  <c r="G2982" i="1"/>
  <c r="F2982" i="1"/>
  <c r="E2982" i="1"/>
  <c r="D2982" i="1"/>
  <c r="C2982" i="1"/>
  <c r="D2980" i="1"/>
  <c r="C2980" i="1"/>
  <c r="J2979" i="1"/>
  <c r="I2979" i="1"/>
  <c r="H2979" i="1"/>
  <c r="G2979" i="1"/>
  <c r="F2979" i="1"/>
  <c r="E2979" i="1"/>
  <c r="D2979" i="1"/>
  <c r="C2979" i="1"/>
  <c r="J2975" i="1"/>
  <c r="I2975" i="1"/>
  <c r="H2975" i="1"/>
  <c r="G2975" i="1"/>
  <c r="F2975" i="1"/>
  <c r="E2975" i="1"/>
  <c r="D2975" i="1"/>
  <c r="C2975" i="1"/>
  <c r="J2974" i="1"/>
  <c r="I2974" i="1"/>
  <c r="H2974" i="1"/>
  <c r="G2974" i="1"/>
  <c r="F2974" i="1"/>
  <c r="E2974" i="1"/>
  <c r="D2974" i="1"/>
  <c r="C2974" i="1"/>
  <c r="G2973" i="1"/>
  <c r="F2973" i="1"/>
  <c r="E2971" i="1"/>
  <c r="J2966" i="1"/>
  <c r="J2967" i="1" s="1"/>
  <c r="J2969" i="1" s="1"/>
  <c r="I2966" i="1"/>
  <c r="I2967" i="1" s="1"/>
  <c r="I2969" i="1" s="1"/>
  <c r="H2966" i="1"/>
  <c r="H2967" i="1" s="1"/>
  <c r="H2969" i="1" s="1"/>
  <c r="G2966" i="1"/>
  <c r="G2967" i="1" s="1"/>
  <c r="G2969" i="1" s="1"/>
  <c r="F2966" i="1"/>
  <c r="F2967" i="1" s="1"/>
  <c r="F2969" i="1" s="1"/>
  <c r="E2966" i="1"/>
  <c r="E2967" i="1" s="1"/>
  <c r="E2969" i="1" s="1"/>
  <c r="J2965" i="1"/>
  <c r="I2965" i="1"/>
  <c r="H2965" i="1"/>
  <c r="G2965" i="1"/>
  <c r="F2965" i="1"/>
  <c r="E2965" i="1"/>
  <c r="D2965" i="1"/>
  <c r="C2965" i="1"/>
  <c r="J2964" i="1"/>
  <c r="I2964" i="1"/>
  <c r="H2964" i="1"/>
  <c r="G2964" i="1"/>
  <c r="F2964" i="1"/>
  <c r="E2964" i="1"/>
  <c r="D2964" i="1"/>
  <c r="C2964" i="1"/>
  <c r="J2963" i="1"/>
  <c r="I2963" i="1"/>
  <c r="H2963" i="1"/>
  <c r="G2963" i="1"/>
  <c r="F2963" i="1"/>
  <c r="E2963" i="1"/>
  <c r="D2963" i="1"/>
  <c r="C2963" i="1"/>
  <c r="J2962" i="1"/>
  <c r="I2962" i="1"/>
  <c r="H2962" i="1"/>
  <c r="G2962" i="1"/>
  <c r="F2962" i="1"/>
  <c r="E2962" i="1"/>
  <c r="D2962" i="1"/>
  <c r="C2962" i="1"/>
  <c r="C2961" i="1"/>
  <c r="J2960" i="1"/>
  <c r="I2960" i="1"/>
  <c r="H2960" i="1"/>
  <c r="G2960" i="1"/>
  <c r="F2960" i="1"/>
  <c r="E2960" i="1"/>
  <c r="D2960" i="1"/>
  <c r="C2960" i="1"/>
  <c r="C2959" i="1"/>
  <c r="J2958" i="1"/>
  <c r="I2958" i="1"/>
  <c r="H2958" i="1"/>
  <c r="G2958" i="1"/>
  <c r="F2958" i="1"/>
  <c r="E2958" i="1"/>
  <c r="D2958" i="1"/>
  <c r="C2958" i="1"/>
  <c r="J2957" i="1"/>
  <c r="I2957" i="1"/>
  <c r="H2957" i="1"/>
  <c r="G2957" i="1"/>
  <c r="F2957" i="1"/>
  <c r="E2957" i="1"/>
  <c r="D2957" i="1"/>
  <c r="C2957" i="1"/>
  <c r="C2956" i="1"/>
  <c r="J2955" i="1"/>
  <c r="I2955" i="1"/>
  <c r="H2955" i="1"/>
  <c r="G2955" i="1"/>
  <c r="F2955" i="1"/>
  <c r="E2955" i="1"/>
  <c r="D2955" i="1"/>
  <c r="C2955" i="1"/>
  <c r="J2954" i="1"/>
  <c r="I2954" i="1"/>
  <c r="H2954" i="1"/>
  <c r="G2954" i="1"/>
  <c r="F2954" i="1"/>
  <c r="E2954" i="1"/>
  <c r="D2954" i="1"/>
  <c r="C2954" i="1"/>
  <c r="J2953" i="1"/>
  <c r="I2953" i="1"/>
  <c r="H2953" i="1"/>
  <c r="G2953" i="1"/>
  <c r="F2953" i="1"/>
  <c r="E2953" i="1"/>
  <c r="D2953" i="1"/>
  <c r="C2953" i="1"/>
  <c r="J2952" i="1"/>
  <c r="I2952" i="1"/>
  <c r="H2952" i="1"/>
  <c r="G2952" i="1"/>
  <c r="F2952" i="1"/>
  <c r="E2952" i="1"/>
  <c r="D2952" i="1"/>
  <c r="C2952" i="1"/>
  <c r="J2951" i="1"/>
  <c r="I2951" i="1"/>
  <c r="H2951" i="1"/>
  <c r="G2951" i="1"/>
  <c r="F2951" i="1"/>
  <c r="E2951" i="1"/>
  <c r="D2951" i="1"/>
  <c r="C2951" i="1"/>
  <c r="J2950" i="1"/>
  <c r="I2950" i="1"/>
  <c r="H2950" i="1"/>
  <c r="G2950" i="1"/>
  <c r="F2950" i="1"/>
  <c r="E2950" i="1"/>
  <c r="D2950" i="1"/>
  <c r="C2950" i="1"/>
  <c r="J2948" i="1"/>
  <c r="I2948" i="1"/>
  <c r="H2948" i="1"/>
  <c r="G2948" i="1"/>
  <c r="F2948" i="1"/>
  <c r="E2948" i="1"/>
  <c r="D2948" i="1"/>
  <c r="C2948" i="1"/>
  <c r="C2947" i="1"/>
  <c r="J2940" i="1"/>
  <c r="I2940" i="1"/>
  <c r="H2940" i="1"/>
  <c r="G2940" i="1"/>
  <c r="F2940" i="1"/>
  <c r="E2940" i="1"/>
  <c r="D2940" i="1"/>
  <c r="C2940" i="1"/>
  <c r="J2939" i="1"/>
  <c r="I2939" i="1"/>
  <c r="H2939" i="1"/>
  <c r="G2939" i="1"/>
  <c r="F2939" i="1"/>
  <c r="E2939" i="1"/>
  <c r="D2939" i="1"/>
  <c r="I2961" i="1" s="1"/>
  <c r="I2959" i="1" s="1"/>
  <c r="I2956" i="1" s="1"/>
  <c r="I2947" i="1" s="1"/>
  <c r="J2937" i="1"/>
  <c r="I2937" i="1"/>
  <c r="H2937" i="1"/>
  <c r="G2937" i="1"/>
  <c r="F2937" i="1"/>
  <c r="E2937" i="1"/>
  <c r="D2937" i="1"/>
  <c r="C2937" i="1"/>
  <c r="J2933" i="1"/>
  <c r="I2933" i="1"/>
  <c r="H2933" i="1"/>
  <c r="G2933" i="1"/>
  <c r="F2933" i="1"/>
  <c r="E2933" i="1"/>
  <c r="D2933" i="1"/>
  <c r="C2933" i="1"/>
  <c r="J2929" i="1"/>
  <c r="I2929" i="1"/>
  <c r="H2929" i="1"/>
  <c r="G2929" i="1"/>
  <c r="F2929" i="1"/>
  <c r="E2929" i="1"/>
  <c r="D2929" i="1"/>
  <c r="C2929" i="1"/>
  <c r="J2925" i="1"/>
  <c r="I2925" i="1"/>
  <c r="H2925" i="1"/>
  <c r="G2925" i="1"/>
  <c r="F2925" i="1"/>
  <c r="E2925" i="1"/>
  <c r="D2925" i="1"/>
  <c r="C2925" i="1"/>
  <c r="J2921" i="1"/>
  <c r="I2921" i="1"/>
  <c r="H2921" i="1"/>
  <c r="G2921" i="1"/>
  <c r="F2921" i="1"/>
  <c r="E2921" i="1"/>
  <c r="D2921" i="1"/>
  <c r="C2921" i="1"/>
  <c r="J2917" i="1"/>
  <c r="I2917" i="1"/>
  <c r="H2917" i="1"/>
  <c r="G2917" i="1"/>
  <c r="F2917" i="1"/>
  <c r="E2917" i="1"/>
  <c r="D2917" i="1"/>
  <c r="C2917" i="1"/>
  <c r="J2916" i="1"/>
  <c r="I2916" i="1"/>
  <c r="H2916" i="1"/>
  <c r="G2916" i="1"/>
  <c r="F2916" i="1"/>
  <c r="E2916" i="1"/>
  <c r="D2916" i="1"/>
  <c r="C2916" i="1"/>
  <c r="J2913" i="1"/>
  <c r="I2913" i="1"/>
  <c r="H2913" i="1"/>
  <c r="E2913" i="1"/>
  <c r="D2913" i="1"/>
  <c r="D2973" i="1" s="1"/>
  <c r="C2913" i="1"/>
  <c r="J2907" i="1"/>
  <c r="J2946" i="1" s="1"/>
  <c r="I2907" i="1"/>
  <c r="I2946" i="1" s="1"/>
  <c r="H2907" i="1"/>
  <c r="H2946" i="1" s="1"/>
  <c r="E2907" i="1"/>
  <c r="E2946" i="1" s="1"/>
  <c r="D2907" i="1"/>
  <c r="J2911" i="1" s="1"/>
  <c r="C2907" i="1"/>
  <c r="C2946" i="1" s="1"/>
  <c r="B2907" i="1"/>
  <c r="C2911" i="1" s="1"/>
  <c r="F2905" i="1"/>
  <c r="G2905" i="1" s="1"/>
  <c r="G2907" i="1" s="1"/>
  <c r="J2900" i="1"/>
  <c r="J2901" i="1" s="1"/>
  <c r="J2903" i="1" s="1"/>
  <c r="I2900" i="1"/>
  <c r="I2901" i="1" s="1"/>
  <c r="I2903" i="1" s="1"/>
  <c r="H2900" i="1"/>
  <c r="H2901" i="1" s="1"/>
  <c r="H2903" i="1" s="1"/>
  <c r="G2900" i="1"/>
  <c r="G2901" i="1" s="1"/>
  <c r="G2903" i="1" s="1"/>
  <c r="F2900" i="1"/>
  <c r="F2901" i="1" s="1"/>
  <c r="F2903" i="1" s="1"/>
  <c r="E2900" i="1"/>
  <c r="E3026" i="1" s="1"/>
  <c r="J2899" i="1"/>
  <c r="I2899" i="1"/>
  <c r="H2899" i="1"/>
  <c r="G2899" i="1"/>
  <c r="F2899" i="1"/>
  <c r="E2899" i="1"/>
  <c r="D2899" i="1"/>
  <c r="C2899" i="1"/>
  <c r="J2898" i="1"/>
  <c r="I2898" i="1"/>
  <c r="H2898" i="1"/>
  <c r="G2898" i="1"/>
  <c r="F2898" i="1"/>
  <c r="E2898" i="1"/>
  <c r="D2898" i="1"/>
  <c r="C2898" i="1"/>
  <c r="J2897" i="1"/>
  <c r="I2897" i="1"/>
  <c r="H2897" i="1"/>
  <c r="G2897" i="1"/>
  <c r="F2897" i="1"/>
  <c r="E2897" i="1"/>
  <c r="D2897" i="1"/>
  <c r="C2897" i="1"/>
  <c r="J2896" i="1"/>
  <c r="I2896" i="1"/>
  <c r="H2896" i="1"/>
  <c r="G2896" i="1"/>
  <c r="F2896" i="1"/>
  <c r="E2896" i="1"/>
  <c r="D2896" i="1"/>
  <c r="C2896" i="1"/>
  <c r="C2895" i="1"/>
  <c r="J2894" i="1"/>
  <c r="I2894" i="1"/>
  <c r="H2894" i="1"/>
  <c r="G2894" i="1"/>
  <c r="F2894" i="1"/>
  <c r="E2894" i="1"/>
  <c r="D2894" i="1"/>
  <c r="C2894" i="1"/>
  <c r="C2893" i="1"/>
  <c r="J2892" i="1"/>
  <c r="I2892" i="1"/>
  <c r="H2892" i="1"/>
  <c r="G2892" i="1"/>
  <c r="F2892" i="1"/>
  <c r="E2892" i="1"/>
  <c r="D2892" i="1"/>
  <c r="C2892" i="1"/>
  <c r="J2891" i="1"/>
  <c r="I2891" i="1"/>
  <c r="H2891" i="1"/>
  <c r="G2891" i="1"/>
  <c r="E2891" i="1"/>
  <c r="D2891" i="1"/>
  <c r="C2891" i="1"/>
  <c r="C2890" i="1"/>
  <c r="J2889" i="1"/>
  <c r="I2889" i="1"/>
  <c r="H2889" i="1"/>
  <c r="G2889" i="1"/>
  <c r="F2889" i="1"/>
  <c r="E2889" i="1"/>
  <c r="D2889" i="1"/>
  <c r="C2889" i="1"/>
  <c r="J2888" i="1"/>
  <c r="I2888" i="1"/>
  <c r="H2888" i="1"/>
  <c r="G2888" i="1"/>
  <c r="F2888" i="1"/>
  <c r="E2888" i="1"/>
  <c r="D2888" i="1"/>
  <c r="C2888" i="1"/>
  <c r="J2887" i="1"/>
  <c r="I2887" i="1"/>
  <c r="H2887" i="1"/>
  <c r="G2887" i="1"/>
  <c r="F2887" i="1"/>
  <c r="E2887" i="1"/>
  <c r="D2887" i="1"/>
  <c r="C2887" i="1"/>
  <c r="J2886" i="1"/>
  <c r="I2886" i="1"/>
  <c r="H2886" i="1"/>
  <c r="G2886" i="1"/>
  <c r="F2886" i="1"/>
  <c r="E2886" i="1"/>
  <c r="D2886" i="1"/>
  <c r="C2886" i="1"/>
  <c r="J2885" i="1"/>
  <c r="I2885" i="1"/>
  <c r="H2885" i="1"/>
  <c r="G2885" i="1"/>
  <c r="F2885" i="1"/>
  <c r="E2885" i="1"/>
  <c r="D2885" i="1"/>
  <c r="C2885" i="1"/>
  <c r="J2884" i="1"/>
  <c r="I2884" i="1"/>
  <c r="H2884" i="1"/>
  <c r="G2884" i="1"/>
  <c r="F2884" i="1"/>
  <c r="E2884" i="1"/>
  <c r="D2884" i="1"/>
  <c r="C2884" i="1"/>
  <c r="I2880" i="1"/>
  <c r="J2874" i="1"/>
  <c r="I2874" i="1"/>
  <c r="H2874" i="1"/>
  <c r="G2874" i="1"/>
  <c r="F2874" i="1"/>
  <c r="E2874" i="1"/>
  <c r="D2874" i="1"/>
  <c r="C2874" i="1"/>
  <c r="C2871" i="1" s="1"/>
  <c r="J2873" i="1"/>
  <c r="J2999" i="1" s="1"/>
  <c r="I2873" i="1"/>
  <c r="I2999" i="1" s="1"/>
  <c r="H2873" i="1"/>
  <c r="H2999" i="1" s="1"/>
  <c r="G2873" i="1"/>
  <c r="G2999" i="1" s="1"/>
  <c r="F2873" i="1"/>
  <c r="F2999" i="1" s="1"/>
  <c r="E2873" i="1"/>
  <c r="E2999" i="1" s="1"/>
  <c r="D2873" i="1"/>
  <c r="J2871" i="1"/>
  <c r="H2871" i="1"/>
  <c r="F2871" i="1"/>
  <c r="D2871" i="1"/>
  <c r="F2869" i="1"/>
  <c r="F2891" i="1" s="1"/>
  <c r="J2867" i="1"/>
  <c r="I2867" i="1"/>
  <c r="H2867" i="1"/>
  <c r="G2867" i="1"/>
  <c r="E2867" i="1"/>
  <c r="D2867" i="1"/>
  <c r="C2867" i="1"/>
  <c r="J2863" i="1"/>
  <c r="I2863" i="1"/>
  <c r="H2863" i="1"/>
  <c r="G2863" i="1"/>
  <c r="F2863" i="1"/>
  <c r="E2863" i="1"/>
  <c r="D2863" i="1"/>
  <c r="C2863" i="1"/>
  <c r="J2859" i="1"/>
  <c r="I2859" i="1"/>
  <c r="H2859" i="1"/>
  <c r="G2859" i="1"/>
  <c r="F2859" i="1"/>
  <c r="E2859" i="1"/>
  <c r="D2859" i="1"/>
  <c r="C2859" i="1"/>
  <c r="J2855" i="1"/>
  <c r="I2855" i="1"/>
  <c r="H2855" i="1"/>
  <c r="G2855" i="1"/>
  <c r="F2855" i="1"/>
  <c r="E2855" i="1"/>
  <c r="D2855" i="1"/>
  <c r="C2855" i="1"/>
  <c r="J2851" i="1"/>
  <c r="I2851" i="1"/>
  <c r="I2882" i="1" s="1"/>
  <c r="H2851" i="1"/>
  <c r="G2851" i="1"/>
  <c r="G2882" i="1" s="1"/>
  <c r="F2851" i="1"/>
  <c r="E2851" i="1"/>
  <c r="E2882" i="1" s="1"/>
  <c r="D2851" i="1"/>
  <c r="J2882" i="1" s="1"/>
  <c r="C2851" i="1"/>
  <c r="C2882" i="1" s="1"/>
  <c r="C2881" i="1" s="1"/>
  <c r="J2850" i="1"/>
  <c r="I2850" i="1"/>
  <c r="H2850" i="1"/>
  <c r="G2850" i="1"/>
  <c r="E2850" i="1"/>
  <c r="D2850" i="1"/>
  <c r="C2850" i="1"/>
  <c r="J2847" i="1"/>
  <c r="J2973" i="1" s="1"/>
  <c r="I2847" i="1"/>
  <c r="I2973" i="1" s="1"/>
  <c r="H2847" i="1"/>
  <c r="H2973" i="1" s="1"/>
  <c r="E2847" i="1"/>
  <c r="C2847" i="1"/>
  <c r="D2845" i="1"/>
  <c r="J2841" i="1"/>
  <c r="J2880" i="1" s="1"/>
  <c r="I2841" i="1"/>
  <c r="H2841" i="1"/>
  <c r="H2880" i="1" s="1"/>
  <c r="E2841" i="1"/>
  <c r="E2880" i="1" s="1"/>
  <c r="D2841" i="1"/>
  <c r="D2880" i="1" s="1"/>
  <c r="C2841" i="1"/>
  <c r="C2880" i="1" s="1"/>
  <c r="B2841" i="1"/>
  <c r="F2880" i="1" s="1"/>
  <c r="G2839" i="1"/>
  <c r="G2841" i="1" s="1"/>
  <c r="F2839" i="1"/>
  <c r="E2837" i="1"/>
  <c r="J2835" i="1"/>
  <c r="J3027" i="1" s="1"/>
  <c r="H2835" i="1"/>
  <c r="H3027" i="1" s="1"/>
  <c r="F2835" i="1"/>
  <c r="F3027" i="1" s="1"/>
  <c r="J2834" i="1"/>
  <c r="J3026" i="1" s="1"/>
  <c r="I2834" i="1"/>
  <c r="I3026" i="1" s="1"/>
  <c r="H2834" i="1"/>
  <c r="H3026" i="1" s="1"/>
  <c r="G2834" i="1"/>
  <c r="G3026" i="1" s="1"/>
  <c r="F2834" i="1"/>
  <c r="F3026" i="1" s="1"/>
  <c r="J2833" i="1"/>
  <c r="J3025" i="1" s="1"/>
  <c r="I2833" i="1"/>
  <c r="H2833" i="1"/>
  <c r="H3025" i="1" s="1"/>
  <c r="G2833" i="1"/>
  <c r="F2833" i="1"/>
  <c r="F3025" i="1" s="1"/>
  <c r="E2833" i="1"/>
  <c r="D2833" i="1"/>
  <c r="D3025" i="1" s="1"/>
  <c r="C2833" i="1"/>
  <c r="J2832" i="1"/>
  <c r="J3024" i="1" s="1"/>
  <c r="I2832" i="1"/>
  <c r="H2832" i="1"/>
  <c r="H3024" i="1" s="1"/>
  <c r="G2832" i="1"/>
  <c r="F2832" i="1"/>
  <c r="F3024" i="1" s="1"/>
  <c r="E2832" i="1"/>
  <c r="D2832" i="1"/>
  <c r="D3024" i="1" s="1"/>
  <c r="C2832" i="1"/>
  <c r="J2831" i="1"/>
  <c r="J3023" i="1" s="1"/>
  <c r="J3022" i="1" s="1"/>
  <c r="I2831" i="1"/>
  <c r="H2831" i="1"/>
  <c r="H3023" i="1" s="1"/>
  <c r="H3022" i="1" s="1"/>
  <c r="G2831" i="1"/>
  <c r="F2831" i="1"/>
  <c r="F3023" i="1" s="1"/>
  <c r="F3022" i="1" s="1"/>
  <c r="E2831" i="1"/>
  <c r="D2831" i="1"/>
  <c r="D3023" i="1" s="1"/>
  <c r="D3022" i="1" s="1"/>
  <c r="C2831" i="1"/>
  <c r="J2830" i="1"/>
  <c r="I2830" i="1"/>
  <c r="H2830" i="1"/>
  <c r="G2830" i="1"/>
  <c r="F2830" i="1"/>
  <c r="E2830" i="1"/>
  <c r="D2830" i="1"/>
  <c r="C2830" i="1"/>
  <c r="J2829" i="1"/>
  <c r="I2829" i="1"/>
  <c r="H2829" i="1"/>
  <c r="G2829" i="1"/>
  <c r="F2829" i="1"/>
  <c r="E2829" i="1"/>
  <c r="D2829" i="1"/>
  <c r="C2829" i="1"/>
  <c r="J2828" i="1"/>
  <c r="J3020" i="1" s="1"/>
  <c r="I2828" i="1"/>
  <c r="H2828" i="1"/>
  <c r="H3020" i="1" s="1"/>
  <c r="G2828" i="1"/>
  <c r="F2828" i="1"/>
  <c r="F3020" i="1" s="1"/>
  <c r="E2828" i="1"/>
  <c r="D2828" i="1"/>
  <c r="D3020" i="1" s="1"/>
  <c r="C2828" i="1"/>
  <c r="J2827" i="1"/>
  <c r="I2827" i="1"/>
  <c r="H2827" i="1"/>
  <c r="G2827" i="1"/>
  <c r="F2827" i="1"/>
  <c r="E2827" i="1"/>
  <c r="D2827" i="1"/>
  <c r="C2827" i="1"/>
  <c r="J2826" i="1"/>
  <c r="J3018" i="1" s="1"/>
  <c r="I2826" i="1"/>
  <c r="H2826" i="1"/>
  <c r="H3018" i="1" s="1"/>
  <c r="G2826" i="1"/>
  <c r="F2826" i="1"/>
  <c r="F3018" i="1" s="1"/>
  <c r="E2826" i="1"/>
  <c r="D2826" i="1"/>
  <c r="D3018" i="1" s="1"/>
  <c r="C2826" i="1"/>
  <c r="J2825" i="1"/>
  <c r="J3017" i="1" s="1"/>
  <c r="I2825" i="1"/>
  <c r="H2825" i="1"/>
  <c r="H3017" i="1" s="1"/>
  <c r="F2825" i="1"/>
  <c r="E2825" i="1"/>
  <c r="D2825" i="1"/>
  <c r="D3017" i="1" s="1"/>
  <c r="C2825" i="1"/>
  <c r="J2824" i="1"/>
  <c r="I2824" i="1"/>
  <c r="H2824" i="1"/>
  <c r="F2824" i="1"/>
  <c r="E2824" i="1"/>
  <c r="D2824" i="1"/>
  <c r="C2824" i="1"/>
  <c r="J2823" i="1"/>
  <c r="J3015" i="1" s="1"/>
  <c r="I2823" i="1"/>
  <c r="H2823" i="1"/>
  <c r="H3015" i="1" s="1"/>
  <c r="G2823" i="1"/>
  <c r="F2823" i="1"/>
  <c r="F3015" i="1" s="1"/>
  <c r="E2823" i="1"/>
  <c r="D2823" i="1"/>
  <c r="D3015" i="1" s="1"/>
  <c r="C2823" i="1"/>
  <c r="J2822" i="1"/>
  <c r="J3014" i="1" s="1"/>
  <c r="I2822" i="1"/>
  <c r="H2822" i="1"/>
  <c r="H3014" i="1" s="1"/>
  <c r="G2822" i="1"/>
  <c r="F2822" i="1"/>
  <c r="F3014" i="1" s="1"/>
  <c r="E2822" i="1"/>
  <c r="D2822" i="1"/>
  <c r="D3014" i="1" s="1"/>
  <c r="C2822" i="1"/>
  <c r="J2821" i="1"/>
  <c r="J3013" i="1" s="1"/>
  <c r="J3012" i="1" s="1"/>
  <c r="I2821" i="1"/>
  <c r="H2821" i="1"/>
  <c r="H3013" i="1" s="1"/>
  <c r="H3012" i="1" s="1"/>
  <c r="G2821" i="1"/>
  <c r="F2821" i="1"/>
  <c r="F3013" i="1" s="1"/>
  <c r="F3012" i="1" s="1"/>
  <c r="E2821" i="1"/>
  <c r="D2821" i="1"/>
  <c r="D3013" i="1" s="1"/>
  <c r="D3012" i="1" s="1"/>
  <c r="C2821" i="1"/>
  <c r="J2820" i="1"/>
  <c r="I2820" i="1"/>
  <c r="H2820" i="1"/>
  <c r="G2820" i="1"/>
  <c r="F2820" i="1"/>
  <c r="E2820" i="1"/>
  <c r="D2820" i="1"/>
  <c r="C2820" i="1"/>
  <c r="J2819" i="1"/>
  <c r="J3011" i="1" s="1"/>
  <c r="I2819" i="1"/>
  <c r="H2819" i="1"/>
  <c r="H3011" i="1" s="1"/>
  <c r="G2819" i="1"/>
  <c r="F2819" i="1"/>
  <c r="F3011" i="1" s="1"/>
  <c r="E2819" i="1"/>
  <c r="D2819" i="1"/>
  <c r="D3011" i="1" s="1"/>
  <c r="C2819" i="1"/>
  <c r="J2818" i="1"/>
  <c r="J3010" i="1" s="1"/>
  <c r="J3008" i="1" s="1"/>
  <c r="I2818" i="1"/>
  <c r="H2818" i="1"/>
  <c r="H3010" i="1" s="1"/>
  <c r="H3008" i="1" s="1"/>
  <c r="G2818" i="1"/>
  <c r="F2818" i="1"/>
  <c r="F3010" i="1" s="1"/>
  <c r="F3008" i="1" s="1"/>
  <c r="E2818" i="1"/>
  <c r="D2818" i="1"/>
  <c r="D3010" i="1" s="1"/>
  <c r="D3008" i="1" s="1"/>
  <c r="C2818" i="1"/>
  <c r="J2808" i="1"/>
  <c r="J3000" i="1" s="1"/>
  <c r="I2808" i="1"/>
  <c r="H2808" i="1"/>
  <c r="H3000" i="1" s="1"/>
  <c r="G2808" i="1"/>
  <c r="F2808" i="1"/>
  <c r="F3000" i="1" s="1"/>
  <c r="E2808" i="1"/>
  <c r="D2808" i="1"/>
  <c r="D3000" i="1" s="1"/>
  <c r="C2808" i="1"/>
  <c r="J2805" i="1"/>
  <c r="J2997" i="1" s="1"/>
  <c r="I2805" i="1"/>
  <c r="H2805" i="1"/>
  <c r="H2997" i="1" s="1"/>
  <c r="G2805" i="1"/>
  <c r="F2805" i="1"/>
  <c r="F2997" i="1" s="1"/>
  <c r="E2805" i="1"/>
  <c r="D2805" i="1"/>
  <c r="D2997" i="1" s="1"/>
  <c r="C2805" i="1"/>
  <c r="G2803" i="1"/>
  <c r="G2995" i="1" s="1"/>
  <c r="F2803" i="1"/>
  <c r="J2802" i="1"/>
  <c r="J2993" i="1" s="1"/>
  <c r="I2802" i="1"/>
  <c r="H2802" i="1"/>
  <c r="H2993" i="1" s="1"/>
  <c r="F2802" i="1"/>
  <c r="E2802" i="1"/>
  <c r="D2802" i="1"/>
  <c r="D2993" i="1" s="1"/>
  <c r="C2802" i="1"/>
  <c r="J2798" i="1"/>
  <c r="J2989" i="1" s="1"/>
  <c r="I2798" i="1"/>
  <c r="H2798" i="1"/>
  <c r="H2989" i="1" s="1"/>
  <c r="G2798" i="1"/>
  <c r="F2798" i="1"/>
  <c r="F2989" i="1" s="1"/>
  <c r="E2798" i="1"/>
  <c r="D2798" i="1"/>
  <c r="D2989" i="1" s="1"/>
  <c r="C2798" i="1"/>
  <c r="J2794" i="1"/>
  <c r="J2985" i="1" s="1"/>
  <c r="I2794" i="1"/>
  <c r="H2794" i="1"/>
  <c r="H2985" i="1" s="1"/>
  <c r="G2794" i="1"/>
  <c r="F2794" i="1"/>
  <c r="F2985" i="1" s="1"/>
  <c r="E2794" i="1"/>
  <c r="D2794" i="1"/>
  <c r="D2985" i="1" s="1"/>
  <c r="C2794" i="1"/>
  <c r="J2790" i="1"/>
  <c r="J2981" i="1" s="1"/>
  <c r="I2790" i="1"/>
  <c r="H2790" i="1"/>
  <c r="H2981" i="1" s="1"/>
  <c r="G2790" i="1"/>
  <c r="F2790" i="1"/>
  <c r="F2981" i="1" s="1"/>
  <c r="E2790" i="1"/>
  <c r="D2790" i="1"/>
  <c r="D2981" i="1" s="1"/>
  <c r="C2790" i="1"/>
  <c r="J2786" i="1"/>
  <c r="J2977" i="1" s="1"/>
  <c r="I2786" i="1"/>
  <c r="H2786" i="1"/>
  <c r="H2977" i="1" s="1"/>
  <c r="G2786" i="1"/>
  <c r="F2786" i="1"/>
  <c r="F2977" i="1" s="1"/>
  <c r="E2786" i="1"/>
  <c r="D2786" i="1"/>
  <c r="D2977" i="1" s="1"/>
  <c r="C2786" i="1"/>
  <c r="J2785" i="1"/>
  <c r="J2976" i="1" s="1"/>
  <c r="I2785" i="1"/>
  <c r="H2785" i="1"/>
  <c r="H2976" i="1" s="1"/>
  <c r="F2785" i="1"/>
  <c r="E2785" i="1"/>
  <c r="D2785" i="1"/>
  <c r="D2976" i="1" s="1"/>
  <c r="C2785" i="1"/>
  <c r="E2782" i="1"/>
  <c r="E2973" i="1" s="1"/>
  <c r="C2782" i="1"/>
  <c r="C2973" i="1" s="1"/>
  <c r="J2776" i="1"/>
  <c r="I2776" i="1"/>
  <c r="I2814" i="1" s="1"/>
  <c r="I3006" i="1" s="1"/>
  <c r="H2776" i="1"/>
  <c r="E2776" i="1"/>
  <c r="E2814" i="1" s="1"/>
  <c r="E3006" i="1" s="1"/>
  <c r="D2776" i="1"/>
  <c r="D2814" i="1" s="1"/>
  <c r="C2776" i="1"/>
  <c r="C2814" i="1" s="1"/>
  <c r="C3006" i="1" s="1"/>
  <c r="B2776" i="1"/>
  <c r="J2814" i="1" s="1"/>
  <c r="J3006" i="1" s="1"/>
  <c r="F2774" i="1"/>
  <c r="G2774" i="1" s="1"/>
  <c r="G2776" i="1" s="1"/>
  <c r="G2770" i="1"/>
  <c r="F2770" i="1"/>
  <c r="D2770" i="1"/>
  <c r="C2770" i="1"/>
  <c r="J2769" i="1"/>
  <c r="I2769" i="1"/>
  <c r="H2769" i="1"/>
  <c r="D2769" i="1"/>
  <c r="J2768" i="1"/>
  <c r="I2768" i="1"/>
  <c r="H2768" i="1"/>
  <c r="G2768" i="1"/>
  <c r="E2768" i="1"/>
  <c r="D2768" i="1"/>
  <c r="C2768" i="1"/>
  <c r="J2745" i="1"/>
  <c r="I2745" i="1"/>
  <c r="H2745" i="1"/>
  <c r="G2745" i="1"/>
  <c r="F2745" i="1"/>
  <c r="E2745" i="1"/>
  <c r="D2745" i="1"/>
  <c r="C2745" i="1"/>
  <c r="J2744" i="1"/>
  <c r="I2744" i="1"/>
  <c r="H2744" i="1"/>
  <c r="G2744" i="1"/>
  <c r="F2744" i="1"/>
  <c r="E2744" i="1"/>
  <c r="D2744" i="1"/>
  <c r="C2744" i="1"/>
  <c r="J2743" i="1"/>
  <c r="I2743" i="1"/>
  <c r="H2743" i="1"/>
  <c r="G2743" i="1"/>
  <c r="F2743" i="1"/>
  <c r="E2743" i="1"/>
  <c r="D2743" i="1"/>
  <c r="C2743" i="1"/>
  <c r="C2741" i="1"/>
  <c r="J2740" i="1"/>
  <c r="I2740" i="1"/>
  <c r="H2740" i="1"/>
  <c r="G2740" i="1"/>
  <c r="F2740" i="1"/>
  <c r="E2740" i="1"/>
  <c r="D2740" i="1"/>
  <c r="C2740" i="1"/>
  <c r="J2737" i="1"/>
  <c r="H2737" i="1"/>
  <c r="F2737" i="1"/>
  <c r="D2737" i="1"/>
  <c r="C2737" i="1"/>
  <c r="J2734" i="1"/>
  <c r="I2734" i="1"/>
  <c r="H2734" i="1"/>
  <c r="G2734" i="1"/>
  <c r="F2734" i="1"/>
  <c r="E2734" i="1"/>
  <c r="D2734" i="1"/>
  <c r="C2734" i="1"/>
  <c r="J2733" i="1"/>
  <c r="I2733" i="1"/>
  <c r="H2733" i="1"/>
  <c r="G2733" i="1"/>
  <c r="F2733" i="1"/>
  <c r="E2733" i="1"/>
  <c r="D2733" i="1"/>
  <c r="C2733" i="1"/>
  <c r="J2732" i="1"/>
  <c r="I2732" i="1"/>
  <c r="H2732" i="1"/>
  <c r="G2732" i="1"/>
  <c r="F2732" i="1"/>
  <c r="E2732" i="1"/>
  <c r="D2732" i="1"/>
  <c r="C2732" i="1"/>
  <c r="J2731" i="1"/>
  <c r="H2731" i="1"/>
  <c r="F2731" i="1"/>
  <c r="D2731" i="1"/>
  <c r="J2730" i="1"/>
  <c r="I2730" i="1"/>
  <c r="H2730" i="1"/>
  <c r="G2730" i="1"/>
  <c r="F2730" i="1"/>
  <c r="E2730" i="1"/>
  <c r="D2730" i="1"/>
  <c r="C2730" i="1"/>
  <c r="J2729" i="1"/>
  <c r="I2729" i="1"/>
  <c r="H2729" i="1"/>
  <c r="G2729" i="1"/>
  <c r="F2729" i="1"/>
  <c r="E2729" i="1"/>
  <c r="D2729" i="1"/>
  <c r="C2729" i="1"/>
  <c r="J2727" i="1"/>
  <c r="H2727" i="1"/>
  <c r="F2727" i="1"/>
  <c r="D2727" i="1"/>
  <c r="G2726" i="1"/>
  <c r="F2726" i="1"/>
  <c r="E2726" i="1"/>
  <c r="D2726" i="1"/>
  <c r="C2726" i="1"/>
  <c r="J2725" i="1"/>
  <c r="I2725" i="1"/>
  <c r="H2725" i="1"/>
  <c r="G2725" i="1"/>
  <c r="F2725" i="1"/>
  <c r="E2725" i="1"/>
  <c r="D2725" i="1"/>
  <c r="C2725" i="1"/>
  <c r="J2724" i="1"/>
  <c r="I2724" i="1"/>
  <c r="H2724" i="1"/>
  <c r="G2724" i="1"/>
  <c r="F2724" i="1"/>
  <c r="E2724" i="1"/>
  <c r="D2724" i="1"/>
  <c r="C2724" i="1"/>
  <c r="J2722" i="1"/>
  <c r="I2722" i="1"/>
  <c r="H2722" i="1"/>
  <c r="G2722" i="1"/>
  <c r="F2722" i="1"/>
  <c r="E2722" i="1"/>
  <c r="D2722" i="1"/>
  <c r="C2722" i="1"/>
  <c r="J2721" i="1"/>
  <c r="I2721" i="1"/>
  <c r="H2721" i="1"/>
  <c r="G2721" i="1"/>
  <c r="F2721" i="1"/>
  <c r="E2721" i="1"/>
  <c r="D2721" i="1"/>
  <c r="C2721" i="1"/>
  <c r="J2717" i="1"/>
  <c r="I2717" i="1"/>
  <c r="H2717" i="1"/>
  <c r="G2717" i="1"/>
  <c r="F2717" i="1"/>
  <c r="E2717" i="1"/>
  <c r="D2717" i="1"/>
  <c r="C2717" i="1"/>
  <c r="J2716" i="1"/>
  <c r="I2716" i="1"/>
  <c r="H2716" i="1"/>
  <c r="G2716" i="1"/>
  <c r="F2716" i="1"/>
  <c r="E2716" i="1"/>
  <c r="D2716" i="1"/>
  <c r="C2716" i="1"/>
  <c r="G2668" i="1"/>
  <c r="G2670" i="1" s="1"/>
  <c r="E2668" i="1"/>
  <c r="E2769" i="1" s="1"/>
  <c r="F2667" i="1"/>
  <c r="F2668" i="1" s="1"/>
  <c r="F2670" i="1" s="1"/>
  <c r="J2666" i="1"/>
  <c r="J2767" i="1" s="1"/>
  <c r="I2666" i="1"/>
  <c r="H2666" i="1"/>
  <c r="H2767" i="1" s="1"/>
  <c r="G2666" i="1"/>
  <c r="F2666" i="1"/>
  <c r="F2767" i="1" s="1"/>
  <c r="E2666" i="1"/>
  <c r="D2666" i="1"/>
  <c r="D2767" i="1" s="1"/>
  <c r="C2666" i="1"/>
  <c r="J2665" i="1"/>
  <c r="J2766" i="1" s="1"/>
  <c r="I2665" i="1"/>
  <c r="H2665" i="1"/>
  <c r="H2766" i="1" s="1"/>
  <c r="G2665" i="1"/>
  <c r="F2665" i="1"/>
  <c r="F2766" i="1" s="1"/>
  <c r="E2665" i="1"/>
  <c r="D2665" i="1"/>
  <c r="D2766" i="1" s="1"/>
  <c r="C2665" i="1"/>
  <c r="J2664" i="1"/>
  <c r="J2765" i="1" s="1"/>
  <c r="J2764" i="1" s="1"/>
  <c r="I2664" i="1"/>
  <c r="H2664" i="1"/>
  <c r="H2765" i="1" s="1"/>
  <c r="H2764" i="1" s="1"/>
  <c r="G2664" i="1"/>
  <c r="F2664" i="1"/>
  <c r="F2765" i="1" s="1"/>
  <c r="F2764" i="1" s="1"/>
  <c r="E2664" i="1"/>
  <c r="D2664" i="1"/>
  <c r="D2765" i="1" s="1"/>
  <c r="D2764" i="1" s="1"/>
  <c r="C2664" i="1"/>
  <c r="J2663" i="1"/>
  <c r="I2663" i="1"/>
  <c r="H2663" i="1"/>
  <c r="G2663" i="1"/>
  <c r="F2663" i="1"/>
  <c r="E2663" i="1"/>
  <c r="D2663" i="1"/>
  <c r="C2663" i="1"/>
  <c r="C2662" i="1"/>
  <c r="J2661" i="1"/>
  <c r="J2762" i="1" s="1"/>
  <c r="I2661" i="1"/>
  <c r="H2661" i="1"/>
  <c r="H2762" i="1" s="1"/>
  <c r="G2661" i="1"/>
  <c r="F2661" i="1"/>
  <c r="F2762" i="1" s="1"/>
  <c r="E2661" i="1"/>
  <c r="D2661" i="1"/>
  <c r="D2762" i="1" s="1"/>
  <c r="C2661" i="1"/>
  <c r="C2660" i="1"/>
  <c r="J2658" i="1"/>
  <c r="I2658" i="1"/>
  <c r="H2658" i="1"/>
  <c r="G2658" i="1"/>
  <c r="F2658" i="1"/>
  <c r="E2658" i="1"/>
  <c r="D2658" i="1"/>
  <c r="D2759" i="1" s="1"/>
  <c r="C2658" i="1"/>
  <c r="G2656" i="1"/>
  <c r="F2656" i="1"/>
  <c r="F2757" i="1" s="1"/>
  <c r="E2656" i="1"/>
  <c r="D2656" i="1"/>
  <c r="D2757" i="1" s="1"/>
  <c r="C2656" i="1"/>
  <c r="J2655" i="1"/>
  <c r="J2756" i="1" s="1"/>
  <c r="I2655" i="1"/>
  <c r="H2655" i="1"/>
  <c r="H2756" i="1" s="1"/>
  <c r="G2655" i="1"/>
  <c r="F2655" i="1"/>
  <c r="F2756" i="1" s="1"/>
  <c r="E2655" i="1"/>
  <c r="D2655" i="1"/>
  <c r="D2756" i="1" s="1"/>
  <c r="C2655" i="1"/>
  <c r="J2654" i="1"/>
  <c r="J2755" i="1" s="1"/>
  <c r="I2654" i="1"/>
  <c r="H2654" i="1"/>
  <c r="H2755" i="1" s="1"/>
  <c r="G2654" i="1"/>
  <c r="F2654" i="1"/>
  <c r="F2755" i="1" s="1"/>
  <c r="F2754" i="1" s="1"/>
  <c r="E2654" i="1"/>
  <c r="D2654" i="1"/>
  <c r="D2755" i="1" s="1"/>
  <c r="D2754" i="1" s="1"/>
  <c r="C2654" i="1"/>
  <c r="G2653" i="1"/>
  <c r="F2653" i="1"/>
  <c r="E2653" i="1"/>
  <c r="D2653" i="1"/>
  <c r="C2653" i="1"/>
  <c r="J2652" i="1"/>
  <c r="J2753" i="1" s="1"/>
  <c r="I2652" i="1"/>
  <c r="H2652" i="1"/>
  <c r="H2753" i="1" s="1"/>
  <c r="G2652" i="1"/>
  <c r="F2652" i="1"/>
  <c r="F2753" i="1" s="1"/>
  <c r="E2652" i="1"/>
  <c r="D2652" i="1"/>
  <c r="D2753" i="1" s="1"/>
  <c r="C2652" i="1"/>
  <c r="J2651" i="1"/>
  <c r="J2752" i="1" s="1"/>
  <c r="I2651" i="1"/>
  <c r="H2651" i="1"/>
  <c r="H2752" i="1" s="1"/>
  <c r="G2651" i="1"/>
  <c r="F2651" i="1"/>
  <c r="F2752" i="1" s="1"/>
  <c r="E2651" i="1"/>
  <c r="D2651" i="1"/>
  <c r="D2752" i="1" s="1"/>
  <c r="C2651" i="1"/>
  <c r="J2647" i="1"/>
  <c r="H2647" i="1"/>
  <c r="F2647" i="1"/>
  <c r="D2647" i="1"/>
  <c r="J2639" i="1"/>
  <c r="J2742" i="1" s="1"/>
  <c r="I2639" i="1"/>
  <c r="H2639" i="1"/>
  <c r="H2742" i="1" s="1"/>
  <c r="G2639" i="1"/>
  <c r="F2639" i="1"/>
  <c r="F2742" i="1" s="1"/>
  <c r="E2639" i="1"/>
  <c r="D2639" i="1"/>
  <c r="D2742" i="1" s="1"/>
  <c r="C2639" i="1"/>
  <c r="J2638" i="1"/>
  <c r="J2741" i="1" s="1"/>
  <c r="I2638" i="1"/>
  <c r="I2741" i="1" s="1"/>
  <c r="H2638" i="1"/>
  <c r="H2741" i="1" s="1"/>
  <c r="G2638" i="1"/>
  <c r="G2741" i="1" s="1"/>
  <c r="F2638" i="1"/>
  <c r="F2741" i="1" s="1"/>
  <c r="E2638" i="1"/>
  <c r="E2741" i="1" s="1"/>
  <c r="D2638" i="1"/>
  <c r="D2741" i="1" s="1"/>
  <c r="I2636" i="1"/>
  <c r="G2636" i="1"/>
  <c r="E2636" i="1"/>
  <c r="C2636" i="1"/>
  <c r="I2635" i="1"/>
  <c r="I2738" i="1" s="1"/>
  <c r="G2635" i="1"/>
  <c r="G2738" i="1" s="1"/>
  <c r="E2635" i="1"/>
  <c r="E2738" i="1" s="1"/>
  <c r="C2635" i="1"/>
  <c r="C2738" i="1" s="1"/>
  <c r="I2632" i="1"/>
  <c r="G2632" i="1"/>
  <c r="E2632" i="1"/>
  <c r="C2632" i="1"/>
  <c r="J2628" i="1"/>
  <c r="I2628" i="1"/>
  <c r="H2628" i="1"/>
  <c r="G2628" i="1"/>
  <c r="F2628" i="1"/>
  <c r="E2628" i="1"/>
  <c r="D2628" i="1"/>
  <c r="C2628" i="1"/>
  <c r="J2624" i="1"/>
  <c r="I2624" i="1"/>
  <c r="H2624" i="1"/>
  <c r="G2624" i="1"/>
  <c r="G2615" i="1" s="1"/>
  <c r="F2624" i="1"/>
  <c r="E2624" i="1"/>
  <c r="E2615" i="1" s="1"/>
  <c r="D2624" i="1"/>
  <c r="C2624" i="1"/>
  <c r="C2615" i="1" s="1"/>
  <c r="G2620" i="1"/>
  <c r="F2620" i="1"/>
  <c r="E2620" i="1"/>
  <c r="E2669" i="1" s="1"/>
  <c r="D2620" i="1"/>
  <c r="D2643" i="1" s="1"/>
  <c r="C2620" i="1"/>
  <c r="G2616" i="1"/>
  <c r="F2616" i="1"/>
  <c r="E2616" i="1"/>
  <c r="D2616" i="1"/>
  <c r="C2616" i="1"/>
  <c r="C2649" i="1" s="1"/>
  <c r="J2612" i="1"/>
  <c r="J3336" i="1" s="1"/>
  <c r="J3335" i="1" s="1"/>
  <c r="J3334" i="1" s="1"/>
  <c r="I2612" i="1"/>
  <c r="I3336" i="1" s="1"/>
  <c r="I3335" i="1" s="1"/>
  <c r="I3334" i="1" s="1"/>
  <c r="H2612" i="1"/>
  <c r="H3336" i="1" s="1"/>
  <c r="H3335" i="1" s="1"/>
  <c r="H3334" i="1" s="1"/>
  <c r="G2612" i="1"/>
  <c r="G3336" i="1" s="1"/>
  <c r="G3335" i="1" s="1"/>
  <c r="G3334" i="1" s="1"/>
  <c r="F2612" i="1"/>
  <c r="E2612" i="1"/>
  <c r="E3336" i="1" s="1"/>
  <c r="E3335" i="1" s="1"/>
  <c r="E3334" i="1" s="1"/>
  <c r="D2612" i="1"/>
  <c r="C2612" i="1"/>
  <c r="J2610" i="1"/>
  <c r="H2610" i="1"/>
  <c r="F2610" i="1"/>
  <c r="D2610" i="1"/>
  <c r="G2609" i="1"/>
  <c r="E2609" i="1"/>
  <c r="D2608" i="1"/>
  <c r="D3215" i="1" s="1"/>
  <c r="C2608" i="1"/>
  <c r="C3215" i="1" s="1"/>
  <c r="J2606" i="1"/>
  <c r="J3214" i="1" s="1"/>
  <c r="J3216" i="1" s="1"/>
  <c r="I2606" i="1"/>
  <c r="I3214" i="1" s="1"/>
  <c r="I3216" i="1" s="1"/>
  <c r="H2606" i="1"/>
  <c r="H3214" i="1" s="1"/>
  <c r="H3216" i="1" s="1"/>
  <c r="G2606" i="1"/>
  <c r="G3214" i="1" s="1"/>
  <c r="G3216" i="1" s="1"/>
  <c r="F2606" i="1"/>
  <c r="E2606" i="1"/>
  <c r="E3214" i="1" s="1"/>
  <c r="E3216" i="1" s="1"/>
  <c r="D2606" i="1"/>
  <c r="D3214" i="1" s="1"/>
  <c r="C2606" i="1"/>
  <c r="C3214" i="1" s="1"/>
  <c r="B2606" i="1"/>
  <c r="B3214" i="1" s="1"/>
  <c r="J2602" i="1"/>
  <c r="I2602" i="1"/>
  <c r="H2602" i="1"/>
  <c r="E2601" i="1"/>
  <c r="E2770" i="1" s="1"/>
  <c r="E2600" i="1"/>
  <c r="E2602" i="1" s="1"/>
  <c r="F2599" i="1"/>
  <c r="F2768" i="1" s="1"/>
  <c r="J2598" i="1"/>
  <c r="I2598" i="1"/>
  <c r="I2767" i="1" s="1"/>
  <c r="H2598" i="1"/>
  <c r="G2598" i="1"/>
  <c r="G2767" i="1" s="1"/>
  <c r="F2598" i="1"/>
  <c r="E2598" i="1"/>
  <c r="E2767" i="1" s="1"/>
  <c r="D2598" i="1"/>
  <c r="C2598" i="1"/>
  <c r="C2767" i="1" s="1"/>
  <c r="J2597" i="1"/>
  <c r="I2597" i="1"/>
  <c r="I2766" i="1" s="1"/>
  <c r="H2597" i="1"/>
  <c r="G2597" i="1"/>
  <c r="G2766" i="1" s="1"/>
  <c r="F2597" i="1"/>
  <c r="E2597" i="1"/>
  <c r="E2766" i="1" s="1"/>
  <c r="D2597" i="1"/>
  <c r="C2597" i="1"/>
  <c r="C2766" i="1" s="1"/>
  <c r="J2596" i="1"/>
  <c r="I2596" i="1"/>
  <c r="I2765" i="1" s="1"/>
  <c r="I2764" i="1" s="1"/>
  <c r="H2596" i="1"/>
  <c r="G2596" i="1"/>
  <c r="G2765" i="1" s="1"/>
  <c r="G2764" i="1" s="1"/>
  <c r="F2596" i="1"/>
  <c r="E2596" i="1"/>
  <c r="E2765" i="1" s="1"/>
  <c r="E2764" i="1" s="1"/>
  <c r="D2596" i="1"/>
  <c r="C2596" i="1"/>
  <c r="C2765" i="1" s="1"/>
  <c r="C2764" i="1" s="1"/>
  <c r="J2595" i="1"/>
  <c r="I2595" i="1"/>
  <c r="H2595" i="1"/>
  <c r="G2595" i="1"/>
  <c r="F2595" i="1"/>
  <c r="E2595" i="1"/>
  <c r="D2595" i="1"/>
  <c r="C2595" i="1"/>
  <c r="J2594" i="1"/>
  <c r="I2594" i="1"/>
  <c r="H2594" i="1"/>
  <c r="G2594" i="1"/>
  <c r="F2594" i="1"/>
  <c r="E2594" i="1"/>
  <c r="D2594" i="1"/>
  <c r="C2594" i="1"/>
  <c r="C2763" i="1" s="1"/>
  <c r="J2593" i="1"/>
  <c r="I2593" i="1"/>
  <c r="I2762" i="1" s="1"/>
  <c r="H2593" i="1"/>
  <c r="G2593" i="1"/>
  <c r="G2762" i="1" s="1"/>
  <c r="F2593" i="1"/>
  <c r="E2593" i="1"/>
  <c r="E2762" i="1" s="1"/>
  <c r="D2593" i="1"/>
  <c r="C2593" i="1"/>
  <c r="C2762" i="1" s="1"/>
  <c r="C2761" i="1" s="1"/>
  <c r="J2592" i="1"/>
  <c r="I2592" i="1"/>
  <c r="H2592" i="1"/>
  <c r="G2592" i="1"/>
  <c r="F2592" i="1"/>
  <c r="E2592" i="1"/>
  <c r="D2592" i="1"/>
  <c r="C2592" i="1"/>
  <c r="J2591" i="1"/>
  <c r="I2591" i="1"/>
  <c r="H2591" i="1"/>
  <c r="G2591" i="1"/>
  <c r="F2591" i="1"/>
  <c r="E2591" i="1"/>
  <c r="D2591" i="1"/>
  <c r="C2591" i="1"/>
  <c r="D2590" i="1"/>
  <c r="C2590" i="1"/>
  <c r="C2759" i="1" s="1"/>
  <c r="D2589" i="1"/>
  <c r="C2589" i="1"/>
  <c r="G2588" i="1"/>
  <c r="G2757" i="1" s="1"/>
  <c r="F2588" i="1"/>
  <c r="E2588" i="1"/>
  <c r="E2757" i="1" s="1"/>
  <c r="D2588" i="1"/>
  <c r="C2588" i="1"/>
  <c r="C2757" i="1" s="1"/>
  <c r="J2587" i="1"/>
  <c r="I2587" i="1"/>
  <c r="I2756" i="1" s="1"/>
  <c r="H2587" i="1"/>
  <c r="G2587" i="1"/>
  <c r="G2756" i="1" s="1"/>
  <c r="F2587" i="1"/>
  <c r="E2587" i="1"/>
  <c r="E2756" i="1" s="1"/>
  <c r="D2587" i="1"/>
  <c r="C2587" i="1"/>
  <c r="C2756" i="1" s="1"/>
  <c r="J2586" i="1"/>
  <c r="I2586" i="1"/>
  <c r="I2755" i="1" s="1"/>
  <c r="H2586" i="1"/>
  <c r="G2586" i="1"/>
  <c r="G2755" i="1" s="1"/>
  <c r="G2754" i="1" s="1"/>
  <c r="F2586" i="1"/>
  <c r="E2586" i="1"/>
  <c r="E2755" i="1" s="1"/>
  <c r="E2754" i="1" s="1"/>
  <c r="D2586" i="1"/>
  <c r="C2586" i="1"/>
  <c r="C2755" i="1" s="1"/>
  <c r="C2754" i="1" s="1"/>
  <c r="G2585" i="1"/>
  <c r="F2585" i="1"/>
  <c r="E2585" i="1"/>
  <c r="D2585" i="1"/>
  <c r="C2585" i="1"/>
  <c r="J2584" i="1"/>
  <c r="I2584" i="1"/>
  <c r="I2753" i="1" s="1"/>
  <c r="H2584" i="1"/>
  <c r="G2584" i="1"/>
  <c r="G2753" i="1" s="1"/>
  <c r="F2584" i="1"/>
  <c r="E2584" i="1"/>
  <c r="E2753" i="1" s="1"/>
  <c r="D2584" i="1"/>
  <c r="C2584" i="1"/>
  <c r="C2753" i="1" s="1"/>
  <c r="J2583" i="1"/>
  <c r="I2583" i="1"/>
  <c r="I2752" i="1" s="1"/>
  <c r="H2583" i="1"/>
  <c r="G2583" i="1"/>
  <c r="G2752" i="1" s="1"/>
  <c r="G2769" i="1" s="1"/>
  <c r="F2583" i="1"/>
  <c r="E2583" i="1"/>
  <c r="E2752" i="1" s="1"/>
  <c r="D2583" i="1"/>
  <c r="C2583" i="1"/>
  <c r="C2752" i="1" s="1"/>
  <c r="G2581" i="1"/>
  <c r="F2581" i="1"/>
  <c r="E2581" i="1"/>
  <c r="D2581" i="1"/>
  <c r="C2581" i="1"/>
  <c r="C2750" i="1" s="1"/>
  <c r="D2580" i="1"/>
  <c r="C2580" i="1"/>
  <c r="J2571" i="1"/>
  <c r="I2571" i="1"/>
  <c r="I2742" i="1" s="1"/>
  <c r="H2571" i="1"/>
  <c r="G2571" i="1"/>
  <c r="G2742" i="1" s="1"/>
  <c r="F2571" i="1"/>
  <c r="E2571" i="1"/>
  <c r="E2742" i="1" s="1"/>
  <c r="D2571" i="1"/>
  <c r="C2571" i="1"/>
  <c r="C2742" i="1" s="1"/>
  <c r="J2568" i="1"/>
  <c r="I2568" i="1"/>
  <c r="I2739" i="1" s="1"/>
  <c r="H2568" i="1"/>
  <c r="G2568" i="1"/>
  <c r="G2739" i="1" s="1"/>
  <c r="F2568" i="1"/>
  <c r="E2568" i="1"/>
  <c r="E2739" i="1" s="1"/>
  <c r="D2568" i="1"/>
  <c r="C2568" i="1"/>
  <c r="C2739" i="1" s="1"/>
  <c r="J2566" i="1"/>
  <c r="J2590" i="1" s="1"/>
  <c r="I2566" i="1"/>
  <c r="I2590" i="1" s="1"/>
  <c r="H2566" i="1"/>
  <c r="H2590" i="1" s="1"/>
  <c r="G2566" i="1"/>
  <c r="G2590" i="1" s="1"/>
  <c r="F2566" i="1"/>
  <c r="F2590" i="1" s="1"/>
  <c r="E2566" i="1"/>
  <c r="E2590" i="1" s="1"/>
  <c r="J2565" i="1"/>
  <c r="I2565" i="1"/>
  <c r="I2735" i="1" s="1"/>
  <c r="H2565" i="1"/>
  <c r="G2565" i="1"/>
  <c r="G2735" i="1" s="1"/>
  <c r="F2565" i="1"/>
  <c r="E2565" i="1"/>
  <c r="E2735" i="1" s="1"/>
  <c r="D2565" i="1"/>
  <c r="C2565" i="1"/>
  <c r="C2735" i="1" s="1"/>
  <c r="J2561" i="1"/>
  <c r="I2561" i="1"/>
  <c r="I2731" i="1" s="1"/>
  <c r="H2561" i="1"/>
  <c r="G2561" i="1"/>
  <c r="G2731" i="1" s="1"/>
  <c r="F2561" i="1"/>
  <c r="E2561" i="1"/>
  <c r="E2731" i="1" s="1"/>
  <c r="D2561" i="1"/>
  <c r="C2561" i="1"/>
  <c r="J2557" i="1"/>
  <c r="I2557" i="1"/>
  <c r="I2727" i="1" s="1"/>
  <c r="H2557" i="1"/>
  <c r="G2557" i="1"/>
  <c r="G2727" i="1" s="1"/>
  <c r="F2557" i="1"/>
  <c r="E2557" i="1"/>
  <c r="E2727" i="1" s="1"/>
  <c r="D2557" i="1"/>
  <c r="C2557" i="1"/>
  <c r="C2727" i="1" s="1"/>
  <c r="I2556" i="1"/>
  <c r="I2588" i="1" s="1"/>
  <c r="G2553" i="1"/>
  <c r="G2723" i="1" s="1"/>
  <c r="F2553" i="1"/>
  <c r="F2723" i="1" s="1"/>
  <c r="E2553" i="1"/>
  <c r="E2723" i="1" s="1"/>
  <c r="D2553" i="1"/>
  <c r="D2723" i="1" s="1"/>
  <c r="C2553" i="1"/>
  <c r="C2723" i="1" s="1"/>
  <c r="G2549" i="1"/>
  <c r="G2719" i="1" s="1"/>
  <c r="F2549" i="1"/>
  <c r="F2719" i="1" s="1"/>
  <c r="E2549" i="1"/>
  <c r="E2719" i="1" s="1"/>
  <c r="D2549" i="1"/>
  <c r="D2719" i="1" s="1"/>
  <c r="C2549" i="1"/>
  <c r="C2719" i="1" s="1"/>
  <c r="F2548" i="1"/>
  <c r="D2548" i="1"/>
  <c r="J2545" i="1"/>
  <c r="J3330" i="1" s="1"/>
  <c r="J3329" i="1" s="1"/>
  <c r="J3328" i="1" s="1"/>
  <c r="J3340" i="1" s="1"/>
  <c r="I2545" i="1"/>
  <c r="I3330" i="1" s="1"/>
  <c r="I3329" i="1" s="1"/>
  <c r="I3328" i="1" s="1"/>
  <c r="I3340" i="1" s="1"/>
  <c r="H2545" i="1"/>
  <c r="H3330" i="1" s="1"/>
  <c r="H3329" i="1" s="1"/>
  <c r="H3328" i="1" s="1"/>
  <c r="H3340" i="1" s="1"/>
  <c r="G2545" i="1"/>
  <c r="G3330" i="1" s="1"/>
  <c r="G3329" i="1" s="1"/>
  <c r="G3328" i="1" s="1"/>
  <c r="G3340" i="1" s="1"/>
  <c r="F2545" i="1"/>
  <c r="F2715" i="1" s="1"/>
  <c r="E2545" i="1"/>
  <c r="E3330" i="1" s="1"/>
  <c r="E3329" i="1" s="1"/>
  <c r="E3328" i="1" s="1"/>
  <c r="E3340" i="1" s="1"/>
  <c r="D2545" i="1"/>
  <c r="D2715" i="1" s="1"/>
  <c r="C2545" i="1"/>
  <c r="C2715" i="1" s="1"/>
  <c r="J2539" i="1"/>
  <c r="J3211" i="1" s="1"/>
  <c r="J3213" i="1" s="1"/>
  <c r="J3341" i="1" s="1"/>
  <c r="I2539" i="1"/>
  <c r="I3211" i="1" s="1"/>
  <c r="I3213" i="1" s="1"/>
  <c r="H2539" i="1"/>
  <c r="H3211" i="1" s="1"/>
  <c r="H3213" i="1" s="1"/>
  <c r="H3341" i="1" s="1"/>
  <c r="G2539" i="1"/>
  <c r="G3211" i="1" s="1"/>
  <c r="G3213" i="1" s="1"/>
  <c r="F2539" i="1"/>
  <c r="F2543" i="1" s="1"/>
  <c r="F2713" i="1" s="1"/>
  <c r="E2539" i="1"/>
  <c r="E3211" i="1" s="1"/>
  <c r="E3213" i="1" s="1"/>
  <c r="D2539" i="1"/>
  <c r="D3211" i="1" s="1"/>
  <c r="C2539" i="1"/>
  <c r="C3211" i="1" s="1"/>
  <c r="B2539" i="1"/>
  <c r="B3211" i="1" s="1"/>
  <c r="J2533" i="1"/>
  <c r="I2533" i="1"/>
  <c r="H2533" i="1"/>
  <c r="G2533" i="1"/>
  <c r="F2533" i="1"/>
  <c r="E2533" i="1"/>
  <c r="D2533" i="1"/>
  <c r="C2533" i="1"/>
  <c r="D2532" i="1"/>
  <c r="D2531" i="1"/>
  <c r="C2531" i="1"/>
  <c r="J2508" i="1"/>
  <c r="I2508" i="1"/>
  <c r="H2508" i="1"/>
  <c r="G2508" i="1"/>
  <c r="F2508" i="1"/>
  <c r="E2508" i="1"/>
  <c r="D2508" i="1"/>
  <c r="C2508" i="1"/>
  <c r="J2507" i="1"/>
  <c r="I2507" i="1"/>
  <c r="H2507" i="1"/>
  <c r="G2507" i="1"/>
  <c r="F2507" i="1"/>
  <c r="E2507" i="1"/>
  <c r="D2507" i="1"/>
  <c r="C2507" i="1"/>
  <c r="J2506" i="1"/>
  <c r="I2506" i="1"/>
  <c r="H2506" i="1"/>
  <c r="G2506" i="1"/>
  <c r="F2506" i="1"/>
  <c r="E2506" i="1"/>
  <c r="D2506" i="1"/>
  <c r="C2506" i="1"/>
  <c r="C2504" i="1"/>
  <c r="J2503" i="1"/>
  <c r="I2503" i="1"/>
  <c r="H2503" i="1"/>
  <c r="G2503" i="1"/>
  <c r="F2503" i="1"/>
  <c r="E2503" i="1"/>
  <c r="D2503" i="1"/>
  <c r="C2503" i="1"/>
  <c r="F2501" i="1"/>
  <c r="D2500" i="1"/>
  <c r="C2500" i="1"/>
  <c r="J2497" i="1"/>
  <c r="I2497" i="1"/>
  <c r="H2497" i="1"/>
  <c r="G2497" i="1"/>
  <c r="F2497" i="1"/>
  <c r="E2497" i="1"/>
  <c r="D2497" i="1"/>
  <c r="C2497" i="1"/>
  <c r="J2496" i="1"/>
  <c r="I2496" i="1"/>
  <c r="H2496" i="1"/>
  <c r="G2496" i="1"/>
  <c r="F2496" i="1"/>
  <c r="E2496" i="1"/>
  <c r="D2496" i="1"/>
  <c r="C2496" i="1"/>
  <c r="J2495" i="1"/>
  <c r="I2495" i="1"/>
  <c r="H2495" i="1"/>
  <c r="G2495" i="1"/>
  <c r="F2495" i="1"/>
  <c r="E2495" i="1"/>
  <c r="D2495" i="1"/>
  <c r="C2495" i="1"/>
  <c r="H2494" i="1"/>
  <c r="D2494" i="1"/>
  <c r="J2493" i="1"/>
  <c r="I2493" i="1"/>
  <c r="H2493" i="1"/>
  <c r="G2493" i="1"/>
  <c r="F2493" i="1"/>
  <c r="E2493" i="1"/>
  <c r="D2493" i="1"/>
  <c r="C2493" i="1"/>
  <c r="J2492" i="1"/>
  <c r="I2492" i="1"/>
  <c r="H2492" i="1"/>
  <c r="G2492" i="1"/>
  <c r="F2492" i="1"/>
  <c r="E2492" i="1"/>
  <c r="D2492" i="1"/>
  <c r="C2492" i="1"/>
  <c r="H2490" i="1"/>
  <c r="D2490" i="1"/>
  <c r="J2489" i="1"/>
  <c r="H2489" i="1"/>
  <c r="G2489" i="1"/>
  <c r="F2489" i="1"/>
  <c r="E2489" i="1"/>
  <c r="D2489" i="1"/>
  <c r="C2489" i="1"/>
  <c r="J2488" i="1"/>
  <c r="I2488" i="1"/>
  <c r="H2488" i="1"/>
  <c r="G2488" i="1"/>
  <c r="F2488" i="1"/>
  <c r="E2488" i="1"/>
  <c r="D2488" i="1"/>
  <c r="C2488" i="1"/>
  <c r="J2487" i="1"/>
  <c r="I2487" i="1"/>
  <c r="H2487" i="1"/>
  <c r="G2487" i="1"/>
  <c r="F2487" i="1"/>
  <c r="E2487" i="1"/>
  <c r="D2487" i="1"/>
  <c r="C2487" i="1"/>
  <c r="J2486" i="1"/>
  <c r="H2486" i="1"/>
  <c r="F2486" i="1"/>
  <c r="D2485" i="1"/>
  <c r="C2485" i="1"/>
  <c r="J2484" i="1"/>
  <c r="I2484" i="1"/>
  <c r="H2484" i="1"/>
  <c r="G2484" i="1"/>
  <c r="F2484" i="1"/>
  <c r="E2484" i="1"/>
  <c r="D2484" i="1"/>
  <c r="C2484" i="1"/>
  <c r="J2483" i="1"/>
  <c r="I2483" i="1"/>
  <c r="H2483" i="1"/>
  <c r="G2483" i="1"/>
  <c r="F2483" i="1"/>
  <c r="E2483" i="1"/>
  <c r="C2483" i="1"/>
  <c r="J2481" i="1"/>
  <c r="H2481" i="1"/>
  <c r="F2481" i="1"/>
  <c r="J2479" i="1"/>
  <c r="I2479" i="1"/>
  <c r="H2479" i="1"/>
  <c r="G2479" i="1"/>
  <c r="F2479" i="1"/>
  <c r="E2479" i="1"/>
  <c r="D2479" i="1"/>
  <c r="C2479" i="1"/>
  <c r="J2478" i="1"/>
  <c r="I2478" i="1"/>
  <c r="H2478" i="1"/>
  <c r="G2478" i="1"/>
  <c r="F2478" i="1"/>
  <c r="E2478" i="1"/>
  <c r="D2478" i="1"/>
  <c r="C2478" i="1"/>
  <c r="J2477" i="1"/>
  <c r="H2477" i="1"/>
  <c r="F2477" i="1"/>
  <c r="E2477" i="1"/>
  <c r="D2477" i="1"/>
  <c r="J2430" i="1"/>
  <c r="J2432" i="1" s="1"/>
  <c r="F2430" i="1"/>
  <c r="F2432" i="1" s="1"/>
  <c r="J2429" i="1"/>
  <c r="I2429" i="1"/>
  <c r="I2430" i="1" s="1"/>
  <c r="I2432" i="1" s="1"/>
  <c r="H2429" i="1"/>
  <c r="H2430" i="1" s="1"/>
  <c r="H2432" i="1" s="1"/>
  <c r="G2429" i="1"/>
  <c r="G2430" i="1" s="1"/>
  <c r="G2432" i="1" s="1"/>
  <c r="F2429" i="1"/>
  <c r="E2429" i="1"/>
  <c r="E2430" i="1" s="1"/>
  <c r="E2432" i="1" s="1"/>
  <c r="J2428" i="1"/>
  <c r="I2428" i="1"/>
  <c r="H2428" i="1"/>
  <c r="G2428" i="1"/>
  <c r="F2428" i="1"/>
  <c r="E2428" i="1"/>
  <c r="D2428" i="1"/>
  <c r="C2428" i="1"/>
  <c r="J2427" i="1"/>
  <c r="I2427" i="1"/>
  <c r="H2427" i="1"/>
  <c r="G2427" i="1"/>
  <c r="F2427" i="1"/>
  <c r="E2427" i="1"/>
  <c r="D2427" i="1"/>
  <c r="C2427" i="1"/>
  <c r="J2426" i="1"/>
  <c r="I2426" i="1"/>
  <c r="H2426" i="1"/>
  <c r="G2426" i="1"/>
  <c r="F2426" i="1"/>
  <c r="E2426" i="1"/>
  <c r="D2426" i="1"/>
  <c r="C2426" i="1"/>
  <c r="J2425" i="1"/>
  <c r="I2425" i="1"/>
  <c r="H2425" i="1"/>
  <c r="G2425" i="1"/>
  <c r="F2425" i="1"/>
  <c r="E2425" i="1"/>
  <c r="D2425" i="1"/>
  <c r="C2425" i="1"/>
  <c r="C2424" i="1"/>
  <c r="J2423" i="1"/>
  <c r="I2423" i="1"/>
  <c r="H2423" i="1"/>
  <c r="G2423" i="1"/>
  <c r="F2423" i="1"/>
  <c r="E2423" i="1"/>
  <c r="D2423" i="1"/>
  <c r="C2423" i="1"/>
  <c r="C2422" i="1"/>
  <c r="D2420" i="1"/>
  <c r="C2420" i="1"/>
  <c r="J2418" i="1"/>
  <c r="J2415" i="1" s="1"/>
  <c r="F2418" i="1"/>
  <c r="F2415" i="1" s="1"/>
  <c r="C2418" i="1"/>
  <c r="J2417" i="1"/>
  <c r="I2417" i="1"/>
  <c r="H2417" i="1"/>
  <c r="G2417" i="1"/>
  <c r="F2417" i="1"/>
  <c r="E2417" i="1"/>
  <c r="D2417" i="1"/>
  <c r="C2417" i="1"/>
  <c r="J2416" i="1"/>
  <c r="I2416" i="1"/>
  <c r="H2416" i="1"/>
  <c r="G2416" i="1"/>
  <c r="F2416" i="1"/>
  <c r="E2416" i="1"/>
  <c r="D2416" i="1"/>
  <c r="C2416" i="1"/>
  <c r="C2415" i="1"/>
  <c r="J2414" i="1"/>
  <c r="I2414" i="1"/>
  <c r="H2414" i="1"/>
  <c r="G2414" i="1"/>
  <c r="F2414" i="1"/>
  <c r="E2414" i="1"/>
  <c r="D2414" i="1"/>
  <c r="C2414" i="1"/>
  <c r="C2413" i="1"/>
  <c r="C2411" i="1"/>
  <c r="J2409" i="1"/>
  <c r="H2409" i="1"/>
  <c r="F2409" i="1"/>
  <c r="D2409" i="1"/>
  <c r="J2403" i="1"/>
  <c r="J2407" i="1" s="1"/>
  <c r="I2403" i="1"/>
  <c r="H2403" i="1"/>
  <c r="H2505" i="1" s="1"/>
  <c r="G2403" i="1"/>
  <c r="F2403" i="1"/>
  <c r="F2407" i="1" s="1"/>
  <c r="E2403" i="1"/>
  <c r="D2403" i="1"/>
  <c r="D2505" i="1" s="1"/>
  <c r="C2403" i="1"/>
  <c r="J2402" i="1"/>
  <c r="J2400" i="1" s="1"/>
  <c r="J2399" i="1" s="1"/>
  <c r="J2501" i="1" s="1"/>
  <c r="I2402" i="1"/>
  <c r="I2504" i="1" s="1"/>
  <c r="H2402" i="1"/>
  <c r="H2400" i="1" s="1"/>
  <c r="H2399" i="1" s="1"/>
  <c r="H2501" i="1" s="1"/>
  <c r="G2402" i="1"/>
  <c r="G2504" i="1" s="1"/>
  <c r="F2402" i="1"/>
  <c r="F2400" i="1" s="1"/>
  <c r="F2502" i="1" s="1"/>
  <c r="E2402" i="1"/>
  <c r="E2504" i="1" s="1"/>
  <c r="D2402" i="1"/>
  <c r="J2424" i="1" s="1"/>
  <c r="J2422" i="1" s="1"/>
  <c r="I2400" i="1"/>
  <c r="G2400" i="1"/>
  <c r="E2400" i="1"/>
  <c r="E2399" i="1" s="1"/>
  <c r="E2501" i="1" s="1"/>
  <c r="C2400" i="1"/>
  <c r="C2399" i="1" s="1"/>
  <c r="I2399" i="1"/>
  <c r="I2501" i="1" s="1"/>
  <c r="G2399" i="1"/>
  <c r="G2501" i="1" s="1"/>
  <c r="F2398" i="1"/>
  <c r="F2420" i="1" s="1"/>
  <c r="J2392" i="1"/>
  <c r="J2494" i="1" s="1"/>
  <c r="I2392" i="1"/>
  <c r="H2392" i="1"/>
  <c r="H2407" i="1" s="1"/>
  <c r="G2392" i="1"/>
  <c r="F2392" i="1"/>
  <c r="F2494" i="1" s="1"/>
  <c r="E2392" i="1"/>
  <c r="D2392" i="1"/>
  <c r="C2392" i="1"/>
  <c r="J2388" i="1"/>
  <c r="I2388" i="1"/>
  <c r="H2388" i="1"/>
  <c r="G2388" i="1"/>
  <c r="F2388" i="1"/>
  <c r="E2388" i="1"/>
  <c r="D2388" i="1"/>
  <c r="C2388" i="1"/>
  <c r="I2387" i="1"/>
  <c r="I2489" i="1" s="1"/>
  <c r="H2387" i="1"/>
  <c r="D2387" i="1"/>
  <c r="J2384" i="1"/>
  <c r="I2384" i="1"/>
  <c r="H2384" i="1"/>
  <c r="G2384" i="1"/>
  <c r="F2384" i="1"/>
  <c r="E2384" i="1"/>
  <c r="C2384" i="1"/>
  <c r="C2379" i="1" s="1"/>
  <c r="D2382" i="1"/>
  <c r="D2381" i="1"/>
  <c r="H2413" i="1" s="1"/>
  <c r="J2379" i="1"/>
  <c r="I2379" i="1"/>
  <c r="H2379" i="1"/>
  <c r="G2379" i="1"/>
  <c r="F2379" i="1"/>
  <c r="E2379" i="1"/>
  <c r="J2375" i="1"/>
  <c r="J3321" i="1" s="1"/>
  <c r="J3320" i="1" s="1"/>
  <c r="J3319" i="1" s="1"/>
  <c r="J3325" i="1" s="1"/>
  <c r="I2375" i="1"/>
  <c r="H2375" i="1"/>
  <c r="H3321" i="1" s="1"/>
  <c r="H3320" i="1" s="1"/>
  <c r="H3319" i="1" s="1"/>
  <c r="G2375" i="1"/>
  <c r="G3321" i="1" s="1"/>
  <c r="G3320" i="1" s="1"/>
  <c r="G3319" i="1" s="1"/>
  <c r="C2375" i="1"/>
  <c r="J2373" i="1"/>
  <c r="H2373" i="1"/>
  <c r="F2373" i="1"/>
  <c r="D2373" i="1"/>
  <c r="F2372" i="1"/>
  <c r="J2371" i="1"/>
  <c r="J2372" i="1" s="1"/>
  <c r="I2371" i="1"/>
  <c r="H2371" i="1"/>
  <c r="H2398" i="1" s="1"/>
  <c r="G2371" i="1"/>
  <c r="G3208" i="1" s="1"/>
  <c r="E2371" i="1"/>
  <c r="D2371" i="1"/>
  <c r="C2371" i="1"/>
  <c r="C3208" i="1" s="1"/>
  <c r="J2369" i="1"/>
  <c r="J3207" i="1" s="1"/>
  <c r="I2369" i="1"/>
  <c r="H2369" i="1"/>
  <c r="H3207" i="1" s="1"/>
  <c r="G2369" i="1"/>
  <c r="F2369" i="1"/>
  <c r="E2369" i="1"/>
  <c r="D2369" i="1"/>
  <c r="D3207" i="1" s="1"/>
  <c r="C2369" i="1"/>
  <c r="B2369" i="1"/>
  <c r="B3207" i="1" s="1"/>
  <c r="J2362" i="1"/>
  <c r="J2531" i="1" s="1"/>
  <c r="I2362" i="1"/>
  <c r="I2531" i="1" s="1"/>
  <c r="H2362" i="1"/>
  <c r="H2531" i="1" s="1"/>
  <c r="G2362" i="1"/>
  <c r="G2531" i="1" s="1"/>
  <c r="F2362" i="1"/>
  <c r="F2531" i="1" s="1"/>
  <c r="E2362" i="1"/>
  <c r="E2531" i="1" s="1"/>
  <c r="J2361" i="1"/>
  <c r="J2530" i="1" s="1"/>
  <c r="I2361" i="1"/>
  <c r="I2530" i="1" s="1"/>
  <c r="H2361" i="1"/>
  <c r="H2530" i="1" s="1"/>
  <c r="G2361" i="1"/>
  <c r="G2530" i="1" s="1"/>
  <c r="F2361" i="1"/>
  <c r="F2530" i="1" s="1"/>
  <c r="E2361" i="1"/>
  <c r="E2530" i="1" s="1"/>
  <c r="D2361" i="1"/>
  <c r="D2530" i="1" s="1"/>
  <c r="C2361" i="1"/>
  <c r="C2530" i="1" s="1"/>
  <c r="J2360" i="1"/>
  <c r="J2529" i="1" s="1"/>
  <c r="I2360" i="1"/>
  <c r="I2529" i="1" s="1"/>
  <c r="H2360" i="1"/>
  <c r="H2529" i="1" s="1"/>
  <c r="G2360" i="1"/>
  <c r="G2529" i="1" s="1"/>
  <c r="F2360" i="1"/>
  <c r="F2529" i="1" s="1"/>
  <c r="E2360" i="1"/>
  <c r="E2529" i="1" s="1"/>
  <c r="D2360" i="1"/>
  <c r="D2529" i="1" s="1"/>
  <c r="C2360" i="1"/>
  <c r="C2529" i="1" s="1"/>
  <c r="J2359" i="1"/>
  <c r="J2528" i="1" s="1"/>
  <c r="J2527" i="1" s="1"/>
  <c r="I2359" i="1"/>
  <c r="I2528" i="1" s="1"/>
  <c r="I2527" i="1" s="1"/>
  <c r="H2359" i="1"/>
  <c r="H2528" i="1" s="1"/>
  <c r="H2527" i="1" s="1"/>
  <c r="G2359" i="1"/>
  <c r="G2528" i="1" s="1"/>
  <c r="G2527" i="1" s="1"/>
  <c r="F2359" i="1"/>
  <c r="F2528" i="1" s="1"/>
  <c r="F2527" i="1" s="1"/>
  <c r="E2359" i="1"/>
  <c r="E2528" i="1" s="1"/>
  <c r="E2527" i="1" s="1"/>
  <c r="D2359" i="1"/>
  <c r="D2528" i="1" s="1"/>
  <c r="D2527" i="1" s="1"/>
  <c r="C2359" i="1"/>
  <c r="C2528" i="1" s="1"/>
  <c r="C2527" i="1" s="1"/>
  <c r="J2358" i="1"/>
  <c r="I2358" i="1"/>
  <c r="H2358" i="1"/>
  <c r="G2358" i="1"/>
  <c r="F2358" i="1"/>
  <c r="E2358" i="1"/>
  <c r="D2358" i="1"/>
  <c r="C2358" i="1"/>
  <c r="J2357" i="1"/>
  <c r="I2357" i="1"/>
  <c r="H2357" i="1"/>
  <c r="G2357" i="1"/>
  <c r="F2357" i="1"/>
  <c r="E2357" i="1"/>
  <c r="D2357" i="1"/>
  <c r="C2357" i="1"/>
  <c r="C2526" i="1" s="1"/>
  <c r="J2356" i="1"/>
  <c r="J2525" i="1" s="1"/>
  <c r="I2356" i="1"/>
  <c r="I2525" i="1" s="1"/>
  <c r="H2356" i="1"/>
  <c r="H2525" i="1" s="1"/>
  <c r="G2356" i="1"/>
  <c r="G2525" i="1" s="1"/>
  <c r="F2356" i="1"/>
  <c r="F2525" i="1" s="1"/>
  <c r="E2356" i="1"/>
  <c r="E2525" i="1" s="1"/>
  <c r="D2356" i="1"/>
  <c r="D2525" i="1" s="1"/>
  <c r="C2356" i="1"/>
  <c r="C2525" i="1" s="1"/>
  <c r="C2524" i="1" s="1"/>
  <c r="J2355" i="1"/>
  <c r="I2355" i="1"/>
  <c r="H2355" i="1"/>
  <c r="G2355" i="1"/>
  <c r="F2355" i="1"/>
  <c r="E2355" i="1"/>
  <c r="D2355" i="1"/>
  <c r="C2355" i="1"/>
  <c r="J2354" i="1"/>
  <c r="I2354" i="1"/>
  <c r="H2354" i="1"/>
  <c r="G2354" i="1"/>
  <c r="F2354" i="1"/>
  <c r="E2354" i="1"/>
  <c r="D2354" i="1"/>
  <c r="C2354" i="1"/>
  <c r="D2353" i="1"/>
  <c r="C2353" i="1"/>
  <c r="C2522" i="1" s="1"/>
  <c r="D2352" i="1"/>
  <c r="C2352" i="1"/>
  <c r="J2351" i="1"/>
  <c r="J2520" i="1" s="1"/>
  <c r="I2351" i="1"/>
  <c r="H2351" i="1"/>
  <c r="G2351" i="1"/>
  <c r="F2351" i="1"/>
  <c r="F2520" i="1" s="1"/>
  <c r="E2351" i="1"/>
  <c r="D2351" i="1"/>
  <c r="C2351" i="1"/>
  <c r="C2520" i="1" s="1"/>
  <c r="J2350" i="1"/>
  <c r="J2519" i="1" s="1"/>
  <c r="I2350" i="1"/>
  <c r="I2519" i="1" s="1"/>
  <c r="H2350" i="1"/>
  <c r="H2519" i="1" s="1"/>
  <c r="G2350" i="1"/>
  <c r="G2519" i="1" s="1"/>
  <c r="F2350" i="1"/>
  <c r="F2519" i="1" s="1"/>
  <c r="E2350" i="1"/>
  <c r="E2519" i="1" s="1"/>
  <c r="D2350" i="1"/>
  <c r="D2519" i="1" s="1"/>
  <c r="C2350" i="1"/>
  <c r="C2519" i="1" s="1"/>
  <c r="J2349" i="1"/>
  <c r="J2518" i="1" s="1"/>
  <c r="J2517" i="1" s="1"/>
  <c r="I2349" i="1"/>
  <c r="I2518" i="1" s="1"/>
  <c r="H2349" i="1"/>
  <c r="H2518" i="1" s="1"/>
  <c r="G2349" i="1"/>
  <c r="G2518" i="1" s="1"/>
  <c r="F2349" i="1"/>
  <c r="F2518" i="1" s="1"/>
  <c r="F2517" i="1" s="1"/>
  <c r="E2349" i="1"/>
  <c r="E2518" i="1" s="1"/>
  <c r="D2349" i="1"/>
  <c r="D2518" i="1" s="1"/>
  <c r="C2349" i="1"/>
  <c r="C2518" i="1" s="1"/>
  <c r="C2517" i="1" s="1"/>
  <c r="J2348" i="1"/>
  <c r="I2348" i="1"/>
  <c r="H2348" i="1"/>
  <c r="G2348" i="1"/>
  <c r="F2348" i="1"/>
  <c r="E2348" i="1"/>
  <c r="D2348" i="1"/>
  <c r="C2348" i="1"/>
  <c r="J2347" i="1"/>
  <c r="J2516" i="1" s="1"/>
  <c r="I2347" i="1"/>
  <c r="I2516" i="1" s="1"/>
  <c r="H2347" i="1"/>
  <c r="H2516" i="1" s="1"/>
  <c r="G2347" i="1"/>
  <c r="G2516" i="1" s="1"/>
  <c r="F2347" i="1"/>
  <c r="F2516" i="1" s="1"/>
  <c r="E2347" i="1"/>
  <c r="E2516" i="1" s="1"/>
  <c r="D2347" i="1"/>
  <c r="D2516" i="1" s="1"/>
  <c r="C2347" i="1"/>
  <c r="C2516" i="1" s="1"/>
  <c r="J2346" i="1"/>
  <c r="I2346" i="1"/>
  <c r="H2346" i="1"/>
  <c r="G2346" i="1"/>
  <c r="F2346" i="1"/>
  <c r="E2346" i="1"/>
  <c r="D2346" i="1"/>
  <c r="C2346" i="1"/>
  <c r="C2515" i="1" s="1"/>
  <c r="J2344" i="1"/>
  <c r="I2344" i="1"/>
  <c r="H2344" i="1"/>
  <c r="G2344" i="1"/>
  <c r="F2344" i="1"/>
  <c r="E2344" i="1"/>
  <c r="D2344" i="1"/>
  <c r="D2343" i="1" s="1"/>
  <c r="C2344" i="1"/>
  <c r="C2513" i="1" s="1"/>
  <c r="C2343" i="1"/>
  <c r="H2342" i="1"/>
  <c r="H2511" i="1" s="1"/>
  <c r="D2342" i="1"/>
  <c r="D2511" i="1" s="1"/>
  <c r="J2336" i="1"/>
  <c r="I2336" i="1"/>
  <c r="I2505" i="1" s="1"/>
  <c r="H2336" i="1"/>
  <c r="G2336" i="1"/>
  <c r="G2505" i="1" s="1"/>
  <c r="F2336" i="1"/>
  <c r="E2336" i="1"/>
  <c r="E2505" i="1" s="1"/>
  <c r="D2336" i="1"/>
  <c r="C2336" i="1"/>
  <c r="C2505" i="1" s="1"/>
  <c r="J2333" i="1"/>
  <c r="I2333" i="1"/>
  <c r="I2502" i="1" s="1"/>
  <c r="H2333" i="1"/>
  <c r="G2333" i="1"/>
  <c r="G2502" i="1" s="1"/>
  <c r="F2333" i="1"/>
  <c r="E2333" i="1"/>
  <c r="E2502" i="1" s="1"/>
  <c r="D2333" i="1"/>
  <c r="C2333" i="1"/>
  <c r="C2502" i="1" s="1"/>
  <c r="D2330" i="1"/>
  <c r="C2330" i="1"/>
  <c r="J2326" i="1"/>
  <c r="I2326" i="1"/>
  <c r="I2494" i="1" s="1"/>
  <c r="H2326" i="1"/>
  <c r="G2326" i="1"/>
  <c r="G2494" i="1" s="1"/>
  <c r="F2326" i="1"/>
  <c r="E2326" i="1"/>
  <c r="E2494" i="1" s="1"/>
  <c r="D2326" i="1"/>
  <c r="C2326" i="1"/>
  <c r="C2494" i="1" s="1"/>
  <c r="J2322" i="1"/>
  <c r="I2322" i="1"/>
  <c r="I2490" i="1" s="1"/>
  <c r="H2322" i="1"/>
  <c r="G2322" i="1"/>
  <c r="G2490" i="1" s="1"/>
  <c r="F2322" i="1"/>
  <c r="E2322" i="1"/>
  <c r="E2490" i="1" s="1"/>
  <c r="D2322" i="1"/>
  <c r="C2322" i="1"/>
  <c r="C2490" i="1" s="1"/>
  <c r="J2318" i="1"/>
  <c r="I2318" i="1"/>
  <c r="H2318" i="1"/>
  <c r="G2318" i="1"/>
  <c r="F2318" i="1"/>
  <c r="E2318" i="1"/>
  <c r="D2318" i="1"/>
  <c r="C2318" i="1"/>
  <c r="C2486" i="1" s="1"/>
  <c r="J2314" i="1"/>
  <c r="I2314" i="1"/>
  <c r="I2481" i="1" s="1"/>
  <c r="H2314" i="1"/>
  <c r="G2314" i="1"/>
  <c r="G2481" i="1" s="1"/>
  <c r="F2314" i="1"/>
  <c r="E2314" i="1"/>
  <c r="E2481" i="1" s="1"/>
  <c r="D2314" i="1"/>
  <c r="C2314" i="1"/>
  <c r="C2313" i="1" s="1"/>
  <c r="D2313" i="1"/>
  <c r="G2310" i="1"/>
  <c r="G3315" i="1" s="1"/>
  <c r="G3314" i="1" s="1"/>
  <c r="G3313" i="1" s="1"/>
  <c r="F2310" i="1"/>
  <c r="D2310" i="1"/>
  <c r="C2310" i="1"/>
  <c r="C2477" i="1" s="1"/>
  <c r="I2308" i="1"/>
  <c r="E2308" i="1"/>
  <c r="J2306" i="1"/>
  <c r="I2306" i="1"/>
  <c r="I2331" i="1" s="1"/>
  <c r="H2306" i="1"/>
  <c r="G2306" i="1"/>
  <c r="G3205" i="1" s="1"/>
  <c r="E2306" i="1"/>
  <c r="D2306" i="1"/>
  <c r="E2331" i="1" s="1"/>
  <c r="J2304" i="1"/>
  <c r="I2304" i="1"/>
  <c r="I3204" i="1" s="1"/>
  <c r="H2304" i="1"/>
  <c r="G2304" i="1"/>
  <c r="G3204" i="1" s="1"/>
  <c r="F2304" i="1"/>
  <c r="E2304" i="1"/>
  <c r="E3204" i="1" s="1"/>
  <c r="D2304" i="1"/>
  <c r="C2304" i="1"/>
  <c r="C3204" i="1" s="1"/>
  <c r="B2304" i="1"/>
  <c r="B3204" i="1" s="1"/>
  <c r="J2298" i="1"/>
  <c r="I2298" i="1"/>
  <c r="H2298" i="1"/>
  <c r="G2298" i="1"/>
  <c r="F2298" i="1"/>
  <c r="E2298" i="1"/>
  <c r="D2298" i="1"/>
  <c r="C2298" i="1"/>
  <c r="D2296" i="1"/>
  <c r="C2296" i="1"/>
  <c r="J2273" i="1"/>
  <c r="I2273" i="1"/>
  <c r="H2273" i="1"/>
  <c r="G2273" i="1"/>
  <c r="F2273" i="1"/>
  <c r="E2273" i="1"/>
  <c r="D2273" i="1"/>
  <c r="C2273" i="1"/>
  <c r="J2272" i="1"/>
  <c r="I2272" i="1"/>
  <c r="H2272" i="1"/>
  <c r="G2272" i="1"/>
  <c r="F2272" i="1"/>
  <c r="E2272" i="1"/>
  <c r="D2272" i="1"/>
  <c r="C2272" i="1"/>
  <c r="J2271" i="1"/>
  <c r="I2271" i="1"/>
  <c r="H2271" i="1"/>
  <c r="G2271" i="1"/>
  <c r="F2271" i="1"/>
  <c r="E2271" i="1"/>
  <c r="D2271" i="1"/>
  <c r="C2271" i="1"/>
  <c r="C2269" i="1"/>
  <c r="J2268" i="1"/>
  <c r="I2268" i="1"/>
  <c r="H2268" i="1"/>
  <c r="G2268" i="1"/>
  <c r="F2268" i="1"/>
  <c r="E2268" i="1"/>
  <c r="D2268" i="1"/>
  <c r="C2268" i="1"/>
  <c r="D2265" i="1"/>
  <c r="C2265" i="1"/>
  <c r="J2262" i="1"/>
  <c r="I2262" i="1"/>
  <c r="H2262" i="1"/>
  <c r="G2262" i="1"/>
  <c r="F2262" i="1"/>
  <c r="E2262" i="1"/>
  <c r="D2262" i="1"/>
  <c r="C2262" i="1"/>
  <c r="J2261" i="1"/>
  <c r="I2261" i="1"/>
  <c r="H2261" i="1"/>
  <c r="G2261" i="1"/>
  <c r="F2261" i="1"/>
  <c r="E2261" i="1"/>
  <c r="D2261" i="1"/>
  <c r="C2261" i="1"/>
  <c r="J2260" i="1"/>
  <c r="I2260" i="1"/>
  <c r="H2260" i="1"/>
  <c r="G2260" i="1"/>
  <c r="F2260" i="1"/>
  <c r="E2260" i="1"/>
  <c r="D2260" i="1"/>
  <c r="C2260" i="1"/>
  <c r="J2258" i="1"/>
  <c r="I2258" i="1"/>
  <c r="H2258" i="1"/>
  <c r="G2258" i="1"/>
  <c r="F2258" i="1"/>
  <c r="E2258" i="1"/>
  <c r="D2258" i="1"/>
  <c r="C2258" i="1"/>
  <c r="J2257" i="1"/>
  <c r="I2257" i="1"/>
  <c r="H2257" i="1"/>
  <c r="G2257" i="1"/>
  <c r="F2257" i="1"/>
  <c r="E2257" i="1"/>
  <c r="D2257" i="1"/>
  <c r="C2257" i="1"/>
  <c r="J2256" i="1"/>
  <c r="I2256" i="1"/>
  <c r="H2256" i="1"/>
  <c r="G2256" i="1"/>
  <c r="F2256" i="1"/>
  <c r="E2256" i="1"/>
  <c r="D2256" i="1"/>
  <c r="C2256" i="1"/>
  <c r="F2254" i="1"/>
  <c r="D2254" i="1"/>
  <c r="C2254" i="1"/>
  <c r="J2253" i="1"/>
  <c r="I2253" i="1"/>
  <c r="H2253" i="1"/>
  <c r="G2253" i="1"/>
  <c r="F2253" i="1"/>
  <c r="E2253" i="1"/>
  <c r="D2253" i="1"/>
  <c r="C2253" i="1"/>
  <c r="J2252" i="1"/>
  <c r="I2252" i="1"/>
  <c r="H2252" i="1"/>
  <c r="G2252" i="1"/>
  <c r="F2252" i="1"/>
  <c r="E2252" i="1"/>
  <c r="D2252" i="1"/>
  <c r="C2252" i="1"/>
  <c r="J2250" i="1"/>
  <c r="I2250" i="1"/>
  <c r="H2250" i="1"/>
  <c r="G2250" i="1"/>
  <c r="F2250" i="1"/>
  <c r="E2250" i="1"/>
  <c r="D2250" i="1"/>
  <c r="C2250" i="1"/>
  <c r="J2249" i="1"/>
  <c r="I2249" i="1"/>
  <c r="H2249" i="1"/>
  <c r="G2249" i="1"/>
  <c r="F2249" i="1"/>
  <c r="E2249" i="1"/>
  <c r="D2249" i="1"/>
  <c r="C2249" i="1"/>
  <c r="J2245" i="1"/>
  <c r="I2245" i="1"/>
  <c r="H2245" i="1"/>
  <c r="G2245" i="1"/>
  <c r="F2245" i="1"/>
  <c r="E2245" i="1"/>
  <c r="D2245" i="1"/>
  <c r="C2245" i="1"/>
  <c r="J2244" i="1"/>
  <c r="I2244" i="1"/>
  <c r="H2244" i="1"/>
  <c r="G2244" i="1"/>
  <c r="F2244" i="1"/>
  <c r="E2244" i="1"/>
  <c r="D2244" i="1"/>
  <c r="C2244" i="1"/>
  <c r="I2243" i="1"/>
  <c r="E2243" i="1"/>
  <c r="J2237" i="1"/>
  <c r="J2239" i="1" s="1"/>
  <c r="I2237" i="1"/>
  <c r="I2239" i="1" s="1"/>
  <c r="H2237" i="1"/>
  <c r="H2239" i="1" s="1"/>
  <c r="G2237" i="1"/>
  <c r="G2239" i="1" s="1"/>
  <c r="F2237" i="1"/>
  <c r="F2239" i="1" s="1"/>
  <c r="E2237" i="1"/>
  <c r="E2239" i="1" s="1"/>
  <c r="J2235" i="1"/>
  <c r="I2235" i="1"/>
  <c r="H2235" i="1"/>
  <c r="G2235" i="1"/>
  <c r="F2235" i="1"/>
  <c r="E2235" i="1"/>
  <c r="D2235" i="1"/>
  <c r="C2235" i="1"/>
  <c r="J2234" i="1"/>
  <c r="I2234" i="1"/>
  <c r="H2234" i="1"/>
  <c r="G2234" i="1"/>
  <c r="F2234" i="1"/>
  <c r="E2234" i="1"/>
  <c r="D2234" i="1"/>
  <c r="C2234" i="1"/>
  <c r="J2233" i="1"/>
  <c r="I2233" i="1"/>
  <c r="H2233" i="1"/>
  <c r="G2233" i="1"/>
  <c r="F2233" i="1"/>
  <c r="E2233" i="1"/>
  <c r="D2233" i="1"/>
  <c r="C2233" i="1"/>
  <c r="J2232" i="1"/>
  <c r="I2232" i="1"/>
  <c r="H2232" i="1"/>
  <c r="G2232" i="1"/>
  <c r="F2232" i="1"/>
  <c r="E2232" i="1"/>
  <c r="D2232" i="1"/>
  <c r="C2232" i="1"/>
  <c r="C2231" i="1"/>
  <c r="J2230" i="1"/>
  <c r="I2230" i="1"/>
  <c r="H2230" i="1"/>
  <c r="G2230" i="1"/>
  <c r="F2230" i="1"/>
  <c r="E2230" i="1"/>
  <c r="D2230" i="1"/>
  <c r="C2230" i="1"/>
  <c r="C2229" i="1"/>
  <c r="J2227" i="1"/>
  <c r="I2227" i="1"/>
  <c r="H2227" i="1"/>
  <c r="G2227" i="1"/>
  <c r="F2227" i="1"/>
  <c r="E2227" i="1"/>
  <c r="D2227" i="1"/>
  <c r="C2227" i="1"/>
  <c r="F2225" i="1"/>
  <c r="E2225" i="1"/>
  <c r="D2225" i="1"/>
  <c r="C2225" i="1"/>
  <c r="J2224" i="1"/>
  <c r="I2224" i="1"/>
  <c r="H2224" i="1"/>
  <c r="G2224" i="1"/>
  <c r="F2224" i="1"/>
  <c r="E2224" i="1"/>
  <c r="D2224" i="1"/>
  <c r="C2224" i="1"/>
  <c r="J2223" i="1"/>
  <c r="I2223" i="1"/>
  <c r="H2223" i="1"/>
  <c r="G2223" i="1"/>
  <c r="F2223" i="1"/>
  <c r="E2223" i="1"/>
  <c r="D2223" i="1"/>
  <c r="C2223" i="1"/>
  <c r="F2222" i="1"/>
  <c r="E2222" i="1"/>
  <c r="D2222" i="1"/>
  <c r="C2222" i="1"/>
  <c r="J2221" i="1"/>
  <c r="I2221" i="1"/>
  <c r="H2221" i="1"/>
  <c r="G2221" i="1"/>
  <c r="F2221" i="1"/>
  <c r="E2221" i="1"/>
  <c r="D2221" i="1"/>
  <c r="C2221" i="1"/>
  <c r="J2220" i="1"/>
  <c r="I2220" i="1"/>
  <c r="H2220" i="1"/>
  <c r="G2220" i="1"/>
  <c r="F2220" i="1"/>
  <c r="E2220" i="1"/>
  <c r="D2220" i="1"/>
  <c r="C2220" i="1"/>
  <c r="F2218" i="1"/>
  <c r="E2218" i="1"/>
  <c r="D2218" i="1"/>
  <c r="C2218" i="1"/>
  <c r="J2216" i="1"/>
  <c r="I2216" i="1"/>
  <c r="H2216" i="1"/>
  <c r="G2216" i="1"/>
  <c r="F2216" i="1"/>
  <c r="E2216" i="1"/>
  <c r="C2216" i="1"/>
  <c r="J2211" i="1"/>
  <c r="I2211" i="1"/>
  <c r="H2211" i="1"/>
  <c r="G2211" i="1"/>
  <c r="F2211" i="1"/>
  <c r="E2211" i="1"/>
  <c r="D2211" i="1"/>
  <c r="C2211" i="1"/>
  <c r="J2210" i="1"/>
  <c r="J2208" i="1" s="1"/>
  <c r="J2207" i="1" s="1"/>
  <c r="J2204" i="1" s="1"/>
  <c r="J2187" i="1" s="1"/>
  <c r="I2210" i="1"/>
  <c r="H2210" i="1"/>
  <c r="H2208" i="1" s="1"/>
  <c r="H2207" i="1" s="1"/>
  <c r="H2204" i="1" s="1"/>
  <c r="H2187" i="1" s="1"/>
  <c r="G2210" i="1"/>
  <c r="F2210" i="1"/>
  <c r="F2208" i="1" s="1"/>
  <c r="F2207" i="1" s="1"/>
  <c r="F2204" i="1" s="1"/>
  <c r="F2187" i="1" s="1"/>
  <c r="E2210" i="1"/>
  <c r="D2210" i="1"/>
  <c r="I2231" i="1" s="1"/>
  <c r="I2229" i="1" s="1"/>
  <c r="I2208" i="1"/>
  <c r="G2208" i="1"/>
  <c r="E2208" i="1"/>
  <c r="C2208" i="1"/>
  <c r="I2207" i="1"/>
  <c r="G2207" i="1"/>
  <c r="E2207" i="1"/>
  <c r="C2207" i="1"/>
  <c r="C2228" i="1" s="1"/>
  <c r="C2226" i="1" s="1"/>
  <c r="C2217" i="1" s="1"/>
  <c r="I2204" i="1"/>
  <c r="G2204" i="1"/>
  <c r="E2204" i="1"/>
  <c r="C2204" i="1"/>
  <c r="J2200" i="1"/>
  <c r="I2200" i="1"/>
  <c r="H2200" i="1"/>
  <c r="G2200" i="1"/>
  <c r="F2200" i="1"/>
  <c r="E2200" i="1"/>
  <c r="D2200" i="1"/>
  <c r="C2200" i="1"/>
  <c r="J2196" i="1"/>
  <c r="I2196" i="1"/>
  <c r="H2196" i="1"/>
  <c r="G2196" i="1"/>
  <c r="F2196" i="1"/>
  <c r="E2196" i="1"/>
  <c r="E2187" i="1" s="1"/>
  <c r="D2196" i="1"/>
  <c r="C2196" i="1"/>
  <c r="C2187" i="1" s="1"/>
  <c r="J2195" i="1"/>
  <c r="J2225" i="1" s="1"/>
  <c r="J2222" i="1" s="1"/>
  <c r="J2218" i="1" s="1"/>
  <c r="I2195" i="1"/>
  <c r="I2254" i="1" s="1"/>
  <c r="H2195" i="1"/>
  <c r="H2225" i="1" s="1"/>
  <c r="H2222" i="1" s="1"/>
  <c r="H2218" i="1" s="1"/>
  <c r="G2195" i="1"/>
  <c r="G2254" i="1" s="1"/>
  <c r="E2195" i="1"/>
  <c r="J2192" i="1"/>
  <c r="H2192" i="1"/>
  <c r="F2192" i="1"/>
  <c r="E2192" i="1"/>
  <c r="D2192" i="1"/>
  <c r="C2192" i="1"/>
  <c r="J2188" i="1"/>
  <c r="H2188" i="1"/>
  <c r="F2188" i="1"/>
  <c r="E2188" i="1"/>
  <c r="D2188" i="1"/>
  <c r="C2188" i="1"/>
  <c r="J2184" i="1"/>
  <c r="J3306" i="1" s="1"/>
  <c r="J3305" i="1" s="1"/>
  <c r="J3304" i="1" s="1"/>
  <c r="I2184" i="1"/>
  <c r="I3306" i="1" s="1"/>
  <c r="I3305" i="1" s="1"/>
  <c r="I3304" i="1" s="1"/>
  <c r="H2184" i="1"/>
  <c r="H3306" i="1" s="1"/>
  <c r="H3305" i="1" s="1"/>
  <c r="H3304" i="1" s="1"/>
  <c r="G2184" i="1"/>
  <c r="G3306" i="1" s="1"/>
  <c r="G3305" i="1" s="1"/>
  <c r="G3304" i="1" s="1"/>
  <c r="F2184" i="1"/>
  <c r="E2184" i="1"/>
  <c r="E3306" i="1" s="1"/>
  <c r="E3305" i="1" s="1"/>
  <c r="E3304" i="1" s="1"/>
  <c r="C2184" i="1"/>
  <c r="I2182" i="1"/>
  <c r="G2182" i="1"/>
  <c r="E2182" i="1"/>
  <c r="C2182" i="1"/>
  <c r="D2178" i="1"/>
  <c r="D3200" i="1" s="1"/>
  <c r="D2172" i="1"/>
  <c r="D2297" i="1" s="1"/>
  <c r="J2171" i="1"/>
  <c r="I2171" i="1"/>
  <c r="H2171" i="1"/>
  <c r="G2171" i="1"/>
  <c r="F2171" i="1"/>
  <c r="E2171" i="1"/>
  <c r="J2170" i="1"/>
  <c r="I2170" i="1"/>
  <c r="H2170" i="1"/>
  <c r="G2170" i="1"/>
  <c r="F2170" i="1"/>
  <c r="E2170" i="1"/>
  <c r="D2170" i="1"/>
  <c r="C2170" i="1"/>
  <c r="J2169" i="1"/>
  <c r="I2169" i="1"/>
  <c r="H2169" i="1"/>
  <c r="G2169" i="1"/>
  <c r="F2169" i="1"/>
  <c r="E2169" i="1"/>
  <c r="D2169" i="1"/>
  <c r="C2169" i="1"/>
  <c r="J2168" i="1"/>
  <c r="I2168" i="1"/>
  <c r="H2168" i="1"/>
  <c r="G2168" i="1"/>
  <c r="F2168" i="1"/>
  <c r="E2168" i="1"/>
  <c r="D2168" i="1"/>
  <c r="C2168" i="1"/>
  <c r="J2167" i="1"/>
  <c r="I2167" i="1"/>
  <c r="H2167" i="1"/>
  <c r="G2167" i="1"/>
  <c r="F2167" i="1"/>
  <c r="E2167" i="1"/>
  <c r="D2167" i="1"/>
  <c r="C2167" i="1"/>
  <c r="C2166" i="1"/>
  <c r="J2165" i="1"/>
  <c r="I2165" i="1"/>
  <c r="H2165" i="1"/>
  <c r="G2165" i="1"/>
  <c r="F2165" i="1"/>
  <c r="E2165" i="1"/>
  <c r="D2165" i="1"/>
  <c r="C2165" i="1"/>
  <c r="C2164" i="1"/>
  <c r="I2162" i="1"/>
  <c r="G2162" i="1"/>
  <c r="E2162" i="1"/>
  <c r="D2162" i="1"/>
  <c r="C2162" i="1"/>
  <c r="I2160" i="1"/>
  <c r="G2160" i="1"/>
  <c r="F2160" i="1"/>
  <c r="D2160" i="1"/>
  <c r="C2160" i="1"/>
  <c r="J2159" i="1"/>
  <c r="I2159" i="1"/>
  <c r="H2159" i="1"/>
  <c r="G2159" i="1"/>
  <c r="F2159" i="1"/>
  <c r="E2159" i="1"/>
  <c r="D2159" i="1"/>
  <c r="C2159" i="1"/>
  <c r="J2158" i="1"/>
  <c r="I2158" i="1"/>
  <c r="H2158" i="1"/>
  <c r="G2158" i="1"/>
  <c r="F2158" i="1"/>
  <c r="E2158" i="1"/>
  <c r="D2158" i="1"/>
  <c r="C2158" i="1"/>
  <c r="I2157" i="1"/>
  <c r="G2157" i="1"/>
  <c r="F2157" i="1"/>
  <c r="D2157" i="1"/>
  <c r="C2157" i="1"/>
  <c r="J2156" i="1"/>
  <c r="I2156" i="1"/>
  <c r="H2156" i="1"/>
  <c r="G2156" i="1"/>
  <c r="F2156" i="1"/>
  <c r="E2156" i="1"/>
  <c r="D2156" i="1"/>
  <c r="C2156" i="1"/>
  <c r="J2155" i="1"/>
  <c r="I2155" i="1"/>
  <c r="H2155" i="1"/>
  <c r="G2155" i="1"/>
  <c r="F2155" i="1"/>
  <c r="E2155" i="1"/>
  <c r="D2155" i="1"/>
  <c r="C2155" i="1"/>
  <c r="I2153" i="1"/>
  <c r="G2153" i="1"/>
  <c r="F2153" i="1"/>
  <c r="D2153" i="1"/>
  <c r="C2153" i="1"/>
  <c r="J2145" i="1"/>
  <c r="I2145" i="1"/>
  <c r="H2145" i="1"/>
  <c r="G2145" i="1"/>
  <c r="F2145" i="1"/>
  <c r="E2145" i="1"/>
  <c r="D2145" i="1"/>
  <c r="C2145" i="1"/>
  <c r="C2142" i="1" s="1"/>
  <c r="C2141" i="1" s="1"/>
  <c r="J2144" i="1"/>
  <c r="J2269" i="1" s="1"/>
  <c r="I2144" i="1"/>
  <c r="I2269" i="1" s="1"/>
  <c r="H2144" i="1"/>
  <c r="H2269" i="1" s="1"/>
  <c r="G2144" i="1"/>
  <c r="G2269" i="1" s="1"/>
  <c r="F2144" i="1"/>
  <c r="F2269" i="1" s="1"/>
  <c r="E2144" i="1"/>
  <c r="E2269" i="1" s="1"/>
  <c r="D2144" i="1"/>
  <c r="D2269" i="1" s="1"/>
  <c r="J2142" i="1"/>
  <c r="H2142" i="1"/>
  <c r="F2142" i="1"/>
  <c r="D2142" i="1"/>
  <c r="J2141" i="1"/>
  <c r="J2266" i="1" s="1"/>
  <c r="H2141" i="1"/>
  <c r="F2141" i="1"/>
  <c r="F2266" i="1" s="1"/>
  <c r="D2141" i="1"/>
  <c r="J2140" i="1"/>
  <c r="J2162" i="1" s="1"/>
  <c r="I2140" i="1"/>
  <c r="H2140" i="1"/>
  <c r="H2162" i="1" s="1"/>
  <c r="G2140" i="1"/>
  <c r="F2140" i="1"/>
  <c r="F2162" i="1" s="1"/>
  <c r="E2140" i="1"/>
  <c r="J2138" i="1"/>
  <c r="H2138" i="1"/>
  <c r="F2138" i="1"/>
  <c r="D2138" i="1"/>
  <c r="J2134" i="1"/>
  <c r="I2134" i="1"/>
  <c r="H2134" i="1"/>
  <c r="G2134" i="1"/>
  <c r="F2134" i="1"/>
  <c r="E2134" i="1"/>
  <c r="D2134" i="1"/>
  <c r="C2134" i="1"/>
  <c r="J2130" i="1"/>
  <c r="I2130" i="1"/>
  <c r="H2130" i="1"/>
  <c r="G2130" i="1"/>
  <c r="F2130" i="1"/>
  <c r="E2130" i="1"/>
  <c r="D2130" i="1"/>
  <c r="C2130" i="1"/>
  <c r="J2129" i="1"/>
  <c r="J2254" i="1" s="1"/>
  <c r="I2129" i="1"/>
  <c r="H2129" i="1"/>
  <c r="H2254" i="1" s="1"/>
  <c r="G2129" i="1"/>
  <c r="E2129" i="1"/>
  <c r="E2254" i="1" s="1"/>
  <c r="I2126" i="1"/>
  <c r="G2126" i="1"/>
  <c r="F2126" i="1"/>
  <c r="E2126" i="1"/>
  <c r="D2126" i="1"/>
  <c r="C2126" i="1"/>
  <c r="G2124" i="1"/>
  <c r="F2122" i="1"/>
  <c r="D2122" i="1"/>
  <c r="F2121" i="1"/>
  <c r="D2121" i="1"/>
  <c r="G2118" i="1"/>
  <c r="G3300" i="1" s="1"/>
  <c r="G3299" i="1" s="1"/>
  <c r="G3298" i="1" s="1"/>
  <c r="D2118" i="1"/>
  <c r="D2243" i="1" s="1"/>
  <c r="J2115" i="1"/>
  <c r="I2115" i="1"/>
  <c r="H2115" i="1"/>
  <c r="G2115" i="1"/>
  <c r="F2115" i="1"/>
  <c r="E2115" i="1"/>
  <c r="C2114" i="1"/>
  <c r="C3198" i="1" s="1"/>
  <c r="J2112" i="1"/>
  <c r="J3197" i="1" s="1"/>
  <c r="J3199" i="1" s="1"/>
  <c r="I2112" i="1"/>
  <c r="I3197" i="1" s="1"/>
  <c r="I3199" i="1" s="1"/>
  <c r="H2112" i="1"/>
  <c r="H3197" i="1" s="1"/>
  <c r="H3199" i="1" s="1"/>
  <c r="F2112" i="1"/>
  <c r="F2151" i="1" s="1"/>
  <c r="D2112" i="1"/>
  <c r="D3197" i="1" s="1"/>
  <c r="B2112" i="1"/>
  <c r="B3197" i="1" s="1"/>
  <c r="G2111" i="1"/>
  <c r="G2112" i="1" s="1"/>
  <c r="E2111" i="1"/>
  <c r="E2112" i="1" s="1"/>
  <c r="D2111" i="1"/>
  <c r="F2118" i="1" s="1"/>
  <c r="C2111" i="1"/>
  <c r="C2112" i="1" s="1"/>
  <c r="B2111" i="1"/>
  <c r="J2105" i="1"/>
  <c r="J2296" i="1" s="1"/>
  <c r="I2105" i="1"/>
  <c r="H2105" i="1"/>
  <c r="H2106" i="1" s="1"/>
  <c r="G2105" i="1"/>
  <c r="F2105" i="1"/>
  <c r="F2296" i="1" s="1"/>
  <c r="E2105" i="1"/>
  <c r="J2104" i="1"/>
  <c r="J2295" i="1" s="1"/>
  <c r="I2104" i="1"/>
  <c r="I2295" i="1" s="1"/>
  <c r="H2104" i="1"/>
  <c r="H2295" i="1" s="1"/>
  <c r="G2104" i="1"/>
  <c r="G2295" i="1" s="1"/>
  <c r="F2104" i="1"/>
  <c r="F2295" i="1" s="1"/>
  <c r="E2104" i="1"/>
  <c r="E2295" i="1" s="1"/>
  <c r="D2104" i="1"/>
  <c r="D2295" i="1" s="1"/>
  <c r="C2104" i="1"/>
  <c r="C2295" i="1" s="1"/>
  <c r="J2103" i="1"/>
  <c r="J2294" i="1" s="1"/>
  <c r="I2103" i="1"/>
  <c r="I2294" i="1" s="1"/>
  <c r="H2103" i="1"/>
  <c r="H2294" i="1" s="1"/>
  <c r="G2103" i="1"/>
  <c r="G2294" i="1" s="1"/>
  <c r="F2103" i="1"/>
  <c r="F2294" i="1" s="1"/>
  <c r="E2103" i="1"/>
  <c r="E2294" i="1" s="1"/>
  <c r="D2103" i="1"/>
  <c r="D2294" i="1" s="1"/>
  <c r="C2103" i="1"/>
  <c r="C2294" i="1" s="1"/>
  <c r="J2102" i="1"/>
  <c r="J2293" i="1" s="1"/>
  <c r="J2292" i="1" s="1"/>
  <c r="I2102" i="1"/>
  <c r="I2293" i="1" s="1"/>
  <c r="I2292" i="1" s="1"/>
  <c r="H2102" i="1"/>
  <c r="H2293" i="1" s="1"/>
  <c r="H2292" i="1" s="1"/>
  <c r="G2102" i="1"/>
  <c r="G2293" i="1" s="1"/>
  <c r="G2292" i="1" s="1"/>
  <c r="F2102" i="1"/>
  <c r="F2293" i="1" s="1"/>
  <c r="F2292" i="1" s="1"/>
  <c r="E2102" i="1"/>
  <c r="E2293" i="1" s="1"/>
  <c r="E2292" i="1" s="1"/>
  <c r="D2102" i="1"/>
  <c r="D2293" i="1" s="1"/>
  <c r="D2292" i="1" s="1"/>
  <c r="C2102" i="1"/>
  <c r="C2293" i="1" s="1"/>
  <c r="C2292" i="1" s="1"/>
  <c r="J2101" i="1"/>
  <c r="I2101" i="1"/>
  <c r="H2101" i="1"/>
  <c r="G2101" i="1"/>
  <c r="F2101" i="1"/>
  <c r="E2101" i="1"/>
  <c r="D2101" i="1"/>
  <c r="C2101" i="1"/>
  <c r="J2100" i="1"/>
  <c r="I2100" i="1"/>
  <c r="H2100" i="1"/>
  <c r="G2100" i="1"/>
  <c r="F2100" i="1"/>
  <c r="E2100" i="1"/>
  <c r="J2099" i="1"/>
  <c r="J2290" i="1" s="1"/>
  <c r="I2099" i="1"/>
  <c r="I2290" i="1" s="1"/>
  <c r="H2099" i="1"/>
  <c r="H2290" i="1" s="1"/>
  <c r="G2099" i="1"/>
  <c r="G2290" i="1" s="1"/>
  <c r="F2099" i="1"/>
  <c r="F2290" i="1" s="1"/>
  <c r="E2099" i="1"/>
  <c r="E2290" i="1" s="1"/>
  <c r="D2099" i="1"/>
  <c r="D2290" i="1" s="1"/>
  <c r="C2099" i="1"/>
  <c r="C2290" i="1" s="1"/>
  <c r="J2098" i="1"/>
  <c r="I2098" i="1"/>
  <c r="H2098" i="1"/>
  <c r="G2098" i="1"/>
  <c r="F2098" i="1"/>
  <c r="E2098" i="1"/>
  <c r="J2097" i="1"/>
  <c r="I2097" i="1"/>
  <c r="H2097" i="1"/>
  <c r="G2097" i="1"/>
  <c r="F2097" i="1"/>
  <c r="E2097" i="1"/>
  <c r="D2097" i="1"/>
  <c r="C2097" i="1"/>
  <c r="D2096" i="1"/>
  <c r="D2287" i="1" s="1"/>
  <c r="C2096" i="1"/>
  <c r="C2287" i="1" s="1"/>
  <c r="J2094" i="1"/>
  <c r="I2094" i="1"/>
  <c r="H2094" i="1"/>
  <c r="G2094" i="1"/>
  <c r="F2094" i="1"/>
  <c r="F2285" i="1" s="1"/>
  <c r="E2094" i="1"/>
  <c r="D2094" i="1"/>
  <c r="D2285" i="1" s="1"/>
  <c r="C2094" i="1"/>
  <c r="C2285" i="1" s="1"/>
  <c r="J2093" i="1"/>
  <c r="J2284" i="1" s="1"/>
  <c r="I2093" i="1"/>
  <c r="I2284" i="1" s="1"/>
  <c r="H2093" i="1"/>
  <c r="H2284" i="1" s="1"/>
  <c r="G2093" i="1"/>
  <c r="G2284" i="1" s="1"/>
  <c r="F2093" i="1"/>
  <c r="F2284" i="1" s="1"/>
  <c r="E2093" i="1"/>
  <c r="E2284" i="1" s="1"/>
  <c r="D2093" i="1"/>
  <c r="D2284" i="1" s="1"/>
  <c r="C2093" i="1"/>
  <c r="C2284" i="1" s="1"/>
  <c r="J2092" i="1"/>
  <c r="J2283" i="1" s="1"/>
  <c r="I2092" i="1"/>
  <c r="I2283" i="1" s="1"/>
  <c r="H2092" i="1"/>
  <c r="H2283" i="1" s="1"/>
  <c r="G2092" i="1"/>
  <c r="G2283" i="1" s="1"/>
  <c r="F2092" i="1"/>
  <c r="F2283" i="1" s="1"/>
  <c r="F2282" i="1" s="1"/>
  <c r="E2092" i="1"/>
  <c r="E2283" i="1" s="1"/>
  <c r="D2092" i="1"/>
  <c r="D2283" i="1" s="1"/>
  <c r="D2282" i="1" s="1"/>
  <c r="C2092" i="1"/>
  <c r="C2283" i="1" s="1"/>
  <c r="C2282" i="1" s="1"/>
  <c r="J2091" i="1"/>
  <c r="I2091" i="1"/>
  <c r="H2091" i="1"/>
  <c r="G2091" i="1"/>
  <c r="F2091" i="1"/>
  <c r="E2091" i="1"/>
  <c r="D2091" i="1"/>
  <c r="C2091" i="1"/>
  <c r="J2090" i="1"/>
  <c r="J2281" i="1" s="1"/>
  <c r="I2090" i="1"/>
  <c r="I2281" i="1" s="1"/>
  <c r="H2090" i="1"/>
  <c r="H2281" i="1" s="1"/>
  <c r="G2090" i="1"/>
  <c r="G2281" i="1" s="1"/>
  <c r="F2090" i="1"/>
  <c r="F2281" i="1" s="1"/>
  <c r="E2090" i="1"/>
  <c r="E2281" i="1" s="1"/>
  <c r="D2090" i="1"/>
  <c r="D2281" i="1" s="1"/>
  <c r="C2090" i="1"/>
  <c r="C2281" i="1" s="1"/>
  <c r="J2089" i="1"/>
  <c r="J2280" i="1" s="1"/>
  <c r="I2089" i="1"/>
  <c r="I2280" i="1" s="1"/>
  <c r="H2089" i="1"/>
  <c r="H2280" i="1" s="1"/>
  <c r="G2089" i="1"/>
  <c r="G2280" i="1" s="1"/>
  <c r="F2089" i="1"/>
  <c r="F2280" i="1" s="1"/>
  <c r="E2089" i="1"/>
  <c r="E2280" i="1" s="1"/>
  <c r="D2089" i="1"/>
  <c r="D2280" i="1" s="1"/>
  <c r="C2089" i="1"/>
  <c r="C2280" i="1" s="1"/>
  <c r="J2087" i="1"/>
  <c r="I2087" i="1"/>
  <c r="H2087" i="1"/>
  <c r="G2087" i="1"/>
  <c r="F2087" i="1"/>
  <c r="F2278" i="1" s="1"/>
  <c r="E2087" i="1"/>
  <c r="D2087" i="1"/>
  <c r="D2278" i="1" s="1"/>
  <c r="C2087" i="1"/>
  <c r="C2278" i="1" s="1"/>
  <c r="J2079" i="1"/>
  <c r="J2270" i="1" s="1"/>
  <c r="I2079" i="1"/>
  <c r="I2270" i="1" s="1"/>
  <c r="H2079" i="1"/>
  <c r="H2270" i="1" s="1"/>
  <c r="G2079" i="1"/>
  <c r="G2270" i="1" s="1"/>
  <c r="F2079" i="1"/>
  <c r="F2270" i="1" s="1"/>
  <c r="E2079" i="1"/>
  <c r="E2270" i="1" s="1"/>
  <c r="D2079" i="1"/>
  <c r="D2100" i="1" s="1"/>
  <c r="C2079" i="1"/>
  <c r="C2270" i="1" s="1"/>
  <c r="J2076" i="1"/>
  <c r="J2267" i="1" s="1"/>
  <c r="I2076" i="1"/>
  <c r="H2076" i="1"/>
  <c r="H2267" i="1" s="1"/>
  <c r="G2076" i="1"/>
  <c r="F2076" i="1"/>
  <c r="F2267" i="1" s="1"/>
  <c r="E2076" i="1"/>
  <c r="D2076" i="1"/>
  <c r="C2076" i="1"/>
  <c r="J2074" i="1"/>
  <c r="J2265" i="1" s="1"/>
  <c r="I2074" i="1"/>
  <c r="H2074" i="1"/>
  <c r="H2265" i="1" s="1"/>
  <c r="G2074" i="1"/>
  <c r="F2074" i="1"/>
  <c r="F2096" i="1" s="1"/>
  <c r="E2074" i="1"/>
  <c r="J2073" i="1"/>
  <c r="J2263" i="1" s="1"/>
  <c r="I2073" i="1"/>
  <c r="H2073" i="1"/>
  <c r="H2263" i="1" s="1"/>
  <c r="G2073" i="1"/>
  <c r="F2073" i="1"/>
  <c r="F2263" i="1" s="1"/>
  <c r="E2073" i="1"/>
  <c r="D2073" i="1"/>
  <c r="C2073" i="1"/>
  <c r="J2069" i="1"/>
  <c r="J2259" i="1" s="1"/>
  <c r="I2069" i="1"/>
  <c r="I2259" i="1" s="1"/>
  <c r="H2069" i="1"/>
  <c r="H2259" i="1" s="1"/>
  <c r="G2069" i="1"/>
  <c r="G2259" i="1" s="1"/>
  <c r="F2069" i="1"/>
  <c r="F2259" i="1" s="1"/>
  <c r="E2069" i="1"/>
  <c r="E2259" i="1" s="1"/>
  <c r="D2069" i="1"/>
  <c r="D2259" i="1" s="1"/>
  <c r="C2069" i="1"/>
  <c r="C2259" i="1" s="1"/>
  <c r="J2065" i="1"/>
  <c r="J2255" i="1" s="1"/>
  <c r="I2065" i="1"/>
  <c r="I2255" i="1" s="1"/>
  <c r="H2065" i="1"/>
  <c r="H2255" i="1" s="1"/>
  <c r="G2065" i="1"/>
  <c r="G2255" i="1" s="1"/>
  <c r="F2065" i="1"/>
  <c r="F2255" i="1" s="1"/>
  <c r="E2065" i="1"/>
  <c r="E2255" i="1" s="1"/>
  <c r="D2065" i="1"/>
  <c r="D2255" i="1" s="1"/>
  <c r="C2065" i="1"/>
  <c r="C2255" i="1" s="1"/>
  <c r="J2061" i="1"/>
  <c r="I2061" i="1"/>
  <c r="H2061" i="1"/>
  <c r="G2061" i="1"/>
  <c r="F2061" i="1"/>
  <c r="E2061" i="1"/>
  <c r="E2251" i="1" s="1"/>
  <c r="D2061" i="1"/>
  <c r="C2061" i="1"/>
  <c r="C2251" i="1" s="1"/>
  <c r="J2057" i="1"/>
  <c r="I2057" i="1"/>
  <c r="H2057" i="1"/>
  <c r="G2057" i="1"/>
  <c r="F2057" i="1"/>
  <c r="F2247" i="1" s="1"/>
  <c r="E2057" i="1"/>
  <c r="D2057" i="1"/>
  <c r="D2247" i="1" s="1"/>
  <c r="C2057" i="1"/>
  <c r="J2056" i="1"/>
  <c r="I2056" i="1"/>
  <c r="H2056" i="1"/>
  <c r="G2056" i="1"/>
  <c r="F2056" i="1"/>
  <c r="F2246" i="1" s="1"/>
  <c r="E2056" i="1"/>
  <c r="D2056" i="1"/>
  <c r="C2056" i="1"/>
  <c r="G2053" i="1"/>
  <c r="G3294" i="1" s="1"/>
  <c r="G3293" i="1" s="1"/>
  <c r="G3292" i="1" s="1"/>
  <c r="G3310" i="1" s="1"/>
  <c r="F2053" i="1"/>
  <c r="F2243" i="1" s="1"/>
  <c r="C2053" i="1"/>
  <c r="C2243" i="1" s="1"/>
  <c r="J2050" i="1"/>
  <c r="I2050" i="1"/>
  <c r="H2050" i="1"/>
  <c r="G2050" i="1"/>
  <c r="F2050" i="1"/>
  <c r="E2050" i="1"/>
  <c r="C2049" i="1"/>
  <c r="C3195" i="1" s="1"/>
  <c r="J2047" i="1"/>
  <c r="J3194" i="1" s="1"/>
  <c r="J3196" i="1" s="1"/>
  <c r="I2047" i="1"/>
  <c r="I3194" i="1" s="1"/>
  <c r="I3196" i="1" s="1"/>
  <c r="I3311" i="1" s="1"/>
  <c r="H2047" i="1"/>
  <c r="H3194" i="1" s="1"/>
  <c r="H3196" i="1" s="1"/>
  <c r="F2047" i="1"/>
  <c r="F2085" i="1" s="1"/>
  <c r="E2047" i="1"/>
  <c r="E3194" i="1" s="1"/>
  <c r="E3196" i="1" s="1"/>
  <c r="D2047" i="1"/>
  <c r="D3194" i="1" s="1"/>
  <c r="C2047" i="1"/>
  <c r="C3194" i="1" s="1"/>
  <c r="B2047" i="1"/>
  <c r="B3194" i="1" s="1"/>
  <c r="G2046" i="1"/>
  <c r="G2047" i="1" s="1"/>
  <c r="G2041" i="1"/>
  <c r="F2041" i="1"/>
  <c r="D2041" i="1"/>
  <c r="C2041" i="1"/>
  <c r="D2040" i="1"/>
  <c r="D2039" i="1"/>
  <c r="C2039" i="1"/>
  <c r="J2016" i="1"/>
  <c r="I2016" i="1"/>
  <c r="H2016" i="1"/>
  <c r="G2016" i="1"/>
  <c r="F2016" i="1"/>
  <c r="E2016" i="1"/>
  <c r="D2016" i="1"/>
  <c r="C2016" i="1"/>
  <c r="J2015" i="1"/>
  <c r="I2015" i="1"/>
  <c r="H2015" i="1"/>
  <c r="G2015" i="1"/>
  <c r="F2015" i="1"/>
  <c r="E2015" i="1"/>
  <c r="D2015" i="1"/>
  <c r="C2015" i="1"/>
  <c r="J2014" i="1"/>
  <c r="I2014" i="1"/>
  <c r="H2014" i="1"/>
  <c r="G2014" i="1"/>
  <c r="F2014" i="1"/>
  <c r="E2014" i="1"/>
  <c r="D2014" i="1"/>
  <c r="C2014" i="1"/>
  <c r="C2012" i="1"/>
  <c r="J2011" i="1"/>
  <c r="I2011" i="1"/>
  <c r="H2011" i="1"/>
  <c r="G2011" i="1"/>
  <c r="F2011" i="1"/>
  <c r="E2011" i="1"/>
  <c r="D2011" i="1"/>
  <c r="C2011" i="1"/>
  <c r="J2009" i="1"/>
  <c r="I2009" i="1"/>
  <c r="H2009" i="1"/>
  <c r="G2009" i="1"/>
  <c r="F2009" i="1"/>
  <c r="E2009" i="1"/>
  <c r="D2009" i="1"/>
  <c r="C2009" i="1"/>
  <c r="J2008" i="1"/>
  <c r="I2008" i="1"/>
  <c r="H2008" i="1"/>
  <c r="G2008" i="1"/>
  <c r="F2008" i="1"/>
  <c r="E2008" i="1"/>
  <c r="D2008" i="1"/>
  <c r="C2008" i="1"/>
  <c r="J2005" i="1"/>
  <c r="I2005" i="1"/>
  <c r="H2005" i="1"/>
  <c r="G2005" i="1"/>
  <c r="F2005" i="1"/>
  <c r="E2005" i="1"/>
  <c r="D2005" i="1"/>
  <c r="C2005" i="1"/>
  <c r="J2004" i="1"/>
  <c r="I2004" i="1"/>
  <c r="H2004" i="1"/>
  <c r="G2004" i="1"/>
  <c r="F2004" i="1"/>
  <c r="E2004" i="1"/>
  <c r="D2004" i="1"/>
  <c r="C2004" i="1"/>
  <c r="J2003" i="1"/>
  <c r="I2003" i="1"/>
  <c r="H2003" i="1"/>
  <c r="G2003" i="1"/>
  <c r="F2003" i="1"/>
  <c r="E2003" i="1"/>
  <c r="D2003" i="1"/>
  <c r="C2003" i="1"/>
  <c r="J2001" i="1"/>
  <c r="I2001" i="1"/>
  <c r="H2001" i="1"/>
  <c r="G2001" i="1"/>
  <c r="F2001" i="1"/>
  <c r="E2001" i="1"/>
  <c r="D2001" i="1"/>
  <c r="C2001" i="1"/>
  <c r="J2000" i="1"/>
  <c r="I2000" i="1"/>
  <c r="H2000" i="1"/>
  <c r="G2000" i="1"/>
  <c r="F2000" i="1"/>
  <c r="E2000" i="1"/>
  <c r="D2000" i="1"/>
  <c r="C2000" i="1"/>
  <c r="J1999" i="1"/>
  <c r="I1999" i="1"/>
  <c r="H1999" i="1"/>
  <c r="G1999" i="1"/>
  <c r="F1999" i="1"/>
  <c r="E1999" i="1"/>
  <c r="D1999" i="1"/>
  <c r="C1999" i="1"/>
  <c r="F1997" i="1"/>
  <c r="E1997" i="1"/>
  <c r="C1997" i="1"/>
  <c r="J1996" i="1"/>
  <c r="I1996" i="1"/>
  <c r="H1996" i="1"/>
  <c r="G1996" i="1"/>
  <c r="F1996" i="1"/>
  <c r="E1996" i="1"/>
  <c r="D1996" i="1"/>
  <c r="C1996" i="1"/>
  <c r="J1995" i="1"/>
  <c r="I1995" i="1"/>
  <c r="H1995" i="1"/>
  <c r="G1995" i="1"/>
  <c r="F1995" i="1"/>
  <c r="E1995" i="1"/>
  <c r="D1995" i="1"/>
  <c r="C1995" i="1"/>
  <c r="D1993" i="1"/>
  <c r="C1993" i="1"/>
  <c r="J1992" i="1"/>
  <c r="I1992" i="1"/>
  <c r="H1992" i="1"/>
  <c r="G1992" i="1"/>
  <c r="F1992" i="1"/>
  <c r="E1992" i="1"/>
  <c r="C1992" i="1"/>
  <c r="J1988" i="1"/>
  <c r="I1988" i="1"/>
  <c r="H1988" i="1"/>
  <c r="G1988" i="1"/>
  <c r="F1988" i="1"/>
  <c r="E1988" i="1"/>
  <c r="D1988" i="1"/>
  <c r="C1988" i="1"/>
  <c r="J1987" i="1"/>
  <c r="I1987" i="1"/>
  <c r="H1987" i="1"/>
  <c r="G1987" i="1"/>
  <c r="F1987" i="1"/>
  <c r="E1987" i="1"/>
  <c r="D1987" i="1"/>
  <c r="C1987" i="1"/>
  <c r="J1979" i="1"/>
  <c r="J1980" i="1" s="1"/>
  <c r="J1982" i="1" s="1"/>
  <c r="I1979" i="1"/>
  <c r="I1980" i="1" s="1"/>
  <c r="I1982" i="1" s="1"/>
  <c r="H1979" i="1"/>
  <c r="H1980" i="1" s="1"/>
  <c r="H1982" i="1" s="1"/>
  <c r="G1979" i="1"/>
  <c r="G1980" i="1" s="1"/>
  <c r="G1982" i="1" s="1"/>
  <c r="F1979" i="1"/>
  <c r="F1980" i="1" s="1"/>
  <c r="F1982" i="1" s="1"/>
  <c r="E1979" i="1"/>
  <c r="E2039" i="1" s="1"/>
  <c r="J1978" i="1"/>
  <c r="I1978" i="1"/>
  <c r="H1978" i="1"/>
  <c r="G1978" i="1"/>
  <c r="F1978" i="1"/>
  <c r="E1978" i="1"/>
  <c r="D1978" i="1"/>
  <c r="C1978" i="1"/>
  <c r="J1977" i="1"/>
  <c r="I1977" i="1"/>
  <c r="H1977" i="1"/>
  <c r="G1977" i="1"/>
  <c r="F1977" i="1"/>
  <c r="E1977" i="1"/>
  <c r="D1977" i="1"/>
  <c r="C1977" i="1"/>
  <c r="J1976" i="1"/>
  <c r="I1976" i="1"/>
  <c r="H1976" i="1"/>
  <c r="G1976" i="1"/>
  <c r="F1976" i="1"/>
  <c r="E1976" i="1"/>
  <c r="D1976" i="1"/>
  <c r="C1976" i="1"/>
  <c r="J1975" i="1"/>
  <c r="I1975" i="1"/>
  <c r="H1975" i="1"/>
  <c r="G1975" i="1"/>
  <c r="F1975" i="1"/>
  <c r="E1975" i="1"/>
  <c r="D1975" i="1"/>
  <c r="C1975" i="1"/>
  <c r="C1974" i="1"/>
  <c r="J1973" i="1"/>
  <c r="I1973" i="1"/>
  <c r="H1973" i="1"/>
  <c r="G1973" i="1"/>
  <c r="F1973" i="1"/>
  <c r="E1973" i="1"/>
  <c r="D1973" i="1"/>
  <c r="C1973" i="1"/>
  <c r="C1972" i="1"/>
  <c r="J1971" i="1"/>
  <c r="I1971" i="1"/>
  <c r="H1971" i="1"/>
  <c r="G1971" i="1"/>
  <c r="F1971" i="1"/>
  <c r="E1971" i="1"/>
  <c r="D1971" i="1"/>
  <c r="C1971" i="1"/>
  <c r="J1970" i="1"/>
  <c r="I1970" i="1"/>
  <c r="H1970" i="1"/>
  <c r="G1970" i="1"/>
  <c r="F1970" i="1"/>
  <c r="E1970" i="1"/>
  <c r="D1970" i="1"/>
  <c r="C1970" i="1"/>
  <c r="C1969" i="1"/>
  <c r="J1968" i="1"/>
  <c r="I1968" i="1"/>
  <c r="H1968" i="1"/>
  <c r="F1968" i="1"/>
  <c r="E1968" i="1"/>
  <c r="D1968" i="1"/>
  <c r="C1968" i="1"/>
  <c r="J1967" i="1"/>
  <c r="I1967" i="1"/>
  <c r="H1967" i="1"/>
  <c r="G1967" i="1"/>
  <c r="F1967" i="1"/>
  <c r="E1967" i="1"/>
  <c r="D1967" i="1"/>
  <c r="C1967" i="1"/>
  <c r="J1966" i="1"/>
  <c r="I1966" i="1"/>
  <c r="H1966" i="1"/>
  <c r="G1966" i="1"/>
  <c r="F1966" i="1"/>
  <c r="E1966" i="1"/>
  <c r="D1966" i="1"/>
  <c r="C1966" i="1"/>
  <c r="J1965" i="1"/>
  <c r="I1965" i="1"/>
  <c r="H1965" i="1"/>
  <c r="F1965" i="1"/>
  <c r="E1965" i="1"/>
  <c r="D1965" i="1"/>
  <c r="C1965" i="1"/>
  <c r="J1964" i="1"/>
  <c r="I1964" i="1"/>
  <c r="H1964" i="1"/>
  <c r="G1964" i="1"/>
  <c r="F1964" i="1"/>
  <c r="E1964" i="1"/>
  <c r="D1964" i="1"/>
  <c r="C1964" i="1"/>
  <c r="J1963" i="1"/>
  <c r="I1963" i="1"/>
  <c r="H1963" i="1"/>
  <c r="G1963" i="1"/>
  <c r="F1963" i="1"/>
  <c r="E1963" i="1"/>
  <c r="D1963" i="1"/>
  <c r="C1963" i="1"/>
  <c r="J1961" i="1"/>
  <c r="I1961" i="1"/>
  <c r="H1961" i="1"/>
  <c r="F1961" i="1"/>
  <c r="E1961" i="1"/>
  <c r="D1961" i="1"/>
  <c r="C1961" i="1"/>
  <c r="C1960" i="1"/>
  <c r="J1953" i="1"/>
  <c r="I1953" i="1"/>
  <c r="H1953" i="1"/>
  <c r="G1953" i="1"/>
  <c r="F1953" i="1"/>
  <c r="E1953" i="1"/>
  <c r="D1953" i="1"/>
  <c r="C1953" i="1"/>
  <c r="C1950" i="1" s="1"/>
  <c r="C1946" i="1" s="1"/>
  <c r="J1952" i="1"/>
  <c r="I1952" i="1"/>
  <c r="I1974" i="1" s="1"/>
  <c r="H1952" i="1"/>
  <c r="G1952" i="1"/>
  <c r="F1952" i="1"/>
  <c r="E1952" i="1"/>
  <c r="E1974" i="1" s="1"/>
  <c r="D1952" i="1"/>
  <c r="J1974" i="1" s="1"/>
  <c r="J1972" i="1" s="1"/>
  <c r="J1969" i="1" s="1"/>
  <c r="J1960" i="1" s="1"/>
  <c r="J1950" i="1"/>
  <c r="H1950" i="1"/>
  <c r="F1950" i="1"/>
  <c r="D1950" i="1"/>
  <c r="J1946" i="1"/>
  <c r="H1946" i="1"/>
  <c r="F1946" i="1"/>
  <c r="D1946" i="1"/>
  <c r="J1942" i="1"/>
  <c r="I1942" i="1"/>
  <c r="H1942" i="1"/>
  <c r="G1942" i="1"/>
  <c r="F1942" i="1"/>
  <c r="E1942" i="1"/>
  <c r="D1942" i="1"/>
  <c r="C1942" i="1"/>
  <c r="J1938" i="1"/>
  <c r="J1929" i="1" s="1"/>
  <c r="I1938" i="1"/>
  <c r="H1938" i="1"/>
  <c r="H1929" i="1" s="1"/>
  <c r="G1938" i="1"/>
  <c r="F1938" i="1"/>
  <c r="F1929" i="1" s="1"/>
  <c r="E1938" i="1"/>
  <c r="D1938" i="1"/>
  <c r="D1929" i="1" s="1"/>
  <c r="C1938" i="1"/>
  <c r="G1937" i="1"/>
  <c r="G1968" i="1" s="1"/>
  <c r="G1965" i="1" s="1"/>
  <c r="G1961" i="1" s="1"/>
  <c r="J1934" i="1"/>
  <c r="I1934" i="1"/>
  <c r="H1934" i="1"/>
  <c r="G1934" i="1"/>
  <c r="F1934" i="1"/>
  <c r="E1934" i="1"/>
  <c r="D1934" i="1"/>
  <c r="C1934" i="1"/>
  <c r="J1930" i="1"/>
  <c r="I1930" i="1"/>
  <c r="H1930" i="1"/>
  <c r="G1930" i="1"/>
  <c r="F1930" i="1"/>
  <c r="E1930" i="1"/>
  <c r="D1930" i="1"/>
  <c r="C1930" i="1"/>
  <c r="C1929" i="1"/>
  <c r="J1926" i="1"/>
  <c r="J3285" i="1" s="1"/>
  <c r="J3284" i="1" s="1"/>
  <c r="J3283" i="1" s="1"/>
  <c r="I1926" i="1"/>
  <c r="I3285" i="1" s="1"/>
  <c r="I3284" i="1" s="1"/>
  <c r="I3283" i="1" s="1"/>
  <c r="H1926" i="1"/>
  <c r="H3285" i="1" s="1"/>
  <c r="H3284" i="1" s="1"/>
  <c r="H3283" i="1" s="1"/>
  <c r="G1926" i="1"/>
  <c r="G3285" i="1" s="1"/>
  <c r="G3284" i="1" s="1"/>
  <c r="G3283" i="1" s="1"/>
  <c r="F1926" i="1"/>
  <c r="E1926" i="1"/>
  <c r="E3285" i="1" s="1"/>
  <c r="E3284" i="1" s="1"/>
  <c r="E3283" i="1" s="1"/>
  <c r="D1926" i="1"/>
  <c r="D1986" i="1" s="1"/>
  <c r="C1926" i="1"/>
  <c r="J1920" i="1"/>
  <c r="J3190" i="1" s="1"/>
  <c r="J3192" i="1" s="1"/>
  <c r="I1920" i="1"/>
  <c r="I3190" i="1" s="1"/>
  <c r="I3192" i="1" s="1"/>
  <c r="H1920" i="1"/>
  <c r="H3190" i="1" s="1"/>
  <c r="H3192" i="1" s="1"/>
  <c r="G1920" i="1"/>
  <c r="G3190" i="1" s="1"/>
  <c r="G3192" i="1" s="1"/>
  <c r="F1920" i="1"/>
  <c r="F1959" i="1" s="1"/>
  <c r="E1920" i="1"/>
  <c r="E3190" i="1" s="1"/>
  <c r="E3192" i="1" s="1"/>
  <c r="D1920" i="1"/>
  <c r="D3190" i="1" s="1"/>
  <c r="C1920" i="1"/>
  <c r="C3190" i="1" s="1"/>
  <c r="B1920" i="1"/>
  <c r="B3190" i="1" s="1"/>
  <c r="J1913" i="1"/>
  <c r="J1914" i="1" s="1"/>
  <c r="J1916" i="1" s="1"/>
  <c r="I1913" i="1"/>
  <c r="I1914" i="1" s="1"/>
  <c r="I1916" i="1" s="1"/>
  <c r="H1913" i="1"/>
  <c r="H1914" i="1" s="1"/>
  <c r="H1916" i="1" s="1"/>
  <c r="G1913" i="1"/>
  <c r="G1914" i="1" s="1"/>
  <c r="G1916" i="1" s="1"/>
  <c r="F1913" i="1"/>
  <c r="F1914" i="1" s="1"/>
  <c r="F1916" i="1" s="1"/>
  <c r="E1913" i="1"/>
  <c r="E1914" i="1" s="1"/>
  <c r="E1916" i="1" s="1"/>
  <c r="J1912" i="1"/>
  <c r="I1912" i="1"/>
  <c r="H1912" i="1"/>
  <c r="G1912" i="1"/>
  <c r="F1912" i="1"/>
  <c r="E1912" i="1"/>
  <c r="D1912" i="1"/>
  <c r="C1912" i="1"/>
  <c r="J1911" i="1"/>
  <c r="I1911" i="1"/>
  <c r="H1911" i="1"/>
  <c r="G1911" i="1"/>
  <c r="F1911" i="1"/>
  <c r="E1911" i="1"/>
  <c r="D1911" i="1"/>
  <c r="C1911" i="1"/>
  <c r="J1910" i="1"/>
  <c r="I1910" i="1"/>
  <c r="H1910" i="1"/>
  <c r="G1910" i="1"/>
  <c r="F1910" i="1"/>
  <c r="E1910" i="1"/>
  <c r="D1910" i="1"/>
  <c r="C1910" i="1"/>
  <c r="J1909" i="1"/>
  <c r="I1909" i="1"/>
  <c r="H1909" i="1"/>
  <c r="G1909" i="1"/>
  <c r="F1909" i="1"/>
  <c r="E1909" i="1"/>
  <c r="D1909" i="1"/>
  <c r="C1909" i="1"/>
  <c r="J1908" i="1"/>
  <c r="J1906" i="1" s="1"/>
  <c r="J1903" i="1" s="1"/>
  <c r="F1908" i="1"/>
  <c r="F1906" i="1" s="1"/>
  <c r="F1903" i="1" s="1"/>
  <c r="C1908" i="1"/>
  <c r="J1907" i="1"/>
  <c r="I1907" i="1"/>
  <c r="H1907" i="1"/>
  <c r="G1907" i="1"/>
  <c r="F1907" i="1"/>
  <c r="E1907" i="1"/>
  <c r="D1907" i="1"/>
  <c r="C1907" i="1"/>
  <c r="C1906" i="1"/>
  <c r="J1905" i="1"/>
  <c r="I1905" i="1"/>
  <c r="H1905" i="1"/>
  <c r="G1905" i="1"/>
  <c r="F1905" i="1"/>
  <c r="E1905" i="1"/>
  <c r="D1905" i="1"/>
  <c r="C1905" i="1"/>
  <c r="J1904" i="1"/>
  <c r="I1904" i="1"/>
  <c r="H1904" i="1"/>
  <c r="G1904" i="1"/>
  <c r="F1904" i="1"/>
  <c r="E1904" i="1"/>
  <c r="D1904" i="1"/>
  <c r="C1904" i="1"/>
  <c r="C1903" i="1"/>
  <c r="J1902" i="1"/>
  <c r="H1902" i="1"/>
  <c r="F1902" i="1"/>
  <c r="D1902" i="1"/>
  <c r="C1902" i="1"/>
  <c r="J1901" i="1"/>
  <c r="I1901" i="1"/>
  <c r="H1901" i="1"/>
  <c r="G1901" i="1"/>
  <c r="F1901" i="1"/>
  <c r="E1901" i="1"/>
  <c r="D1901" i="1"/>
  <c r="C1901" i="1"/>
  <c r="J1900" i="1"/>
  <c r="I1900" i="1"/>
  <c r="H1900" i="1"/>
  <c r="H1899" i="1" s="1"/>
  <c r="H1895" i="1" s="1"/>
  <c r="G1900" i="1"/>
  <c r="F1900" i="1"/>
  <c r="E1900" i="1"/>
  <c r="D1900" i="1"/>
  <c r="D1899" i="1" s="1"/>
  <c r="D1895" i="1" s="1"/>
  <c r="C1900" i="1"/>
  <c r="J1899" i="1"/>
  <c r="J1895" i="1" s="1"/>
  <c r="J1894" i="1" s="1"/>
  <c r="F1899" i="1"/>
  <c r="F1895" i="1" s="1"/>
  <c r="F1894" i="1" s="1"/>
  <c r="C1899" i="1"/>
  <c r="J1898" i="1"/>
  <c r="I1898" i="1"/>
  <c r="H1898" i="1"/>
  <c r="G1898" i="1"/>
  <c r="F1898" i="1"/>
  <c r="E1898" i="1"/>
  <c r="D1898" i="1"/>
  <c r="C1898" i="1"/>
  <c r="J1897" i="1"/>
  <c r="I1897" i="1"/>
  <c r="H1897" i="1"/>
  <c r="G1897" i="1"/>
  <c r="F1897" i="1"/>
  <c r="E1897" i="1"/>
  <c r="D1897" i="1"/>
  <c r="C1897" i="1"/>
  <c r="C1895" i="1"/>
  <c r="C1894" i="1"/>
  <c r="H1893" i="1"/>
  <c r="D1893" i="1"/>
  <c r="J1887" i="1"/>
  <c r="I1887" i="1"/>
  <c r="H1887" i="1"/>
  <c r="G1887" i="1"/>
  <c r="F1887" i="1"/>
  <c r="E1887" i="1"/>
  <c r="D1887" i="1"/>
  <c r="C1887" i="1"/>
  <c r="J1886" i="1"/>
  <c r="I1886" i="1"/>
  <c r="H1886" i="1"/>
  <c r="G1886" i="1"/>
  <c r="F1886" i="1"/>
  <c r="E1886" i="1"/>
  <c r="D1886" i="1"/>
  <c r="I1884" i="1"/>
  <c r="G1884" i="1"/>
  <c r="E1884" i="1"/>
  <c r="C1884" i="1"/>
  <c r="J1880" i="1"/>
  <c r="I1880" i="1"/>
  <c r="H1880" i="1"/>
  <c r="G1880" i="1"/>
  <c r="F1880" i="1"/>
  <c r="E1880" i="1"/>
  <c r="D1880" i="1"/>
  <c r="C1880" i="1"/>
  <c r="J1876" i="1"/>
  <c r="I1876" i="1"/>
  <c r="H1876" i="1"/>
  <c r="G1876" i="1"/>
  <c r="F1876" i="1"/>
  <c r="E1876" i="1"/>
  <c r="D1876" i="1"/>
  <c r="C1876" i="1"/>
  <c r="J1872" i="1"/>
  <c r="I1872" i="1"/>
  <c r="H1872" i="1"/>
  <c r="G1872" i="1"/>
  <c r="F1872" i="1"/>
  <c r="E1872" i="1"/>
  <c r="E1863" i="1" s="1"/>
  <c r="D1872" i="1"/>
  <c r="C1872" i="1"/>
  <c r="C1863" i="1" s="1"/>
  <c r="J1871" i="1"/>
  <c r="J1997" i="1" s="1"/>
  <c r="I1871" i="1"/>
  <c r="H1871" i="1"/>
  <c r="H1997" i="1" s="1"/>
  <c r="G1871" i="1"/>
  <c r="E1871" i="1"/>
  <c r="E1902" i="1" s="1"/>
  <c r="E1899" i="1" s="1"/>
  <c r="E1895" i="1" s="1"/>
  <c r="J1868" i="1"/>
  <c r="H1868" i="1"/>
  <c r="H1891" i="1" s="1"/>
  <c r="F1868" i="1"/>
  <c r="E1868" i="1"/>
  <c r="D1868" i="1"/>
  <c r="C1868" i="1"/>
  <c r="J1864" i="1"/>
  <c r="H1864" i="1"/>
  <c r="F1864" i="1"/>
  <c r="E1864" i="1"/>
  <c r="D1864" i="1"/>
  <c r="C1864" i="1"/>
  <c r="J1863" i="1"/>
  <c r="H1863" i="1"/>
  <c r="F1863" i="1"/>
  <c r="D1863" i="1"/>
  <c r="J1860" i="1"/>
  <c r="J3279" i="1" s="1"/>
  <c r="J3278" i="1" s="1"/>
  <c r="J3277" i="1" s="1"/>
  <c r="I1860" i="1"/>
  <c r="I3279" i="1" s="1"/>
  <c r="I3278" i="1" s="1"/>
  <c r="I3277" i="1" s="1"/>
  <c r="H1860" i="1"/>
  <c r="H3279" i="1" s="1"/>
  <c r="H3278" i="1" s="1"/>
  <c r="H3277" i="1" s="1"/>
  <c r="G1860" i="1"/>
  <c r="G3279" i="1" s="1"/>
  <c r="G3278" i="1" s="1"/>
  <c r="G3277" i="1" s="1"/>
  <c r="E1860" i="1"/>
  <c r="E3279" i="1" s="1"/>
  <c r="E3278" i="1" s="1"/>
  <c r="E3277" i="1" s="1"/>
  <c r="C1860" i="1"/>
  <c r="H1858" i="1"/>
  <c r="D1858" i="1"/>
  <c r="D1891" i="1" s="1"/>
  <c r="G1856" i="1"/>
  <c r="G3188" i="1" s="1"/>
  <c r="F1856" i="1"/>
  <c r="J1854" i="1"/>
  <c r="J3187" i="1" s="1"/>
  <c r="J3189" i="1" s="1"/>
  <c r="I1854" i="1"/>
  <c r="I3187" i="1" s="1"/>
  <c r="I3189" i="1" s="1"/>
  <c r="H1854" i="1"/>
  <c r="H3187" i="1" s="1"/>
  <c r="H3189" i="1" s="1"/>
  <c r="G1854" i="1"/>
  <c r="G3187" i="1" s="1"/>
  <c r="F1854" i="1"/>
  <c r="F1893" i="1" s="1"/>
  <c r="E1854" i="1"/>
  <c r="E3187" i="1" s="1"/>
  <c r="E3189" i="1" s="1"/>
  <c r="D1854" i="1"/>
  <c r="D3187" i="1" s="1"/>
  <c r="C1854" i="1"/>
  <c r="C3187" i="1" s="1"/>
  <c r="B1854" i="1"/>
  <c r="B3187" i="1" s="1"/>
  <c r="J1849" i="1"/>
  <c r="J2041" i="1" s="1"/>
  <c r="I1849" i="1"/>
  <c r="I2041" i="1" s="1"/>
  <c r="H1849" i="1"/>
  <c r="H2041" i="1" s="1"/>
  <c r="E1849" i="1"/>
  <c r="E2041" i="1" s="1"/>
  <c r="G1848" i="1"/>
  <c r="G1850" i="1" s="1"/>
  <c r="G2042" i="1" s="1"/>
  <c r="E1848" i="1"/>
  <c r="J1847" i="1"/>
  <c r="J2039" i="1" s="1"/>
  <c r="I1847" i="1"/>
  <c r="H1847" i="1"/>
  <c r="H2039" i="1" s="1"/>
  <c r="G1847" i="1"/>
  <c r="F1847" i="1"/>
  <c r="F2039" i="1" s="1"/>
  <c r="J1846" i="1"/>
  <c r="I1846" i="1"/>
  <c r="I2038" i="1" s="1"/>
  <c r="H1846" i="1"/>
  <c r="G1846" i="1"/>
  <c r="G2038" i="1" s="1"/>
  <c r="F1846" i="1"/>
  <c r="E1846" i="1"/>
  <c r="E2038" i="1" s="1"/>
  <c r="D1846" i="1"/>
  <c r="C1846" i="1"/>
  <c r="C2038" i="1" s="1"/>
  <c r="J1845" i="1"/>
  <c r="I1845" i="1"/>
  <c r="I2037" i="1" s="1"/>
  <c r="H1845" i="1"/>
  <c r="G1845" i="1"/>
  <c r="G2037" i="1" s="1"/>
  <c r="F1845" i="1"/>
  <c r="E1845" i="1"/>
  <c r="E2037" i="1" s="1"/>
  <c r="D1845" i="1"/>
  <c r="C1845" i="1"/>
  <c r="C2037" i="1" s="1"/>
  <c r="J1844" i="1"/>
  <c r="I1844" i="1"/>
  <c r="I2036" i="1" s="1"/>
  <c r="I2035" i="1" s="1"/>
  <c r="H1844" i="1"/>
  <c r="G1844" i="1"/>
  <c r="G2036" i="1" s="1"/>
  <c r="G2035" i="1" s="1"/>
  <c r="F1844" i="1"/>
  <c r="E1844" i="1"/>
  <c r="E2036" i="1" s="1"/>
  <c r="E2035" i="1" s="1"/>
  <c r="D1844" i="1"/>
  <c r="C1844" i="1"/>
  <c r="C2036" i="1" s="1"/>
  <c r="C2035" i="1" s="1"/>
  <c r="J1843" i="1"/>
  <c r="I1843" i="1"/>
  <c r="H1843" i="1"/>
  <c r="G1843" i="1"/>
  <c r="F1843" i="1"/>
  <c r="E1843" i="1"/>
  <c r="D1843" i="1"/>
  <c r="C1843" i="1"/>
  <c r="J1842" i="1"/>
  <c r="I1842" i="1"/>
  <c r="H1842" i="1"/>
  <c r="G1842" i="1"/>
  <c r="F1842" i="1"/>
  <c r="E1842" i="1"/>
  <c r="D1842" i="1"/>
  <c r="C1842" i="1"/>
  <c r="C2034" i="1" s="1"/>
  <c r="J1841" i="1"/>
  <c r="J2033" i="1" s="1"/>
  <c r="I1841" i="1"/>
  <c r="I2033" i="1" s="1"/>
  <c r="H1841" i="1"/>
  <c r="H2033" i="1" s="1"/>
  <c r="G1841" i="1"/>
  <c r="G2033" i="1" s="1"/>
  <c r="F1841" i="1"/>
  <c r="F2033" i="1" s="1"/>
  <c r="E1841" i="1"/>
  <c r="E2033" i="1" s="1"/>
  <c r="D1841" i="1"/>
  <c r="D2033" i="1" s="1"/>
  <c r="C1841" i="1"/>
  <c r="C2033" i="1" s="1"/>
  <c r="C2032" i="1" s="1"/>
  <c r="J1840" i="1"/>
  <c r="I1840" i="1"/>
  <c r="H1840" i="1"/>
  <c r="G1840" i="1"/>
  <c r="F1840" i="1"/>
  <c r="E1840" i="1"/>
  <c r="D1840" i="1"/>
  <c r="C1840" i="1"/>
  <c r="J1839" i="1"/>
  <c r="I1839" i="1"/>
  <c r="I2031" i="1" s="1"/>
  <c r="H1839" i="1"/>
  <c r="G1839" i="1"/>
  <c r="G2031" i="1" s="1"/>
  <c r="F1839" i="1"/>
  <c r="E1839" i="1"/>
  <c r="E2031" i="1" s="1"/>
  <c r="D1839" i="1"/>
  <c r="C1839" i="1"/>
  <c r="C2031" i="1" s="1"/>
  <c r="J1838" i="1"/>
  <c r="I1838" i="1"/>
  <c r="I2030" i="1" s="1"/>
  <c r="H1838" i="1"/>
  <c r="G1838" i="1"/>
  <c r="G2030" i="1" s="1"/>
  <c r="F1838" i="1"/>
  <c r="E1838" i="1"/>
  <c r="E2030" i="1" s="1"/>
  <c r="D1838" i="1"/>
  <c r="C1838" i="1"/>
  <c r="C2030" i="1" s="1"/>
  <c r="C2029" i="1" s="1"/>
  <c r="J1837" i="1"/>
  <c r="I1837" i="1"/>
  <c r="H1837" i="1"/>
  <c r="G1837" i="1"/>
  <c r="F1837" i="1"/>
  <c r="E1837" i="1"/>
  <c r="D1837" i="1"/>
  <c r="C1837" i="1"/>
  <c r="C1836" i="1"/>
  <c r="J1835" i="1"/>
  <c r="J2027" i="1" s="1"/>
  <c r="I1835" i="1"/>
  <c r="H1835" i="1"/>
  <c r="H2027" i="1" s="1"/>
  <c r="G1835" i="1"/>
  <c r="F1835" i="1"/>
  <c r="F2027" i="1" s="1"/>
  <c r="E1835" i="1"/>
  <c r="D1835" i="1"/>
  <c r="D2027" i="1" s="1"/>
  <c r="C1835" i="1"/>
  <c r="J1834" i="1"/>
  <c r="J2026" i="1" s="1"/>
  <c r="I1834" i="1"/>
  <c r="H1834" i="1"/>
  <c r="H2026" i="1" s="1"/>
  <c r="G1834" i="1"/>
  <c r="F1834" i="1"/>
  <c r="F2026" i="1" s="1"/>
  <c r="E1834" i="1"/>
  <c r="D1834" i="1"/>
  <c r="D2026" i="1" s="1"/>
  <c r="C1834" i="1"/>
  <c r="C1833" i="1"/>
  <c r="J1832" i="1"/>
  <c r="J2024" i="1" s="1"/>
  <c r="I1832" i="1"/>
  <c r="I2024" i="1" s="1"/>
  <c r="H1832" i="1"/>
  <c r="H2024" i="1" s="1"/>
  <c r="G1832" i="1"/>
  <c r="G2024" i="1" s="1"/>
  <c r="F1832" i="1"/>
  <c r="F2024" i="1" s="1"/>
  <c r="E1832" i="1"/>
  <c r="E2024" i="1" s="1"/>
  <c r="D1832" i="1"/>
  <c r="D2024" i="1" s="1"/>
  <c r="C1832" i="1"/>
  <c r="C2024" i="1" s="1"/>
  <c r="I1831" i="1"/>
  <c r="I2023" i="1" s="1"/>
  <c r="G1831" i="1"/>
  <c r="G2023" i="1" s="1"/>
  <c r="E1831" i="1"/>
  <c r="E2023" i="1" s="1"/>
  <c r="C1831" i="1"/>
  <c r="C2023" i="1" s="1"/>
  <c r="C1829" i="1"/>
  <c r="C1828" i="1"/>
  <c r="J1821" i="1"/>
  <c r="J2013" i="1" s="1"/>
  <c r="I1821" i="1"/>
  <c r="H1821" i="1"/>
  <c r="H2013" i="1" s="1"/>
  <c r="G1821" i="1"/>
  <c r="F1821" i="1"/>
  <c r="F2013" i="1" s="1"/>
  <c r="E1821" i="1"/>
  <c r="D1821" i="1"/>
  <c r="D2013" i="1" s="1"/>
  <c r="C1821" i="1"/>
  <c r="J1818" i="1"/>
  <c r="I1818" i="1"/>
  <c r="H1818" i="1"/>
  <c r="G1818" i="1"/>
  <c r="F1818" i="1"/>
  <c r="E1818" i="1"/>
  <c r="D1818" i="1"/>
  <c r="C1818" i="1"/>
  <c r="J1815" i="1"/>
  <c r="J2006" i="1" s="1"/>
  <c r="I1815" i="1"/>
  <c r="H1815" i="1"/>
  <c r="H2006" i="1" s="1"/>
  <c r="G1815" i="1"/>
  <c r="F1815" i="1"/>
  <c r="F2006" i="1" s="1"/>
  <c r="E1815" i="1"/>
  <c r="D1815" i="1"/>
  <c r="D2006" i="1" s="1"/>
  <c r="C1815" i="1"/>
  <c r="J1811" i="1"/>
  <c r="J2002" i="1" s="1"/>
  <c r="I1811" i="1"/>
  <c r="I2002" i="1" s="1"/>
  <c r="H1811" i="1"/>
  <c r="H2002" i="1" s="1"/>
  <c r="G1811" i="1"/>
  <c r="G2002" i="1" s="1"/>
  <c r="F1811" i="1"/>
  <c r="F2002" i="1" s="1"/>
  <c r="E1811" i="1"/>
  <c r="E2002" i="1" s="1"/>
  <c r="D1811" i="1"/>
  <c r="D2002" i="1" s="1"/>
  <c r="C1811" i="1"/>
  <c r="C2002" i="1" s="1"/>
  <c r="J1807" i="1"/>
  <c r="J1998" i="1" s="1"/>
  <c r="I1807" i="1"/>
  <c r="I1998" i="1" s="1"/>
  <c r="H1807" i="1"/>
  <c r="H1998" i="1" s="1"/>
  <c r="G1807" i="1"/>
  <c r="G1998" i="1" s="1"/>
  <c r="F1807" i="1"/>
  <c r="F1998" i="1" s="1"/>
  <c r="E1807" i="1"/>
  <c r="E1998" i="1" s="1"/>
  <c r="D1807" i="1"/>
  <c r="D1998" i="1" s="1"/>
  <c r="C1807" i="1"/>
  <c r="C1998" i="1" s="1"/>
  <c r="D1806" i="1"/>
  <c r="J1836" i="1" s="1"/>
  <c r="J1803" i="1"/>
  <c r="J1994" i="1" s="1"/>
  <c r="I1803" i="1"/>
  <c r="I1799" i="1" s="1"/>
  <c r="H1803" i="1"/>
  <c r="G1803" i="1"/>
  <c r="G1799" i="1" s="1"/>
  <c r="F1803" i="1"/>
  <c r="F1994" i="1" s="1"/>
  <c r="E1803" i="1"/>
  <c r="E1994" i="1" s="1"/>
  <c r="C1803" i="1"/>
  <c r="C1994" i="1" s="1"/>
  <c r="D1801" i="1"/>
  <c r="D1992" i="1" s="1"/>
  <c r="J1799" i="1"/>
  <c r="J1990" i="1" s="1"/>
  <c r="H1799" i="1"/>
  <c r="H1990" i="1" s="1"/>
  <c r="F1799" i="1"/>
  <c r="F1990" i="1" s="1"/>
  <c r="J1798" i="1"/>
  <c r="J1989" i="1" s="1"/>
  <c r="H1798" i="1"/>
  <c r="H1989" i="1" s="1"/>
  <c r="F1798" i="1"/>
  <c r="F1989" i="1" s="1"/>
  <c r="J1795" i="1"/>
  <c r="I1795" i="1"/>
  <c r="I3273" i="1" s="1"/>
  <c r="I3272" i="1" s="1"/>
  <c r="I3271" i="1" s="1"/>
  <c r="H1795" i="1"/>
  <c r="G1795" i="1"/>
  <c r="G3273" i="1" s="1"/>
  <c r="G3272" i="1" s="1"/>
  <c r="G3271" i="1" s="1"/>
  <c r="F1795" i="1"/>
  <c r="F1986" i="1" s="1"/>
  <c r="E1795" i="1"/>
  <c r="E3273" i="1" s="1"/>
  <c r="E3272" i="1" s="1"/>
  <c r="E3271" i="1" s="1"/>
  <c r="C1795" i="1"/>
  <c r="C1986" i="1" s="1"/>
  <c r="G1791" i="1"/>
  <c r="G3185" i="1" s="1"/>
  <c r="J1789" i="1"/>
  <c r="J3184" i="1" s="1"/>
  <c r="J3186" i="1" s="1"/>
  <c r="J3290" i="1" s="1"/>
  <c r="I1789" i="1"/>
  <c r="I3184" i="1" s="1"/>
  <c r="I3186" i="1" s="1"/>
  <c r="H1789" i="1"/>
  <c r="H3184" i="1" s="1"/>
  <c r="H3186" i="1" s="1"/>
  <c r="H3290" i="1" s="1"/>
  <c r="G1789" i="1"/>
  <c r="G3184" i="1" s="1"/>
  <c r="G3186" i="1" s="1"/>
  <c r="F1789" i="1"/>
  <c r="F1827" i="1" s="1"/>
  <c r="F2019" i="1" s="1"/>
  <c r="E1789" i="1"/>
  <c r="E3184" i="1" s="1"/>
  <c r="E3186" i="1" s="1"/>
  <c r="D1789" i="1"/>
  <c r="D3184" i="1" s="1"/>
  <c r="C1789" i="1"/>
  <c r="C3184" i="1" s="1"/>
  <c r="B1789" i="1"/>
  <c r="B3184" i="1" s="1"/>
  <c r="J1783" i="1"/>
  <c r="I1783" i="1"/>
  <c r="H1783" i="1"/>
  <c r="G1783" i="1"/>
  <c r="F1783" i="1"/>
  <c r="E1783" i="1"/>
  <c r="D1783" i="1"/>
  <c r="C1783" i="1"/>
  <c r="D1782" i="1"/>
  <c r="D1781" i="1"/>
  <c r="C1781" i="1"/>
  <c r="J1758" i="1"/>
  <c r="I1758" i="1"/>
  <c r="H1758" i="1"/>
  <c r="G1758" i="1"/>
  <c r="F1758" i="1"/>
  <c r="E1758" i="1"/>
  <c r="D1758" i="1"/>
  <c r="C1758" i="1"/>
  <c r="J1757" i="1"/>
  <c r="I1757" i="1"/>
  <c r="H1757" i="1"/>
  <c r="G1757" i="1"/>
  <c r="F1757" i="1"/>
  <c r="E1757" i="1"/>
  <c r="D1757" i="1"/>
  <c r="C1757" i="1"/>
  <c r="J1756" i="1"/>
  <c r="I1756" i="1"/>
  <c r="H1756" i="1"/>
  <c r="G1756" i="1"/>
  <c r="F1756" i="1"/>
  <c r="E1756" i="1"/>
  <c r="D1756" i="1"/>
  <c r="C1756" i="1"/>
  <c r="C1754" i="1"/>
  <c r="J1753" i="1"/>
  <c r="I1753" i="1"/>
  <c r="H1753" i="1"/>
  <c r="G1753" i="1"/>
  <c r="F1753" i="1"/>
  <c r="E1753" i="1"/>
  <c r="D1753" i="1"/>
  <c r="C1753" i="1"/>
  <c r="J1750" i="1"/>
  <c r="H1750" i="1"/>
  <c r="G1750" i="1"/>
  <c r="D1750" i="1"/>
  <c r="C1750" i="1"/>
  <c r="J1747" i="1"/>
  <c r="I1747" i="1"/>
  <c r="H1747" i="1"/>
  <c r="G1747" i="1"/>
  <c r="F1747" i="1"/>
  <c r="E1747" i="1"/>
  <c r="D1747" i="1"/>
  <c r="C1747" i="1"/>
  <c r="J1746" i="1"/>
  <c r="I1746" i="1"/>
  <c r="H1746" i="1"/>
  <c r="G1746" i="1"/>
  <c r="F1746" i="1"/>
  <c r="E1746" i="1"/>
  <c r="D1746" i="1"/>
  <c r="C1746" i="1"/>
  <c r="J1745" i="1"/>
  <c r="I1745" i="1"/>
  <c r="H1745" i="1"/>
  <c r="G1745" i="1"/>
  <c r="F1745" i="1"/>
  <c r="E1745" i="1"/>
  <c r="D1745" i="1"/>
  <c r="C1745" i="1"/>
  <c r="J1743" i="1"/>
  <c r="I1743" i="1"/>
  <c r="H1743" i="1"/>
  <c r="G1743" i="1"/>
  <c r="F1743" i="1"/>
  <c r="E1743" i="1"/>
  <c r="D1743" i="1"/>
  <c r="C1743" i="1"/>
  <c r="J1742" i="1"/>
  <c r="I1742" i="1"/>
  <c r="H1742" i="1"/>
  <c r="G1742" i="1"/>
  <c r="F1742" i="1"/>
  <c r="E1742" i="1"/>
  <c r="D1742" i="1"/>
  <c r="C1742" i="1"/>
  <c r="J1741" i="1"/>
  <c r="I1741" i="1"/>
  <c r="H1741" i="1"/>
  <c r="G1741" i="1"/>
  <c r="F1741" i="1"/>
  <c r="E1741" i="1"/>
  <c r="D1741" i="1"/>
  <c r="C1741" i="1"/>
  <c r="H1739" i="1"/>
  <c r="F1739" i="1"/>
  <c r="D1739" i="1"/>
  <c r="C1739" i="1"/>
  <c r="J1738" i="1"/>
  <c r="I1738" i="1"/>
  <c r="H1738" i="1"/>
  <c r="F1738" i="1"/>
  <c r="E1738" i="1"/>
  <c r="D1738" i="1"/>
  <c r="C1738" i="1"/>
  <c r="J1737" i="1"/>
  <c r="I1737" i="1"/>
  <c r="H1737" i="1"/>
  <c r="G1737" i="1"/>
  <c r="F1737" i="1"/>
  <c r="E1737" i="1"/>
  <c r="D1737" i="1"/>
  <c r="C1737" i="1"/>
  <c r="J1735" i="1"/>
  <c r="I1735" i="1"/>
  <c r="H1735" i="1"/>
  <c r="G1735" i="1"/>
  <c r="F1735" i="1"/>
  <c r="E1735" i="1"/>
  <c r="D1735" i="1"/>
  <c r="C1735" i="1"/>
  <c r="J1734" i="1"/>
  <c r="I1734" i="1"/>
  <c r="H1734" i="1"/>
  <c r="G1734" i="1"/>
  <c r="F1734" i="1"/>
  <c r="E1734" i="1"/>
  <c r="D1734" i="1"/>
  <c r="C1734" i="1"/>
  <c r="J1733" i="1"/>
  <c r="H1733" i="1"/>
  <c r="G1733" i="1"/>
  <c r="F1733" i="1"/>
  <c r="E1733" i="1"/>
  <c r="D1733" i="1"/>
  <c r="C1733" i="1"/>
  <c r="J1729" i="1"/>
  <c r="I1729" i="1"/>
  <c r="H1729" i="1"/>
  <c r="G1729" i="1"/>
  <c r="F1729" i="1"/>
  <c r="E1729" i="1"/>
  <c r="D1729" i="1"/>
  <c r="C1729" i="1"/>
  <c r="J1728" i="1"/>
  <c r="I1728" i="1"/>
  <c r="H1728" i="1"/>
  <c r="G1728" i="1"/>
  <c r="F1728" i="1"/>
  <c r="E1728" i="1"/>
  <c r="D1728" i="1"/>
  <c r="C1728" i="1"/>
  <c r="J1720" i="1"/>
  <c r="J1721" i="1" s="1"/>
  <c r="J1723" i="1" s="1"/>
  <c r="I1720" i="1"/>
  <c r="I1721" i="1" s="1"/>
  <c r="I1723" i="1" s="1"/>
  <c r="H1720" i="1"/>
  <c r="H1721" i="1" s="1"/>
  <c r="H1723" i="1" s="1"/>
  <c r="G1720" i="1"/>
  <c r="G1721" i="1" s="1"/>
  <c r="G1723" i="1" s="1"/>
  <c r="F1720" i="1"/>
  <c r="F1721" i="1" s="1"/>
  <c r="F1723" i="1" s="1"/>
  <c r="E1720" i="1"/>
  <c r="E1721" i="1" s="1"/>
  <c r="E1723" i="1" s="1"/>
  <c r="J1719" i="1"/>
  <c r="I1719" i="1"/>
  <c r="H1719" i="1"/>
  <c r="G1719" i="1"/>
  <c r="F1719" i="1"/>
  <c r="E1719" i="1"/>
  <c r="D1719" i="1"/>
  <c r="C1719" i="1"/>
  <c r="J1718" i="1"/>
  <c r="I1718" i="1"/>
  <c r="H1718" i="1"/>
  <c r="G1718" i="1"/>
  <c r="F1718" i="1"/>
  <c r="E1718" i="1"/>
  <c r="D1718" i="1"/>
  <c r="C1718" i="1"/>
  <c r="J1717" i="1"/>
  <c r="I1717" i="1"/>
  <c r="H1717" i="1"/>
  <c r="G1717" i="1"/>
  <c r="F1717" i="1"/>
  <c r="E1717" i="1"/>
  <c r="D1717" i="1"/>
  <c r="C1717" i="1"/>
  <c r="J1716" i="1"/>
  <c r="I1716" i="1"/>
  <c r="H1716" i="1"/>
  <c r="G1716" i="1"/>
  <c r="F1716" i="1"/>
  <c r="E1716" i="1"/>
  <c r="D1716" i="1"/>
  <c r="C1716" i="1"/>
  <c r="C1715" i="1"/>
  <c r="J1714" i="1"/>
  <c r="I1714" i="1"/>
  <c r="H1714" i="1"/>
  <c r="G1714" i="1"/>
  <c r="F1714" i="1"/>
  <c r="E1714" i="1"/>
  <c r="D1714" i="1"/>
  <c r="C1714" i="1"/>
  <c r="C1713" i="1"/>
  <c r="J1711" i="1"/>
  <c r="H1711" i="1"/>
  <c r="G1711" i="1"/>
  <c r="D1711" i="1"/>
  <c r="C1711" i="1"/>
  <c r="H1709" i="1"/>
  <c r="F1709" i="1"/>
  <c r="D1709" i="1"/>
  <c r="C1709" i="1"/>
  <c r="J1708" i="1"/>
  <c r="I1708" i="1"/>
  <c r="H1708" i="1"/>
  <c r="F1708" i="1"/>
  <c r="E1708" i="1"/>
  <c r="D1708" i="1"/>
  <c r="C1708" i="1"/>
  <c r="J1707" i="1"/>
  <c r="I1707" i="1"/>
  <c r="H1707" i="1"/>
  <c r="G1707" i="1"/>
  <c r="F1707" i="1"/>
  <c r="E1707" i="1"/>
  <c r="D1707" i="1"/>
  <c r="C1707" i="1"/>
  <c r="H1706" i="1"/>
  <c r="F1706" i="1"/>
  <c r="D1706" i="1"/>
  <c r="C1706" i="1"/>
  <c r="J1705" i="1"/>
  <c r="I1705" i="1"/>
  <c r="H1705" i="1"/>
  <c r="G1705" i="1"/>
  <c r="F1705" i="1"/>
  <c r="E1705" i="1"/>
  <c r="D1705" i="1"/>
  <c r="C1705" i="1"/>
  <c r="J1704" i="1"/>
  <c r="I1704" i="1"/>
  <c r="H1704" i="1"/>
  <c r="G1704" i="1"/>
  <c r="F1704" i="1"/>
  <c r="E1704" i="1"/>
  <c r="D1704" i="1"/>
  <c r="C1704" i="1"/>
  <c r="H1702" i="1"/>
  <c r="F1702" i="1"/>
  <c r="D1702" i="1"/>
  <c r="C1702" i="1"/>
  <c r="J1700" i="1"/>
  <c r="H1700" i="1"/>
  <c r="F1700" i="1"/>
  <c r="D1700" i="1"/>
  <c r="J1694" i="1"/>
  <c r="I1694" i="1"/>
  <c r="H1694" i="1"/>
  <c r="G1694" i="1"/>
  <c r="F1694" i="1"/>
  <c r="E1694" i="1"/>
  <c r="D1694" i="1"/>
  <c r="C1694" i="1"/>
  <c r="J1693" i="1"/>
  <c r="J1691" i="1" s="1"/>
  <c r="J1690" i="1" s="1"/>
  <c r="J1687" i="1" s="1"/>
  <c r="I1693" i="1"/>
  <c r="H1693" i="1"/>
  <c r="H1691" i="1" s="1"/>
  <c r="H1690" i="1" s="1"/>
  <c r="H1687" i="1" s="1"/>
  <c r="G1693" i="1"/>
  <c r="F1693" i="1"/>
  <c r="F1691" i="1" s="1"/>
  <c r="F1690" i="1" s="1"/>
  <c r="F1687" i="1" s="1"/>
  <c r="E1693" i="1"/>
  <c r="D1693" i="1"/>
  <c r="J1715" i="1" s="1"/>
  <c r="J1713" i="1" s="1"/>
  <c r="I1691" i="1"/>
  <c r="G1691" i="1"/>
  <c r="E1691" i="1"/>
  <c r="C1691" i="1"/>
  <c r="I1690" i="1"/>
  <c r="G1690" i="1"/>
  <c r="G1687" i="1" s="1"/>
  <c r="G1670" i="1" s="1"/>
  <c r="E1690" i="1"/>
  <c r="E1687" i="1" s="1"/>
  <c r="E1670" i="1" s="1"/>
  <c r="C1690" i="1"/>
  <c r="C1712" i="1" s="1"/>
  <c r="C1710" i="1" s="1"/>
  <c r="C1701" i="1" s="1"/>
  <c r="J1689" i="1"/>
  <c r="I1689" i="1"/>
  <c r="I1711" i="1" s="1"/>
  <c r="H1689" i="1"/>
  <c r="F1689" i="1"/>
  <c r="F1711" i="1" s="1"/>
  <c r="E1689" i="1"/>
  <c r="E1711" i="1" s="1"/>
  <c r="J1683" i="1"/>
  <c r="I1683" i="1"/>
  <c r="H1683" i="1"/>
  <c r="G1683" i="1"/>
  <c r="F1683" i="1"/>
  <c r="E1683" i="1"/>
  <c r="D1683" i="1"/>
  <c r="C1683" i="1"/>
  <c r="J1679" i="1"/>
  <c r="I1679" i="1"/>
  <c r="H1679" i="1"/>
  <c r="H1670" i="1" s="1"/>
  <c r="G1679" i="1"/>
  <c r="F1679" i="1"/>
  <c r="F1670" i="1" s="1"/>
  <c r="E1679" i="1"/>
  <c r="D1679" i="1"/>
  <c r="C1679" i="1"/>
  <c r="J1678" i="1"/>
  <c r="J1739" i="1" s="1"/>
  <c r="I1678" i="1"/>
  <c r="I1709" i="1" s="1"/>
  <c r="I1706" i="1" s="1"/>
  <c r="I1702" i="1" s="1"/>
  <c r="G1678" i="1"/>
  <c r="G1709" i="1" s="1"/>
  <c r="E1678" i="1"/>
  <c r="E1709" i="1" s="1"/>
  <c r="E1706" i="1" s="1"/>
  <c r="E1702" i="1" s="1"/>
  <c r="G1677" i="1"/>
  <c r="G1708" i="1" s="1"/>
  <c r="G1706" i="1" s="1"/>
  <c r="G1702" i="1" s="1"/>
  <c r="I1675" i="1"/>
  <c r="H1675" i="1"/>
  <c r="G1675" i="1"/>
  <c r="F1675" i="1"/>
  <c r="E1675" i="1"/>
  <c r="D1675" i="1"/>
  <c r="C1675" i="1"/>
  <c r="I1671" i="1"/>
  <c r="H1671" i="1"/>
  <c r="G1671" i="1"/>
  <c r="F1671" i="1"/>
  <c r="E1671" i="1"/>
  <c r="D1671" i="1"/>
  <c r="C1671" i="1"/>
  <c r="J1667" i="1"/>
  <c r="J3264" i="1" s="1"/>
  <c r="J3263" i="1" s="1"/>
  <c r="J3262" i="1" s="1"/>
  <c r="I1667" i="1"/>
  <c r="I3264" i="1" s="1"/>
  <c r="I3263" i="1" s="1"/>
  <c r="I3262" i="1" s="1"/>
  <c r="H1667" i="1"/>
  <c r="H3264" i="1" s="1"/>
  <c r="H3263" i="1" s="1"/>
  <c r="H3262" i="1" s="1"/>
  <c r="G1667" i="1"/>
  <c r="G3264" i="1" s="1"/>
  <c r="G3263" i="1" s="1"/>
  <c r="G3262" i="1" s="1"/>
  <c r="F1667" i="1"/>
  <c r="E1667" i="1"/>
  <c r="E3264" i="1" s="1"/>
  <c r="E3263" i="1" s="1"/>
  <c r="E3262" i="1" s="1"/>
  <c r="D1667" i="1"/>
  <c r="C1667" i="1"/>
  <c r="J1664" i="1"/>
  <c r="I1664" i="1"/>
  <c r="G1664" i="1"/>
  <c r="F1664" i="1"/>
  <c r="E1664" i="1"/>
  <c r="G1663" i="1"/>
  <c r="C1663" i="1"/>
  <c r="C3181" i="1" s="1"/>
  <c r="J1661" i="1"/>
  <c r="I1661" i="1"/>
  <c r="I1700" i="1" s="1"/>
  <c r="H1661" i="1"/>
  <c r="G1661" i="1"/>
  <c r="G1700" i="1" s="1"/>
  <c r="F1661" i="1"/>
  <c r="F1665" i="1" s="1"/>
  <c r="E1661" i="1"/>
  <c r="E1700" i="1" s="1"/>
  <c r="D1661" i="1"/>
  <c r="C1661" i="1"/>
  <c r="C3180" i="1" s="1"/>
  <c r="B1661" i="1"/>
  <c r="B3180" i="1" s="1"/>
  <c r="J1654" i="1"/>
  <c r="J1781" i="1" s="1"/>
  <c r="I1654" i="1"/>
  <c r="I1655" i="1" s="1"/>
  <c r="I1657" i="1" s="1"/>
  <c r="H1654" i="1"/>
  <c r="H1781" i="1" s="1"/>
  <c r="G1654" i="1"/>
  <c r="G1655" i="1" s="1"/>
  <c r="G1657" i="1" s="1"/>
  <c r="F1654" i="1"/>
  <c r="F1781" i="1" s="1"/>
  <c r="E1654" i="1"/>
  <c r="E1655" i="1" s="1"/>
  <c r="E1657" i="1" s="1"/>
  <c r="J1653" i="1"/>
  <c r="J1780" i="1" s="1"/>
  <c r="I1653" i="1"/>
  <c r="H1653" i="1"/>
  <c r="H1780" i="1" s="1"/>
  <c r="G1653" i="1"/>
  <c r="F1653" i="1"/>
  <c r="F1780" i="1" s="1"/>
  <c r="E1653" i="1"/>
  <c r="D1653" i="1"/>
  <c r="D1780" i="1" s="1"/>
  <c r="C1653" i="1"/>
  <c r="J1652" i="1"/>
  <c r="J1779" i="1" s="1"/>
  <c r="I1652" i="1"/>
  <c r="H1652" i="1"/>
  <c r="H1779" i="1" s="1"/>
  <c r="G1652" i="1"/>
  <c r="F1652" i="1"/>
  <c r="F1779" i="1" s="1"/>
  <c r="E1652" i="1"/>
  <c r="D1652" i="1"/>
  <c r="D1779" i="1" s="1"/>
  <c r="C1652" i="1"/>
  <c r="J1651" i="1"/>
  <c r="J1778" i="1" s="1"/>
  <c r="J1777" i="1" s="1"/>
  <c r="I1651" i="1"/>
  <c r="H1651" i="1"/>
  <c r="H1778" i="1" s="1"/>
  <c r="H1777" i="1" s="1"/>
  <c r="G1651" i="1"/>
  <c r="F1651" i="1"/>
  <c r="F1778" i="1" s="1"/>
  <c r="F1777" i="1" s="1"/>
  <c r="E1651" i="1"/>
  <c r="D1651" i="1"/>
  <c r="D1778" i="1" s="1"/>
  <c r="D1777" i="1" s="1"/>
  <c r="C1651" i="1"/>
  <c r="J1650" i="1"/>
  <c r="I1650" i="1"/>
  <c r="H1650" i="1"/>
  <c r="G1650" i="1"/>
  <c r="F1650" i="1"/>
  <c r="E1650" i="1"/>
  <c r="D1650" i="1"/>
  <c r="C1650" i="1"/>
  <c r="C1649" i="1"/>
  <c r="J1648" i="1"/>
  <c r="J1775" i="1" s="1"/>
  <c r="I1648" i="1"/>
  <c r="H1648" i="1"/>
  <c r="H1775" i="1" s="1"/>
  <c r="G1648" i="1"/>
  <c r="F1648" i="1"/>
  <c r="F1775" i="1" s="1"/>
  <c r="E1648" i="1"/>
  <c r="D1648" i="1"/>
  <c r="D1775" i="1" s="1"/>
  <c r="C1648" i="1"/>
  <c r="C1647" i="1"/>
  <c r="J1645" i="1"/>
  <c r="H1645" i="1"/>
  <c r="G1645" i="1"/>
  <c r="D1645" i="1"/>
  <c r="D1772" i="1" s="1"/>
  <c r="C1645" i="1"/>
  <c r="J1643" i="1"/>
  <c r="H1643" i="1"/>
  <c r="H1770" i="1" s="1"/>
  <c r="F1643" i="1"/>
  <c r="F1770" i="1" s="1"/>
  <c r="D1643" i="1"/>
  <c r="D1770" i="1" s="1"/>
  <c r="C1643" i="1"/>
  <c r="J1642" i="1"/>
  <c r="J1769" i="1" s="1"/>
  <c r="I1642" i="1"/>
  <c r="H1642" i="1"/>
  <c r="H1769" i="1" s="1"/>
  <c r="F1642" i="1"/>
  <c r="F1769" i="1" s="1"/>
  <c r="E1642" i="1"/>
  <c r="D1642" i="1"/>
  <c r="D1769" i="1" s="1"/>
  <c r="C1642" i="1"/>
  <c r="J1641" i="1"/>
  <c r="J1768" i="1" s="1"/>
  <c r="I1641" i="1"/>
  <c r="H1641" i="1"/>
  <c r="H1768" i="1" s="1"/>
  <c r="H1767" i="1" s="1"/>
  <c r="G1641" i="1"/>
  <c r="F1641" i="1"/>
  <c r="F1768" i="1" s="1"/>
  <c r="F1767" i="1" s="1"/>
  <c r="E1641" i="1"/>
  <c r="D1641" i="1"/>
  <c r="D1768" i="1" s="1"/>
  <c r="D1767" i="1" s="1"/>
  <c r="C1641" i="1"/>
  <c r="J1640" i="1"/>
  <c r="H1640" i="1"/>
  <c r="F1640" i="1"/>
  <c r="D1640" i="1"/>
  <c r="C1640" i="1"/>
  <c r="J1639" i="1"/>
  <c r="J1766" i="1" s="1"/>
  <c r="I1639" i="1"/>
  <c r="H1639" i="1"/>
  <c r="H1766" i="1" s="1"/>
  <c r="G1639" i="1"/>
  <c r="F1639" i="1"/>
  <c r="F1766" i="1" s="1"/>
  <c r="E1639" i="1"/>
  <c r="D1639" i="1"/>
  <c r="D1766" i="1" s="1"/>
  <c r="C1639" i="1"/>
  <c r="J1638" i="1"/>
  <c r="J1765" i="1" s="1"/>
  <c r="H1638" i="1"/>
  <c r="H1765" i="1" s="1"/>
  <c r="H1763" i="1" s="1"/>
  <c r="F1638" i="1"/>
  <c r="F1765" i="1" s="1"/>
  <c r="D1638" i="1"/>
  <c r="D1765" i="1" s="1"/>
  <c r="D1763" i="1" s="1"/>
  <c r="C1638" i="1"/>
  <c r="J1636" i="1"/>
  <c r="H1636" i="1"/>
  <c r="F1636" i="1"/>
  <c r="D1636" i="1"/>
  <c r="C1636" i="1"/>
  <c r="J1628" i="1"/>
  <c r="J1755" i="1" s="1"/>
  <c r="I1628" i="1"/>
  <c r="H1628" i="1"/>
  <c r="H1755" i="1" s="1"/>
  <c r="G1628" i="1"/>
  <c r="F1628" i="1"/>
  <c r="F1755" i="1" s="1"/>
  <c r="E1628" i="1"/>
  <c r="D1628" i="1"/>
  <c r="D1755" i="1" s="1"/>
  <c r="C1628" i="1"/>
  <c r="J1627" i="1"/>
  <c r="J1754" i="1" s="1"/>
  <c r="I1627" i="1"/>
  <c r="I1754" i="1" s="1"/>
  <c r="H1627" i="1"/>
  <c r="H1754" i="1" s="1"/>
  <c r="G1627" i="1"/>
  <c r="G1754" i="1" s="1"/>
  <c r="F1627" i="1"/>
  <c r="F1754" i="1" s="1"/>
  <c r="E1627" i="1"/>
  <c r="E1754" i="1" s="1"/>
  <c r="D1627" i="1"/>
  <c r="D1754" i="1" s="1"/>
  <c r="I1625" i="1"/>
  <c r="G1625" i="1"/>
  <c r="E1625" i="1"/>
  <c r="C1625" i="1"/>
  <c r="I1624" i="1"/>
  <c r="I1751" i="1" s="1"/>
  <c r="G1624" i="1"/>
  <c r="G1751" i="1" s="1"/>
  <c r="E1624" i="1"/>
  <c r="E1751" i="1" s="1"/>
  <c r="C1624" i="1"/>
  <c r="C1751" i="1" s="1"/>
  <c r="J1623" i="1"/>
  <c r="I1623" i="1"/>
  <c r="I1645" i="1" s="1"/>
  <c r="H1623" i="1"/>
  <c r="H3369" i="1" s="1"/>
  <c r="F1623" i="1"/>
  <c r="F1645" i="1" s="1"/>
  <c r="E1623" i="1"/>
  <c r="J1617" i="1"/>
  <c r="I1617" i="1"/>
  <c r="H1617" i="1"/>
  <c r="G1617" i="1"/>
  <c r="E1617" i="1"/>
  <c r="D1617" i="1"/>
  <c r="C1617" i="1"/>
  <c r="I1613" i="1"/>
  <c r="G1613" i="1"/>
  <c r="F1613" i="1"/>
  <c r="E1613" i="1"/>
  <c r="D1613" i="1"/>
  <c r="C1613" i="1"/>
  <c r="J1612" i="1"/>
  <c r="I1612" i="1"/>
  <c r="I1643" i="1" s="1"/>
  <c r="I1640" i="1" s="1"/>
  <c r="H1612" i="1"/>
  <c r="G1612" i="1"/>
  <c r="G1643" i="1" s="1"/>
  <c r="E1612" i="1"/>
  <c r="E1739" i="1" s="1"/>
  <c r="G1611" i="1"/>
  <c r="G1738" i="1" s="1"/>
  <c r="J1609" i="1"/>
  <c r="I1609" i="1"/>
  <c r="H1609" i="1"/>
  <c r="G1609" i="1"/>
  <c r="F1609" i="1"/>
  <c r="E1609" i="1"/>
  <c r="D1609" i="1"/>
  <c r="C1609" i="1"/>
  <c r="D1606" i="1"/>
  <c r="I1638" i="1" s="1"/>
  <c r="I1636" i="1" s="1"/>
  <c r="J1604" i="1"/>
  <c r="H1604" i="1"/>
  <c r="F1604" i="1"/>
  <c r="D1604" i="1"/>
  <c r="J1600" i="1"/>
  <c r="J3258" i="1" s="1"/>
  <c r="J3257" i="1" s="1"/>
  <c r="J3256" i="1" s="1"/>
  <c r="I1600" i="1"/>
  <c r="I3258" i="1" s="1"/>
  <c r="I3257" i="1" s="1"/>
  <c r="I3256" i="1" s="1"/>
  <c r="H1600" i="1"/>
  <c r="H3258" i="1" s="1"/>
  <c r="H3257" i="1" s="1"/>
  <c r="H3256" i="1" s="1"/>
  <c r="G1600" i="1"/>
  <c r="G3258" i="1" s="1"/>
  <c r="G3257" i="1" s="1"/>
  <c r="G3256" i="1" s="1"/>
  <c r="F1600" i="1"/>
  <c r="F1727" i="1" s="1"/>
  <c r="E1600" i="1"/>
  <c r="E3258" i="1" s="1"/>
  <c r="E3257" i="1" s="1"/>
  <c r="E3256" i="1" s="1"/>
  <c r="D1600" i="1"/>
  <c r="D1727" i="1" s="1"/>
  <c r="C1600" i="1"/>
  <c r="J1597" i="1"/>
  <c r="I1597" i="1"/>
  <c r="F1597" i="1"/>
  <c r="E1597" i="1"/>
  <c r="G1596" i="1"/>
  <c r="G1597" i="1" s="1"/>
  <c r="C1596" i="1"/>
  <c r="C3178" i="1" s="1"/>
  <c r="J1594" i="1"/>
  <c r="I1594" i="1"/>
  <c r="H1594" i="1"/>
  <c r="G1594" i="1"/>
  <c r="F1594" i="1"/>
  <c r="F1634" i="1" s="1"/>
  <c r="E1594" i="1"/>
  <c r="D1594" i="1"/>
  <c r="C1594" i="1"/>
  <c r="C3177" i="1" s="1"/>
  <c r="B1594" i="1"/>
  <c r="B3177" i="1" s="1"/>
  <c r="J1587" i="1"/>
  <c r="J1588" i="1" s="1"/>
  <c r="H1587" i="1"/>
  <c r="H1588" i="1" s="1"/>
  <c r="G1587" i="1"/>
  <c r="G1588" i="1" s="1"/>
  <c r="F1587" i="1"/>
  <c r="F1588" i="1" s="1"/>
  <c r="E1587" i="1"/>
  <c r="E1588" i="1" s="1"/>
  <c r="J1586" i="1"/>
  <c r="I1586" i="1"/>
  <c r="I1780" i="1" s="1"/>
  <c r="H1586" i="1"/>
  <c r="G1586" i="1"/>
  <c r="G1780" i="1" s="1"/>
  <c r="F1586" i="1"/>
  <c r="E1586" i="1"/>
  <c r="E1780" i="1" s="1"/>
  <c r="D1586" i="1"/>
  <c r="C1586" i="1"/>
  <c r="C1780" i="1" s="1"/>
  <c r="J1585" i="1"/>
  <c r="I1585" i="1"/>
  <c r="I1779" i="1" s="1"/>
  <c r="H1585" i="1"/>
  <c r="G1585" i="1"/>
  <c r="G1779" i="1" s="1"/>
  <c r="F1585" i="1"/>
  <c r="E1585" i="1"/>
  <c r="E1779" i="1" s="1"/>
  <c r="D1585" i="1"/>
  <c r="C1585" i="1"/>
  <c r="C1779" i="1" s="1"/>
  <c r="J1584" i="1"/>
  <c r="I1584" i="1"/>
  <c r="I1778" i="1" s="1"/>
  <c r="I1777" i="1" s="1"/>
  <c r="H1584" i="1"/>
  <c r="G1584" i="1"/>
  <c r="G1778" i="1" s="1"/>
  <c r="G1777" i="1" s="1"/>
  <c r="F1584" i="1"/>
  <c r="E1584" i="1"/>
  <c r="E1778" i="1" s="1"/>
  <c r="E1777" i="1" s="1"/>
  <c r="D1584" i="1"/>
  <c r="C1584" i="1"/>
  <c r="C1778" i="1" s="1"/>
  <c r="C1777" i="1" s="1"/>
  <c r="J1583" i="1"/>
  <c r="I1583" i="1"/>
  <c r="H1583" i="1"/>
  <c r="G1583" i="1"/>
  <c r="F1583" i="1"/>
  <c r="E1583" i="1"/>
  <c r="D1583" i="1"/>
  <c r="C1583" i="1"/>
  <c r="J1582" i="1"/>
  <c r="I1582" i="1"/>
  <c r="H1582" i="1"/>
  <c r="G1582" i="1"/>
  <c r="F1582" i="1"/>
  <c r="E1582" i="1"/>
  <c r="D1582" i="1"/>
  <c r="C1582" i="1"/>
  <c r="C1776" i="1" s="1"/>
  <c r="J1581" i="1"/>
  <c r="I1581" i="1"/>
  <c r="I1775" i="1" s="1"/>
  <c r="H1581" i="1"/>
  <c r="G1581" i="1"/>
  <c r="G1775" i="1" s="1"/>
  <c r="F1581" i="1"/>
  <c r="E1581" i="1"/>
  <c r="E1775" i="1" s="1"/>
  <c r="D1581" i="1"/>
  <c r="C1581" i="1"/>
  <c r="C1775" i="1" s="1"/>
  <c r="C1774" i="1" s="1"/>
  <c r="J1580" i="1"/>
  <c r="I1580" i="1"/>
  <c r="H1580" i="1"/>
  <c r="G1580" i="1"/>
  <c r="F1580" i="1"/>
  <c r="E1580" i="1"/>
  <c r="D1580" i="1"/>
  <c r="C1580" i="1"/>
  <c r="J1579" i="1"/>
  <c r="I1579" i="1"/>
  <c r="H1579" i="1"/>
  <c r="G1579" i="1"/>
  <c r="F1579" i="1"/>
  <c r="E1579" i="1"/>
  <c r="D1579" i="1"/>
  <c r="C1579" i="1"/>
  <c r="G1578" i="1"/>
  <c r="G1772" i="1" s="1"/>
  <c r="E1578" i="1"/>
  <c r="D1578" i="1"/>
  <c r="C1578" i="1"/>
  <c r="C1772" i="1" s="1"/>
  <c r="G1577" i="1"/>
  <c r="E1577" i="1"/>
  <c r="D1577" i="1"/>
  <c r="C1577" i="1"/>
  <c r="J1576" i="1"/>
  <c r="H1576" i="1"/>
  <c r="G1576" i="1"/>
  <c r="F1576" i="1"/>
  <c r="E1576" i="1"/>
  <c r="D1576" i="1"/>
  <c r="C1576" i="1"/>
  <c r="C1770" i="1" s="1"/>
  <c r="J1575" i="1"/>
  <c r="I1575" i="1"/>
  <c r="I1769" i="1" s="1"/>
  <c r="H1575" i="1"/>
  <c r="G1575" i="1"/>
  <c r="F1575" i="1"/>
  <c r="E1575" i="1"/>
  <c r="E1769" i="1" s="1"/>
  <c r="D1575" i="1"/>
  <c r="C1575" i="1"/>
  <c r="C1769" i="1" s="1"/>
  <c r="J1574" i="1"/>
  <c r="I1574" i="1"/>
  <c r="I1768" i="1" s="1"/>
  <c r="H1574" i="1"/>
  <c r="G1574" i="1"/>
  <c r="G1768" i="1" s="1"/>
  <c r="F1574" i="1"/>
  <c r="E1574" i="1"/>
  <c r="E1768" i="1" s="1"/>
  <c r="D1574" i="1"/>
  <c r="C1574" i="1"/>
  <c r="C1768" i="1" s="1"/>
  <c r="C1767" i="1" s="1"/>
  <c r="J1573" i="1"/>
  <c r="H1573" i="1"/>
  <c r="G1573" i="1"/>
  <c r="F1573" i="1"/>
  <c r="E1573" i="1"/>
  <c r="D1573" i="1"/>
  <c r="C1573" i="1"/>
  <c r="J1572" i="1"/>
  <c r="I1572" i="1"/>
  <c r="I1766" i="1" s="1"/>
  <c r="H1572" i="1"/>
  <c r="G1572" i="1"/>
  <c r="G1766" i="1" s="1"/>
  <c r="F1572" i="1"/>
  <c r="E1572" i="1"/>
  <c r="E1766" i="1" s="1"/>
  <c r="D1572" i="1"/>
  <c r="C1572" i="1"/>
  <c r="C1766" i="1" s="1"/>
  <c r="J1571" i="1"/>
  <c r="H1571" i="1"/>
  <c r="G1571" i="1"/>
  <c r="F1571" i="1"/>
  <c r="E1571" i="1"/>
  <c r="D1571" i="1"/>
  <c r="C1571" i="1"/>
  <c r="C1765" i="1" s="1"/>
  <c r="J1569" i="1"/>
  <c r="H1569" i="1"/>
  <c r="G1569" i="1"/>
  <c r="F1569" i="1"/>
  <c r="E1569" i="1"/>
  <c r="D1569" i="1"/>
  <c r="C1569" i="1"/>
  <c r="G1568" i="1"/>
  <c r="E1568" i="1"/>
  <c r="D1568" i="1"/>
  <c r="C1568" i="1"/>
  <c r="J1561" i="1"/>
  <c r="I1561" i="1"/>
  <c r="I1755" i="1" s="1"/>
  <c r="H1561" i="1"/>
  <c r="G1561" i="1"/>
  <c r="F1561" i="1"/>
  <c r="E1561" i="1"/>
  <c r="D1561" i="1"/>
  <c r="C1561" i="1"/>
  <c r="J1558" i="1"/>
  <c r="I1558" i="1"/>
  <c r="I1752" i="1" s="1"/>
  <c r="H1558" i="1"/>
  <c r="G1558" i="1"/>
  <c r="G1752" i="1" s="1"/>
  <c r="F1558" i="1"/>
  <c r="E1558" i="1"/>
  <c r="E1752" i="1" s="1"/>
  <c r="D1558" i="1"/>
  <c r="C1558" i="1"/>
  <c r="C1752" i="1" s="1"/>
  <c r="J1556" i="1"/>
  <c r="J1578" i="1" s="1"/>
  <c r="I1556" i="1"/>
  <c r="I1578" i="1" s="1"/>
  <c r="H1556" i="1"/>
  <c r="H1578" i="1" s="1"/>
  <c r="F1556" i="1"/>
  <c r="F1750" i="1" s="1"/>
  <c r="E1556" i="1"/>
  <c r="E1750" i="1" s="1"/>
  <c r="J1555" i="1"/>
  <c r="H1555" i="1"/>
  <c r="F1555" i="1"/>
  <c r="D1555" i="1"/>
  <c r="J1551" i="1"/>
  <c r="J1744" i="1" s="1"/>
  <c r="I1551" i="1"/>
  <c r="I1744" i="1" s="1"/>
  <c r="H1551" i="1"/>
  <c r="H1744" i="1" s="1"/>
  <c r="G1551" i="1"/>
  <c r="G1744" i="1" s="1"/>
  <c r="F1551" i="1"/>
  <c r="F1744" i="1" s="1"/>
  <c r="E1551" i="1"/>
  <c r="E1744" i="1" s="1"/>
  <c r="D1551" i="1"/>
  <c r="D1744" i="1" s="1"/>
  <c r="C1551" i="1"/>
  <c r="C1744" i="1" s="1"/>
  <c r="J1547" i="1"/>
  <c r="I1547" i="1"/>
  <c r="I1740" i="1" s="1"/>
  <c r="H1547" i="1"/>
  <c r="G1547" i="1"/>
  <c r="G1740" i="1" s="1"/>
  <c r="F1547" i="1"/>
  <c r="F1740" i="1" s="1"/>
  <c r="E1547" i="1"/>
  <c r="E1740" i="1" s="1"/>
  <c r="D1547" i="1"/>
  <c r="D1740" i="1" s="1"/>
  <c r="C1547" i="1"/>
  <c r="C1740" i="1" s="1"/>
  <c r="I1546" i="1"/>
  <c r="I1576" i="1" s="1"/>
  <c r="G1546" i="1"/>
  <c r="G1739" i="1" s="1"/>
  <c r="J1543" i="1"/>
  <c r="H1543" i="1"/>
  <c r="H1736" i="1" s="1"/>
  <c r="G1543" i="1"/>
  <c r="G1736" i="1" s="1"/>
  <c r="F1543" i="1"/>
  <c r="F1736" i="1" s="1"/>
  <c r="E1543" i="1"/>
  <c r="E1736" i="1" s="1"/>
  <c r="D1543" i="1"/>
  <c r="D1736" i="1" s="1"/>
  <c r="C1543" i="1"/>
  <c r="C1736" i="1" s="1"/>
  <c r="I1541" i="1"/>
  <c r="I1587" i="1" s="1"/>
  <c r="G1539" i="1"/>
  <c r="E1539" i="1"/>
  <c r="C1539" i="1"/>
  <c r="J1535" i="1"/>
  <c r="J3252" i="1" s="1"/>
  <c r="J3251" i="1" s="1"/>
  <c r="J3250" i="1" s="1"/>
  <c r="I1535" i="1"/>
  <c r="I3252" i="1" s="1"/>
  <c r="I3251" i="1" s="1"/>
  <c r="I3250" i="1" s="1"/>
  <c r="I3268" i="1" s="1"/>
  <c r="H1535" i="1"/>
  <c r="H3252" i="1" s="1"/>
  <c r="H3251" i="1" s="1"/>
  <c r="H3250" i="1" s="1"/>
  <c r="G1535" i="1"/>
  <c r="G3252" i="1" s="1"/>
  <c r="G3251" i="1" s="1"/>
  <c r="G3250" i="1" s="1"/>
  <c r="G3268" i="1" s="1"/>
  <c r="F1535" i="1"/>
  <c r="E1535" i="1"/>
  <c r="E3252" i="1" s="1"/>
  <c r="E3251" i="1" s="1"/>
  <c r="E3250" i="1" s="1"/>
  <c r="E3268" i="1" s="1"/>
  <c r="C1535" i="1"/>
  <c r="C1727" i="1" s="1"/>
  <c r="J1532" i="1"/>
  <c r="I1532" i="1"/>
  <c r="F1532" i="1"/>
  <c r="E1532" i="1"/>
  <c r="C1531" i="1"/>
  <c r="C3175" i="1" s="1"/>
  <c r="J1529" i="1"/>
  <c r="J1567" i="1" s="1"/>
  <c r="I1529" i="1"/>
  <c r="H1529" i="1"/>
  <c r="H1567" i="1" s="1"/>
  <c r="G1529" i="1"/>
  <c r="F1529" i="1"/>
  <c r="F1533" i="1" s="1"/>
  <c r="E1529" i="1"/>
  <c r="D1529" i="1"/>
  <c r="D1567" i="1" s="1"/>
  <c r="C1529" i="1"/>
  <c r="C3174" i="1" s="1"/>
  <c r="B1529" i="1"/>
  <c r="B3174" i="1" s="1"/>
  <c r="D1523" i="1"/>
  <c r="C1523" i="1"/>
  <c r="D1521" i="1"/>
  <c r="C1521" i="1"/>
  <c r="D1518" i="1"/>
  <c r="C1518" i="1"/>
  <c r="D1516" i="1"/>
  <c r="C1516" i="1"/>
  <c r="J1454" i="1"/>
  <c r="I1454" i="1"/>
  <c r="H1454" i="1"/>
  <c r="G1454" i="1"/>
  <c r="E1454" i="1"/>
  <c r="C1454" i="1"/>
  <c r="J1443" i="1"/>
  <c r="I1443" i="1"/>
  <c r="H1443" i="1"/>
  <c r="G1443" i="1"/>
  <c r="F1443" i="1"/>
  <c r="E1443" i="1"/>
  <c r="D1443" i="1"/>
  <c r="C1443" i="1"/>
  <c r="J1442" i="1"/>
  <c r="I1442" i="1"/>
  <c r="H1442" i="1"/>
  <c r="G1442" i="1"/>
  <c r="F1442" i="1"/>
  <c r="E1442" i="1"/>
  <c r="D1442" i="1"/>
  <c r="C1442" i="1"/>
  <c r="G1441" i="1"/>
  <c r="F1441" i="1"/>
  <c r="J1440" i="1"/>
  <c r="I1440" i="1"/>
  <c r="H1440" i="1"/>
  <c r="G1440" i="1"/>
  <c r="F1440" i="1"/>
  <c r="E1440" i="1"/>
  <c r="D1440" i="1"/>
  <c r="C1440" i="1"/>
  <c r="J1439" i="1"/>
  <c r="I1439" i="1"/>
  <c r="H1439" i="1"/>
  <c r="G1439" i="1"/>
  <c r="F1439" i="1"/>
  <c r="E1439" i="1"/>
  <c r="D1439" i="1"/>
  <c r="C1439" i="1"/>
  <c r="J1438" i="1"/>
  <c r="I1438" i="1"/>
  <c r="H1438" i="1"/>
  <c r="G1438" i="1"/>
  <c r="F1438" i="1"/>
  <c r="E1438" i="1"/>
  <c r="D1438" i="1"/>
  <c r="C1438" i="1"/>
  <c r="J1437" i="1"/>
  <c r="I1437" i="1"/>
  <c r="H1437" i="1"/>
  <c r="G1437" i="1"/>
  <c r="F1437" i="1"/>
  <c r="E1437" i="1"/>
  <c r="D1437" i="1"/>
  <c r="C1437" i="1"/>
  <c r="J1436" i="1"/>
  <c r="I1436" i="1"/>
  <c r="H1436" i="1"/>
  <c r="G1436" i="1"/>
  <c r="F1436" i="1"/>
  <c r="E1436" i="1"/>
  <c r="D1436" i="1"/>
  <c r="C1436" i="1"/>
  <c r="J1435" i="1"/>
  <c r="I1435" i="1"/>
  <c r="H1435" i="1"/>
  <c r="G1435" i="1"/>
  <c r="F1435" i="1"/>
  <c r="E1435" i="1"/>
  <c r="D1435" i="1"/>
  <c r="C1435" i="1"/>
  <c r="J1434" i="1"/>
  <c r="I1434" i="1"/>
  <c r="H1434" i="1"/>
  <c r="G1434" i="1"/>
  <c r="F1434" i="1"/>
  <c r="E1434" i="1"/>
  <c r="D1434" i="1"/>
  <c r="C1434" i="1"/>
  <c r="J1433" i="1"/>
  <c r="I1433" i="1"/>
  <c r="H1433" i="1"/>
  <c r="G1433" i="1"/>
  <c r="F1433" i="1"/>
  <c r="E1433" i="1"/>
  <c r="D1433" i="1"/>
  <c r="C1433" i="1"/>
  <c r="J1432" i="1"/>
  <c r="I1432" i="1"/>
  <c r="H1432" i="1"/>
  <c r="G1432" i="1"/>
  <c r="F1432" i="1"/>
  <c r="E1432" i="1"/>
  <c r="D1432" i="1"/>
  <c r="C1432" i="1"/>
  <c r="J1431" i="1"/>
  <c r="H1431" i="1"/>
  <c r="F1431" i="1"/>
  <c r="D1431" i="1"/>
  <c r="J1425" i="1"/>
  <c r="I1425" i="1"/>
  <c r="I1422" i="1" s="1"/>
  <c r="I1418" i="1" s="1"/>
  <c r="I1399" i="1" s="1"/>
  <c r="H1425" i="1"/>
  <c r="G1425" i="1"/>
  <c r="G1422" i="1" s="1"/>
  <c r="G1418" i="1" s="1"/>
  <c r="G1399" i="1" s="1"/>
  <c r="E1425" i="1"/>
  <c r="D1425" i="1"/>
  <c r="C1425" i="1"/>
  <c r="J1422" i="1"/>
  <c r="H1422" i="1"/>
  <c r="F1422" i="1"/>
  <c r="E1422" i="1"/>
  <c r="D1422" i="1"/>
  <c r="C1422" i="1"/>
  <c r="J1418" i="1"/>
  <c r="H1418" i="1"/>
  <c r="F1418" i="1"/>
  <c r="F1399" i="1" s="1"/>
  <c r="E1418" i="1"/>
  <c r="D1418" i="1"/>
  <c r="C1418" i="1"/>
  <c r="J1413" i="1"/>
  <c r="I1413" i="1"/>
  <c r="H1413" i="1"/>
  <c r="G1413" i="1"/>
  <c r="F1413" i="1"/>
  <c r="E1413" i="1"/>
  <c r="D1413" i="1"/>
  <c r="D1409" i="1" s="1"/>
  <c r="D1399" i="1" s="1"/>
  <c r="C1413" i="1"/>
  <c r="J1409" i="1"/>
  <c r="J1399" i="1" s="1"/>
  <c r="I1409" i="1"/>
  <c r="H1409" i="1"/>
  <c r="H1399" i="1" s="1"/>
  <c r="G1409" i="1"/>
  <c r="E1409" i="1"/>
  <c r="C1409" i="1"/>
  <c r="J1404" i="1"/>
  <c r="I1404" i="1"/>
  <c r="H1404" i="1"/>
  <c r="G1404" i="1"/>
  <c r="F1404" i="1"/>
  <c r="E1404" i="1"/>
  <c r="D1404" i="1"/>
  <c r="C1404" i="1"/>
  <c r="J1400" i="1"/>
  <c r="I1400" i="1"/>
  <c r="H1400" i="1"/>
  <c r="G1400" i="1"/>
  <c r="F1400" i="1"/>
  <c r="E1400" i="1"/>
  <c r="D1400" i="1"/>
  <c r="C1400" i="1"/>
  <c r="E1399" i="1"/>
  <c r="C1399" i="1"/>
  <c r="J1398" i="1"/>
  <c r="I1398" i="1"/>
  <c r="H1398" i="1"/>
  <c r="G1398" i="1"/>
  <c r="F1398" i="1"/>
  <c r="E1398" i="1"/>
  <c r="D1398" i="1"/>
  <c r="C1398" i="1"/>
  <c r="J1390" i="1"/>
  <c r="I3041" i="1" s="1"/>
  <c r="I1390" i="1"/>
  <c r="H1390" i="1"/>
  <c r="G3041" i="1" s="1"/>
  <c r="G1390" i="1"/>
  <c r="F1390" i="1"/>
  <c r="F1394" i="1" s="1"/>
  <c r="E1390" i="1"/>
  <c r="D1390" i="1"/>
  <c r="C3041" i="1" s="1"/>
  <c r="C1390" i="1"/>
  <c r="B1390" i="1"/>
  <c r="J1386" i="1"/>
  <c r="I1386" i="1"/>
  <c r="H1386" i="1"/>
  <c r="G1386" i="1"/>
  <c r="F1386" i="1"/>
  <c r="E1386" i="1"/>
  <c r="D1386" i="1"/>
  <c r="C1386" i="1"/>
  <c r="J1385" i="1"/>
  <c r="I1385" i="1"/>
  <c r="H1385" i="1"/>
  <c r="G1385" i="1"/>
  <c r="F1385" i="1"/>
  <c r="E1385" i="1"/>
  <c r="D1385" i="1"/>
  <c r="C1385" i="1"/>
  <c r="G1384" i="1"/>
  <c r="F1384" i="1"/>
  <c r="J1383" i="1"/>
  <c r="I1383" i="1"/>
  <c r="H1383" i="1"/>
  <c r="G1383" i="1"/>
  <c r="F1383" i="1"/>
  <c r="E1383" i="1"/>
  <c r="D1383" i="1"/>
  <c r="C1383" i="1"/>
  <c r="J1382" i="1"/>
  <c r="I1382" i="1"/>
  <c r="H1382" i="1"/>
  <c r="G1382" i="1"/>
  <c r="F1382" i="1"/>
  <c r="E1382" i="1"/>
  <c r="D1382" i="1"/>
  <c r="C1382" i="1"/>
  <c r="J1381" i="1"/>
  <c r="I1381" i="1"/>
  <c r="H1381" i="1"/>
  <c r="G1381" i="1"/>
  <c r="F1381" i="1"/>
  <c r="E1381" i="1"/>
  <c r="D1381" i="1"/>
  <c r="C1381" i="1"/>
  <c r="J1380" i="1"/>
  <c r="I1380" i="1"/>
  <c r="H1380" i="1"/>
  <c r="G1380" i="1"/>
  <c r="F1380" i="1"/>
  <c r="E1380" i="1"/>
  <c r="D1380" i="1"/>
  <c r="C1380" i="1"/>
  <c r="J1379" i="1"/>
  <c r="I1379" i="1"/>
  <c r="H1379" i="1"/>
  <c r="G1379" i="1"/>
  <c r="F1379" i="1"/>
  <c r="E1379" i="1"/>
  <c r="D1379" i="1"/>
  <c r="C1379" i="1"/>
  <c r="J1378" i="1"/>
  <c r="I1378" i="1"/>
  <c r="H1378" i="1"/>
  <c r="G1378" i="1"/>
  <c r="F1378" i="1"/>
  <c r="E1378" i="1"/>
  <c r="D1378" i="1"/>
  <c r="C1378" i="1"/>
  <c r="J1377" i="1"/>
  <c r="I1377" i="1"/>
  <c r="H1377" i="1"/>
  <c r="G1377" i="1"/>
  <c r="F1377" i="1"/>
  <c r="E1377" i="1"/>
  <c r="D1377" i="1"/>
  <c r="C1377" i="1"/>
  <c r="J1376" i="1"/>
  <c r="I1376" i="1"/>
  <c r="H1376" i="1"/>
  <c r="G1376" i="1"/>
  <c r="F1376" i="1"/>
  <c r="E1376" i="1"/>
  <c r="D1376" i="1"/>
  <c r="C1376" i="1"/>
  <c r="J1375" i="1"/>
  <c r="I1375" i="1"/>
  <c r="H1375" i="1"/>
  <c r="G1375" i="1"/>
  <c r="F1375" i="1"/>
  <c r="E1375" i="1"/>
  <c r="D1375" i="1"/>
  <c r="C1375" i="1"/>
  <c r="J1368" i="1"/>
  <c r="J1365" i="1" s="1"/>
  <c r="J1361" i="1" s="1"/>
  <c r="I1368" i="1"/>
  <c r="H1368" i="1"/>
  <c r="H1365" i="1" s="1"/>
  <c r="H1361" i="1" s="1"/>
  <c r="G1368" i="1"/>
  <c r="E1368" i="1"/>
  <c r="D1368" i="1"/>
  <c r="C1368" i="1"/>
  <c r="I1365" i="1"/>
  <c r="G1365" i="1"/>
  <c r="F1365" i="1"/>
  <c r="E1365" i="1"/>
  <c r="D1365" i="1"/>
  <c r="C1365" i="1"/>
  <c r="I1361" i="1"/>
  <c r="G1361" i="1"/>
  <c r="F1361" i="1"/>
  <c r="E1361" i="1"/>
  <c r="D1361" i="1"/>
  <c r="C1361" i="1"/>
  <c r="J1356" i="1"/>
  <c r="I1356" i="1"/>
  <c r="I1352" i="1" s="1"/>
  <c r="H1356" i="1"/>
  <c r="G1356" i="1"/>
  <c r="G1352" i="1" s="1"/>
  <c r="E1356" i="1"/>
  <c r="D1356" i="1"/>
  <c r="C1356" i="1"/>
  <c r="J1352" i="1"/>
  <c r="H1352" i="1"/>
  <c r="F1352" i="1"/>
  <c r="F1342" i="1" s="1"/>
  <c r="E1352" i="1"/>
  <c r="D1352" i="1"/>
  <c r="D1342" i="1" s="1"/>
  <c r="C1352" i="1"/>
  <c r="J1347" i="1"/>
  <c r="J1343" i="1" s="1"/>
  <c r="J1342" i="1" s="1"/>
  <c r="I1347" i="1"/>
  <c r="H1347" i="1"/>
  <c r="H1343" i="1" s="1"/>
  <c r="G1347" i="1"/>
  <c r="E1347" i="1"/>
  <c r="D1347" i="1"/>
  <c r="C1347" i="1"/>
  <c r="I1343" i="1"/>
  <c r="G1343" i="1"/>
  <c r="F1343" i="1"/>
  <c r="E1343" i="1"/>
  <c r="D1343" i="1"/>
  <c r="C1343" i="1"/>
  <c r="I1342" i="1"/>
  <c r="G1342" i="1"/>
  <c r="E1342" i="1"/>
  <c r="C1342" i="1"/>
  <c r="G1341" i="1"/>
  <c r="F1341" i="1"/>
  <c r="D1341" i="1"/>
  <c r="J1333" i="1"/>
  <c r="I3066" i="1" s="1"/>
  <c r="I1333" i="1"/>
  <c r="H3066" i="1" s="1"/>
  <c r="H1333" i="1"/>
  <c r="G3066" i="1" s="1"/>
  <c r="G1333" i="1"/>
  <c r="E3066" i="1" s="1"/>
  <c r="F1333" i="1"/>
  <c r="F1374" i="1" s="1"/>
  <c r="E1333" i="1"/>
  <c r="D3066" i="1" s="1"/>
  <c r="D1333" i="1"/>
  <c r="C3066" i="1" s="1"/>
  <c r="C1333" i="1"/>
  <c r="B1333" i="1"/>
  <c r="J1329" i="1"/>
  <c r="I1329" i="1"/>
  <c r="I1515" i="1" s="1"/>
  <c r="H1329" i="1"/>
  <c r="G1329" i="1"/>
  <c r="G1515" i="1" s="1"/>
  <c r="F1329" i="1"/>
  <c r="E1329" i="1"/>
  <c r="E1515" i="1" s="1"/>
  <c r="D1329" i="1"/>
  <c r="C1329" i="1"/>
  <c r="C1515" i="1" s="1"/>
  <c r="J1328" i="1"/>
  <c r="I1328" i="1"/>
  <c r="I1514" i="1" s="1"/>
  <c r="H1328" i="1"/>
  <c r="G1328" i="1"/>
  <c r="G1514" i="1" s="1"/>
  <c r="F1328" i="1"/>
  <c r="E1328" i="1"/>
  <c r="E1514" i="1" s="1"/>
  <c r="D1328" i="1"/>
  <c r="C1328" i="1"/>
  <c r="C1514" i="1" s="1"/>
  <c r="G1327" i="1"/>
  <c r="F1327" i="1"/>
  <c r="F1513" i="1" s="1"/>
  <c r="J1326" i="1"/>
  <c r="I1326" i="1"/>
  <c r="I1512" i="1" s="1"/>
  <c r="I1511" i="1" s="1"/>
  <c r="H1326" i="1"/>
  <c r="G1326" i="1"/>
  <c r="G1512" i="1" s="1"/>
  <c r="F1326" i="1"/>
  <c r="E1326" i="1"/>
  <c r="E1512" i="1" s="1"/>
  <c r="E1511" i="1" s="1"/>
  <c r="D1326" i="1"/>
  <c r="C1326" i="1"/>
  <c r="C1512" i="1" s="1"/>
  <c r="C1511" i="1" s="1"/>
  <c r="J1325" i="1"/>
  <c r="I1325" i="1"/>
  <c r="H1325" i="1"/>
  <c r="G1325" i="1"/>
  <c r="F1325" i="1"/>
  <c r="E1325" i="1"/>
  <c r="D1325" i="1"/>
  <c r="C1325" i="1"/>
  <c r="J1324" i="1"/>
  <c r="I1324" i="1"/>
  <c r="I1510" i="1" s="1"/>
  <c r="H1324" i="1"/>
  <c r="G1324" i="1"/>
  <c r="G1510" i="1" s="1"/>
  <c r="F1324" i="1"/>
  <c r="E1324" i="1"/>
  <c r="E1510" i="1" s="1"/>
  <c r="D1324" i="1"/>
  <c r="C1324" i="1"/>
  <c r="C1510" i="1" s="1"/>
  <c r="J1323" i="1"/>
  <c r="I1323" i="1"/>
  <c r="I1509" i="1" s="1"/>
  <c r="I1508" i="1" s="1"/>
  <c r="H1323" i="1"/>
  <c r="G1323" i="1"/>
  <c r="G1509" i="1" s="1"/>
  <c r="F1323" i="1"/>
  <c r="E1323" i="1"/>
  <c r="E1509" i="1" s="1"/>
  <c r="E1508" i="1" s="1"/>
  <c r="D1323" i="1"/>
  <c r="C1323" i="1"/>
  <c r="C1509" i="1" s="1"/>
  <c r="C1508" i="1" s="1"/>
  <c r="J1322" i="1"/>
  <c r="I1322" i="1"/>
  <c r="H1322" i="1"/>
  <c r="G1322" i="1"/>
  <c r="F1322" i="1"/>
  <c r="E1322" i="1"/>
  <c r="D1322" i="1"/>
  <c r="C1322" i="1"/>
  <c r="J1321" i="1"/>
  <c r="I1321" i="1"/>
  <c r="H1321" i="1"/>
  <c r="G1321" i="1"/>
  <c r="F1321" i="1"/>
  <c r="E1321" i="1"/>
  <c r="D1321" i="1"/>
  <c r="C1321" i="1"/>
  <c r="J1320" i="1"/>
  <c r="I1320" i="1"/>
  <c r="H1320" i="1"/>
  <c r="G1320" i="1"/>
  <c r="F1320" i="1"/>
  <c r="E1320" i="1"/>
  <c r="D1320" i="1"/>
  <c r="C1320" i="1"/>
  <c r="J1319" i="1"/>
  <c r="I1319" i="1"/>
  <c r="H1319" i="1"/>
  <c r="G1319" i="1"/>
  <c r="F1319" i="1"/>
  <c r="E1319" i="1"/>
  <c r="D1319" i="1"/>
  <c r="C1319" i="1"/>
  <c r="J1318" i="1"/>
  <c r="I1318" i="1"/>
  <c r="H1318" i="1"/>
  <c r="G1318" i="1"/>
  <c r="F1318" i="1"/>
  <c r="E1318" i="1"/>
  <c r="D1318" i="1"/>
  <c r="C1318" i="1"/>
  <c r="J1311" i="1"/>
  <c r="I1311" i="1"/>
  <c r="I1308" i="1" s="1"/>
  <c r="I1305" i="1" s="1"/>
  <c r="H1311" i="1"/>
  <c r="G1311" i="1"/>
  <c r="G1308" i="1" s="1"/>
  <c r="G1305" i="1" s="1"/>
  <c r="E1311" i="1"/>
  <c r="D1311" i="1"/>
  <c r="C1311" i="1"/>
  <c r="J1308" i="1"/>
  <c r="H1308" i="1"/>
  <c r="F1308" i="1"/>
  <c r="E1308" i="1"/>
  <c r="D1308" i="1"/>
  <c r="C1308" i="1"/>
  <c r="J1305" i="1"/>
  <c r="H1305" i="1"/>
  <c r="F1305" i="1"/>
  <c r="F1286" i="1" s="1"/>
  <c r="E1305" i="1"/>
  <c r="D1305" i="1"/>
  <c r="C1305" i="1"/>
  <c r="J1300" i="1"/>
  <c r="J1296" i="1" s="1"/>
  <c r="I1300" i="1"/>
  <c r="H1300" i="1"/>
  <c r="H1296" i="1" s="1"/>
  <c r="G1300" i="1"/>
  <c r="E1300" i="1"/>
  <c r="E1296" i="1" s="1"/>
  <c r="D1300" i="1"/>
  <c r="C1300" i="1"/>
  <c r="C1296" i="1" s="1"/>
  <c r="I1296" i="1"/>
  <c r="G1296" i="1"/>
  <c r="D1296" i="1"/>
  <c r="D1286" i="1" s="1"/>
  <c r="J1291" i="1"/>
  <c r="I1291" i="1"/>
  <c r="H1291" i="1"/>
  <c r="G1291" i="1"/>
  <c r="E1291" i="1"/>
  <c r="D1291" i="1"/>
  <c r="C1291" i="1"/>
  <c r="I1287" i="1"/>
  <c r="G1287" i="1"/>
  <c r="F1287" i="1"/>
  <c r="E1287" i="1"/>
  <c r="D1287" i="1"/>
  <c r="C1287" i="1"/>
  <c r="I1286" i="1"/>
  <c r="G1286" i="1"/>
  <c r="E1286" i="1"/>
  <c r="C1286" i="1"/>
  <c r="G1285" i="1"/>
  <c r="F1285" i="1"/>
  <c r="D1285" i="1"/>
  <c r="C1285" i="1"/>
  <c r="J1277" i="1"/>
  <c r="I3093" i="1" s="1"/>
  <c r="I1277" i="1"/>
  <c r="H3093" i="1" s="1"/>
  <c r="H1277" i="1"/>
  <c r="G3093" i="1" s="1"/>
  <c r="G1277" i="1"/>
  <c r="E3093" i="1" s="1"/>
  <c r="F1277" i="1"/>
  <c r="F1317" i="1" s="1"/>
  <c r="E1277" i="1"/>
  <c r="D3093" i="1" s="1"/>
  <c r="D1277" i="1"/>
  <c r="C3093" i="1" s="1"/>
  <c r="C1277" i="1"/>
  <c r="C1317" i="1" s="1"/>
  <c r="B1277" i="1"/>
  <c r="J1271" i="1"/>
  <c r="J1272" i="1" s="1"/>
  <c r="J680" i="1" s="1"/>
  <c r="I1271" i="1"/>
  <c r="H1271" i="1"/>
  <c r="F1271" i="1"/>
  <c r="E1271" i="1"/>
  <c r="J1270" i="1"/>
  <c r="G1270" i="1"/>
  <c r="G1272" i="1" s="1"/>
  <c r="F1270" i="1"/>
  <c r="F1272" i="1" s="1"/>
  <c r="F680" i="1" s="1"/>
  <c r="E1270" i="1"/>
  <c r="I1269" i="1"/>
  <c r="I1270" i="1" s="1"/>
  <c r="H1269" i="1"/>
  <c r="H1270" i="1" s="1"/>
  <c r="J1268" i="1"/>
  <c r="I1268" i="1"/>
  <c r="H1268" i="1"/>
  <c r="G1268" i="1"/>
  <c r="F1268" i="1"/>
  <c r="E1268" i="1"/>
  <c r="D1268" i="1"/>
  <c r="C1268" i="1"/>
  <c r="J1267" i="1"/>
  <c r="I1267" i="1"/>
  <c r="H1267" i="1"/>
  <c r="G1267" i="1"/>
  <c r="F1267" i="1"/>
  <c r="E1267" i="1"/>
  <c r="D1267" i="1"/>
  <c r="C1267" i="1"/>
  <c r="G1266" i="1"/>
  <c r="F1266" i="1"/>
  <c r="J1265" i="1"/>
  <c r="I1265" i="1"/>
  <c r="H1265" i="1"/>
  <c r="G1265" i="1"/>
  <c r="F1265" i="1"/>
  <c r="E1265" i="1"/>
  <c r="D1265" i="1"/>
  <c r="C1265" i="1"/>
  <c r="J1264" i="1"/>
  <c r="I1264" i="1"/>
  <c r="H1264" i="1"/>
  <c r="G1264" i="1"/>
  <c r="F1264" i="1"/>
  <c r="E1264" i="1"/>
  <c r="D1264" i="1"/>
  <c r="C1264" i="1"/>
  <c r="C1263" i="1"/>
  <c r="J1262" i="1"/>
  <c r="I1262" i="1"/>
  <c r="I1261" i="1" s="1"/>
  <c r="H1262" i="1"/>
  <c r="G1262" i="1"/>
  <c r="F1262" i="1"/>
  <c r="E1262" i="1"/>
  <c r="D1262" i="1"/>
  <c r="C1262" i="1"/>
  <c r="C1261" i="1" s="1"/>
  <c r="C1258" i="1" s="1"/>
  <c r="J1260" i="1"/>
  <c r="G1260" i="1"/>
  <c r="F1260" i="1"/>
  <c r="E1260" i="1"/>
  <c r="D1260" i="1"/>
  <c r="C1260" i="1"/>
  <c r="J1259" i="1"/>
  <c r="I1259" i="1"/>
  <c r="H1259" i="1"/>
  <c r="G1259" i="1"/>
  <c r="F1259" i="1"/>
  <c r="E1259" i="1"/>
  <c r="D1259" i="1"/>
  <c r="C1259" i="1"/>
  <c r="I1257" i="1"/>
  <c r="E1257" i="1"/>
  <c r="C1257" i="1"/>
  <c r="J1256" i="1"/>
  <c r="I1256" i="1"/>
  <c r="H1256" i="1"/>
  <c r="G1256" i="1"/>
  <c r="F1256" i="1"/>
  <c r="E1256" i="1"/>
  <c r="D1256" i="1"/>
  <c r="C1256" i="1"/>
  <c r="G1255" i="1"/>
  <c r="F1255" i="1"/>
  <c r="J1254" i="1"/>
  <c r="I1254" i="1"/>
  <c r="I1253" i="1" s="1"/>
  <c r="H1254" i="1"/>
  <c r="G1254" i="1"/>
  <c r="F1254" i="1"/>
  <c r="E1254" i="1"/>
  <c r="D1254" i="1"/>
  <c r="C1254" i="1"/>
  <c r="C1253" i="1" s="1"/>
  <c r="E1253" i="1"/>
  <c r="J1252" i="1"/>
  <c r="I1252" i="1"/>
  <c r="H1252" i="1"/>
  <c r="G1252" i="1"/>
  <c r="F1252" i="1"/>
  <c r="E1252" i="1"/>
  <c r="D1252" i="1"/>
  <c r="C1252" i="1"/>
  <c r="I1251" i="1"/>
  <c r="I1249" i="1" s="1"/>
  <c r="E1251" i="1"/>
  <c r="C1251" i="1"/>
  <c r="C1249" i="1" s="1"/>
  <c r="E1249" i="1"/>
  <c r="J1240" i="1"/>
  <c r="J1239" i="1" s="1"/>
  <c r="I1240" i="1"/>
  <c r="I1239" i="1" s="1"/>
  <c r="I1237" i="1" s="1"/>
  <c r="H1240" i="1"/>
  <c r="G1240" i="1"/>
  <c r="G1239" i="1" s="1"/>
  <c r="G1237" i="1" s="1"/>
  <c r="E1240" i="1"/>
  <c r="E1239" i="1" s="1"/>
  <c r="D1240" i="1"/>
  <c r="D1239" i="1" s="1"/>
  <c r="I1263" i="1" s="1"/>
  <c r="C1240" i="1"/>
  <c r="C1237" i="1" s="1"/>
  <c r="H1239" i="1"/>
  <c r="H1237" i="1"/>
  <c r="J1233" i="1"/>
  <c r="G1233" i="1"/>
  <c r="E1233" i="1"/>
  <c r="D1233" i="1"/>
  <c r="C1233" i="1"/>
  <c r="G1232" i="1"/>
  <c r="G1228" i="1" s="1"/>
  <c r="G1224" i="1" s="1"/>
  <c r="D1232" i="1"/>
  <c r="J1257" i="1" s="1"/>
  <c r="J1253" i="1" s="1"/>
  <c r="J1228" i="1"/>
  <c r="J1224" i="1" s="1"/>
  <c r="I1228" i="1"/>
  <c r="H1228" i="1"/>
  <c r="H1224" i="1" s="1"/>
  <c r="F1228" i="1"/>
  <c r="F1224" i="1" s="1"/>
  <c r="E1228" i="1"/>
  <c r="D1228" i="1"/>
  <c r="D1224" i="1" s="1"/>
  <c r="D1214" i="1" s="1"/>
  <c r="C1228" i="1"/>
  <c r="D1226" i="1"/>
  <c r="C1226" i="1"/>
  <c r="I1224" i="1"/>
  <c r="E1224" i="1"/>
  <c r="C1224" i="1"/>
  <c r="C1214" i="1" s="1"/>
  <c r="J1219" i="1"/>
  <c r="J1215" i="1" s="1"/>
  <c r="I1219" i="1"/>
  <c r="H1219" i="1"/>
  <c r="H1215" i="1" s="1"/>
  <c r="G1219" i="1"/>
  <c r="G1215" i="1" s="1"/>
  <c r="G1214" i="1" s="1"/>
  <c r="E1219" i="1"/>
  <c r="D1219" i="1"/>
  <c r="C1219" i="1"/>
  <c r="I1215" i="1"/>
  <c r="F1215" i="1"/>
  <c r="E1215" i="1"/>
  <c r="D1215" i="1"/>
  <c r="C1215" i="1"/>
  <c r="J1212" i="1"/>
  <c r="I1212" i="1"/>
  <c r="H1212" i="1"/>
  <c r="G1212" i="1"/>
  <c r="F1212" i="1"/>
  <c r="E1212" i="1"/>
  <c r="D1212" i="1"/>
  <c r="C1212" i="1"/>
  <c r="C1211" i="1"/>
  <c r="F1208" i="1"/>
  <c r="J1207" i="1"/>
  <c r="G1207" i="1"/>
  <c r="G1208" i="1" s="1"/>
  <c r="E1207" i="1"/>
  <c r="E1208" i="1" s="1"/>
  <c r="C1207" i="1"/>
  <c r="J1205" i="1"/>
  <c r="I1205" i="1"/>
  <c r="H3037" i="1" s="1"/>
  <c r="H3039" i="1" s="1"/>
  <c r="H1205" i="1"/>
  <c r="G1205" i="1"/>
  <c r="E3037" i="1" s="1"/>
  <c r="E3039" i="1" s="1"/>
  <c r="F1205" i="1"/>
  <c r="E1205" i="1"/>
  <c r="D3037" i="1" s="1"/>
  <c r="D3039" i="1" s="1"/>
  <c r="D1205" i="1"/>
  <c r="C1205" i="1"/>
  <c r="B1205" i="1"/>
  <c r="I1247" i="1" s="1"/>
  <c r="J1198" i="1"/>
  <c r="J1199" i="1" s="1"/>
  <c r="I1198" i="1"/>
  <c r="I1199" i="1" s="1"/>
  <c r="I1201" i="1" s="1"/>
  <c r="I594" i="1" s="1"/>
  <c r="H1198" i="1"/>
  <c r="H1199" i="1" s="1"/>
  <c r="E1198" i="1"/>
  <c r="E1199" i="1" s="1"/>
  <c r="E1201" i="1" s="1"/>
  <c r="E594" i="1" s="1"/>
  <c r="J1197" i="1"/>
  <c r="I1197" i="1"/>
  <c r="H1197" i="1"/>
  <c r="G1197" i="1"/>
  <c r="F1197" i="1"/>
  <c r="E1197" i="1"/>
  <c r="D1197" i="1"/>
  <c r="C1197" i="1"/>
  <c r="J1196" i="1"/>
  <c r="I1196" i="1"/>
  <c r="H1196" i="1"/>
  <c r="G1196" i="1"/>
  <c r="F1196" i="1"/>
  <c r="E1196" i="1"/>
  <c r="D1196" i="1"/>
  <c r="C1196" i="1"/>
  <c r="G1195" i="1"/>
  <c r="F1195" i="1"/>
  <c r="J1194" i="1"/>
  <c r="I1194" i="1"/>
  <c r="H1194" i="1"/>
  <c r="G1194" i="1"/>
  <c r="F1194" i="1"/>
  <c r="E1194" i="1"/>
  <c r="D1194" i="1"/>
  <c r="D1193" i="1" s="1"/>
  <c r="C1194" i="1"/>
  <c r="C1193" i="1" s="1"/>
  <c r="J1193" i="1"/>
  <c r="I1193" i="1"/>
  <c r="H1193" i="1"/>
  <c r="E1193" i="1"/>
  <c r="C1192" i="1"/>
  <c r="J1191" i="1"/>
  <c r="I1191" i="1"/>
  <c r="H1191" i="1"/>
  <c r="G1191" i="1"/>
  <c r="F1191" i="1"/>
  <c r="E1191" i="1"/>
  <c r="D1191" i="1"/>
  <c r="C1191" i="1"/>
  <c r="G1189" i="1"/>
  <c r="F1189" i="1"/>
  <c r="D1189" i="1"/>
  <c r="C1189" i="1"/>
  <c r="J1188" i="1"/>
  <c r="I1188" i="1"/>
  <c r="H1188" i="1"/>
  <c r="G1188" i="1"/>
  <c r="F1188" i="1"/>
  <c r="E1188" i="1"/>
  <c r="D1188" i="1"/>
  <c r="C1188" i="1"/>
  <c r="C1186" i="1"/>
  <c r="J1185" i="1"/>
  <c r="I1185" i="1"/>
  <c r="H1185" i="1"/>
  <c r="G1185" i="1"/>
  <c r="F1185" i="1"/>
  <c r="E1185" i="1"/>
  <c r="D1185" i="1"/>
  <c r="C1185" i="1"/>
  <c r="G1184" i="1"/>
  <c r="F1184" i="1"/>
  <c r="J1183" i="1"/>
  <c r="I1183" i="1"/>
  <c r="H1183" i="1"/>
  <c r="G1183" i="1"/>
  <c r="F1183" i="1"/>
  <c r="E1183" i="1"/>
  <c r="D1183" i="1"/>
  <c r="C1183" i="1"/>
  <c r="C1182" i="1"/>
  <c r="J1181" i="1"/>
  <c r="I1181" i="1"/>
  <c r="H1181" i="1"/>
  <c r="G1181" i="1"/>
  <c r="F1181" i="1"/>
  <c r="E1181" i="1"/>
  <c r="D1181" i="1"/>
  <c r="C1181" i="1"/>
  <c r="J1180" i="1"/>
  <c r="F1180" i="1"/>
  <c r="J1169" i="1"/>
  <c r="I1169" i="1"/>
  <c r="H1169" i="1"/>
  <c r="G1169" i="1"/>
  <c r="F1169" i="1"/>
  <c r="E1169" i="1"/>
  <c r="D1169" i="1"/>
  <c r="C1169" i="1"/>
  <c r="C1166" i="1" s="1"/>
  <c r="J1168" i="1"/>
  <c r="J1166" i="1" s="1"/>
  <c r="I1168" i="1"/>
  <c r="H1168" i="1"/>
  <c r="H1166" i="1" s="1"/>
  <c r="G1168" i="1"/>
  <c r="G1166" i="1" s="1"/>
  <c r="F1168" i="1"/>
  <c r="F1166" i="1" s="1"/>
  <c r="E1168" i="1"/>
  <c r="D1168" i="1"/>
  <c r="J1192" i="1" s="1"/>
  <c r="J1190" i="1" s="1"/>
  <c r="I1166" i="1"/>
  <c r="E1166" i="1"/>
  <c r="G1162" i="1"/>
  <c r="F1162" i="1"/>
  <c r="D1162" i="1"/>
  <c r="C1162" i="1"/>
  <c r="G1161" i="1"/>
  <c r="D1161" i="1"/>
  <c r="H1186" i="1" s="1"/>
  <c r="J1157" i="1"/>
  <c r="I1157" i="1"/>
  <c r="I1152" i="1" s="1"/>
  <c r="H1157" i="1"/>
  <c r="H1152" i="1" s="1"/>
  <c r="G1157" i="1"/>
  <c r="F1157" i="1"/>
  <c r="E1157" i="1"/>
  <c r="E1152" i="1" s="1"/>
  <c r="C1157" i="1"/>
  <c r="C1152" i="1" s="1"/>
  <c r="F1155" i="1"/>
  <c r="F1200" i="1" s="1"/>
  <c r="G1154" i="1"/>
  <c r="F1154" i="1"/>
  <c r="F1198" i="1" s="1"/>
  <c r="D1154" i="1"/>
  <c r="C1154" i="1"/>
  <c r="C1180" i="1" s="1"/>
  <c r="J1152" i="1"/>
  <c r="F1152" i="1"/>
  <c r="F1142" i="1" s="1"/>
  <c r="J1147" i="1"/>
  <c r="I1147" i="1"/>
  <c r="H1147" i="1"/>
  <c r="G1147" i="1"/>
  <c r="F1147" i="1"/>
  <c r="E1147" i="1"/>
  <c r="D1147" i="1"/>
  <c r="C1147" i="1"/>
  <c r="J1143" i="1"/>
  <c r="I1143" i="1"/>
  <c r="H1143" i="1"/>
  <c r="G1143" i="1"/>
  <c r="F1143" i="1"/>
  <c r="E1143" i="1"/>
  <c r="D1143" i="1"/>
  <c r="C1143" i="1"/>
  <c r="D1140" i="1"/>
  <c r="C1140" i="1"/>
  <c r="F1136" i="1"/>
  <c r="G1135" i="1"/>
  <c r="G1136" i="1" s="1"/>
  <c r="C1135" i="1"/>
  <c r="J1133" i="1"/>
  <c r="I3062" i="1" s="1"/>
  <c r="I3064" i="1" s="1"/>
  <c r="I1133" i="1"/>
  <c r="H3062" i="1" s="1"/>
  <c r="H3064" i="1" s="1"/>
  <c r="H1133" i="1"/>
  <c r="G3062" i="1" s="1"/>
  <c r="G3064" i="1" s="1"/>
  <c r="F1133" i="1"/>
  <c r="E1133" i="1"/>
  <c r="D3062" i="1" s="1"/>
  <c r="D3064" i="1" s="1"/>
  <c r="D1133" i="1"/>
  <c r="C3062" i="1" s="1"/>
  <c r="C3064" i="1" s="1"/>
  <c r="C1133" i="1"/>
  <c r="B1133" i="1"/>
  <c r="J1176" i="1" s="1"/>
  <c r="G1132" i="1"/>
  <c r="G1133" i="1" s="1"/>
  <c r="J1126" i="1"/>
  <c r="J1127" i="1" s="1"/>
  <c r="I1126" i="1"/>
  <c r="I1127" i="1" s="1"/>
  <c r="I1129" i="1" s="1"/>
  <c r="H1126" i="1"/>
  <c r="H1127" i="1" s="1"/>
  <c r="G1126" i="1"/>
  <c r="G1127" i="1" s="1"/>
  <c r="G1129" i="1" s="1"/>
  <c r="F1126" i="1"/>
  <c r="F1127" i="1" s="1"/>
  <c r="J1125" i="1"/>
  <c r="I1125" i="1"/>
  <c r="H1125" i="1"/>
  <c r="G1125" i="1"/>
  <c r="F1125" i="1"/>
  <c r="E1125" i="1"/>
  <c r="D1125" i="1"/>
  <c r="C1125" i="1"/>
  <c r="J1124" i="1"/>
  <c r="I1124" i="1"/>
  <c r="H1124" i="1"/>
  <c r="G1124" i="1"/>
  <c r="F1124" i="1"/>
  <c r="E1124" i="1"/>
  <c r="D1124" i="1"/>
  <c r="C1124" i="1"/>
  <c r="G1123" i="1"/>
  <c r="F1123" i="1"/>
  <c r="J1122" i="1"/>
  <c r="I1122" i="1"/>
  <c r="H1122" i="1"/>
  <c r="G1122" i="1"/>
  <c r="F1122" i="1"/>
  <c r="E1122" i="1"/>
  <c r="E1121" i="1" s="1"/>
  <c r="E1118" i="1" s="1"/>
  <c r="D1122" i="1"/>
  <c r="C1122" i="1"/>
  <c r="C1121" i="1" s="1"/>
  <c r="C1118" i="1" s="1"/>
  <c r="J1121" i="1"/>
  <c r="I1121" i="1"/>
  <c r="I1118" i="1" s="1"/>
  <c r="H1121" i="1"/>
  <c r="F1121" i="1"/>
  <c r="D1121" i="1"/>
  <c r="J1120" i="1"/>
  <c r="I1120" i="1"/>
  <c r="H1120" i="1"/>
  <c r="G1120" i="1"/>
  <c r="F1120" i="1"/>
  <c r="E1120" i="1"/>
  <c r="D1120" i="1"/>
  <c r="C1120" i="1"/>
  <c r="J1119" i="1"/>
  <c r="I1119" i="1"/>
  <c r="H1119" i="1"/>
  <c r="G1119" i="1"/>
  <c r="F1119" i="1"/>
  <c r="F1118" i="1" s="1"/>
  <c r="E1119" i="1"/>
  <c r="D1119" i="1"/>
  <c r="D1118" i="1" s="1"/>
  <c r="D1115" i="1" s="1"/>
  <c r="C1119" i="1"/>
  <c r="J1118" i="1"/>
  <c r="H1118" i="1"/>
  <c r="G1117" i="1"/>
  <c r="G1507" i="1" s="1"/>
  <c r="F1117" i="1"/>
  <c r="F1507" i="1" s="1"/>
  <c r="D1117" i="1"/>
  <c r="D1507" i="1" s="1"/>
  <c r="C1117" i="1"/>
  <c r="C1507" i="1" s="1"/>
  <c r="J1116" i="1"/>
  <c r="I1116" i="1"/>
  <c r="H1116" i="1"/>
  <c r="G1116" i="1"/>
  <c r="F1116" i="1"/>
  <c r="E1116" i="1"/>
  <c r="D1116" i="1"/>
  <c r="C1116" i="1"/>
  <c r="C1115" i="1" s="1"/>
  <c r="J1114" i="1"/>
  <c r="J1110" i="1" s="1"/>
  <c r="F1114" i="1"/>
  <c r="C1114" i="1"/>
  <c r="C1503" i="1" s="1"/>
  <c r="J1113" i="1"/>
  <c r="J1502" i="1" s="1"/>
  <c r="I1113" i="1"/>
  <c r="I1502" i="1" s="1"/>
  <c r="H1113" i="1"/>
  <c r="H1502" i="1" s="1"/>
  <c r="G1113" i="1"/>
  <c r="G1502" i="1" s="1"/>
  <c r="F1113" i="1"/>
  <c r="F1502" i="1" s="1"/>
  <c r="E1113" i="1"/>
  <c r="E1502" i="1" s="1"/>
  <c r="D1113" i="1"/>
  <c r="D1502" i="1" s="1"/>
  <c r="C1113" i="1"/>
  <c r="C1502" i="1" s="1"/>
  <c r="G1112" i="1"/>
  <c r="F1112" i="1"/>
  <c r="F1501" i="1" s="1"/>
  <c r="J1111" i="1"/>
  <c r="J1500" i="1" s="1"/>
  <c r="I1111" i="1"/>
  <c r="I1500" i="1" s="1"/>
  <c r="H1111" i="1"/>
  <c r="H1500" i="1" s="1"/>
  <c r="G1111" i="1"/>
  <c r="G1500" i="1" s="1"/>
  <c r="F1111" i="1"/>
  <c r="F1500" i="1" s="1"/>
  <c r="E1111" i="1"/>
  <c r="E1500" i="1" s="1"/>
  <c r="D1111" i="1"/>
  <c r="D1500" i="1" s="1"/>
  <c r="C1111" i="1"/>
  <c r="C1500" i="1" s="1"/>
  <c r="C1499" i="1" s="1"/>
  <c r="J1109" i="1"/>
  <c r="J1498" i="1" s="1"/>
  <c r="I1109" i="1"/>
  <c r="I1498" i="1" s="1"/>
  <c r="H1109" i="1"/>
  <c r="H1498" i="1" s="1"/>
  <c r="G1109" i="1"/>
  <c r="G1498" i="1" s="1"/>
  <c r="F1109" i="1"/>
  <c r="F1498" i="1" s="1"/>
  <c r="E1109" i="1"/>
  <c r="E1498" i="1" s="1"/>
  <c r="D1109" i="1"/>
  <c r="D1498" i="1" s="1"/>
  <c r="C1109" i="1"/>
  <c r="C1498" i="1" s="1"/>
  <c r="J1108" i="1"/>
  <c r="F1108" i="1"/>
  <c r="J1097" i="1"/>
  <c r="I1097" i="1"/>
  <c r="H1097" i="1"/>
  <c r="G1097" i="1"/>
  <c r="F1097" i="1"/>
  <c r="E1097" i="1"/>
  <c r="D1097" i="1"/>
  <c r="C1097" i="1"/>
  <c r="J1094" i="1"/>
  <c r="I1094" i="1"/>
  <c r="H1094" i="1"/>
  <c r="G1094" i="1"/>
  <c r="F1094" i="1"/>
  <c r="F1091" i="1" s="1"/>
  <c r="E1094" i="1"/>
  <c r="D1094" i="1"/>
  <c r="D1091" i="1" s="1"/>
  <c r="C1094" i="1"/>
  <c r="G1091" i="1"/>
  <c r="C1091" i="1"/>
  <c r="G1090" i="1"/>
  <c r="E1090" i="1"/>
  <c r="E1086" i="1" s="1"/>
  <c r="E1082" i="1" s="1"/>
  <c r="D1090" i="1"/>
  <c r="J1086" i="1"/>
  <c r="I1086" i="1"/>
  <c r="I1082" i="1" s="1"/>
  <c r="H1086" i="1"/>
  <c r="H1082" i="1" s="1"/>
  <c r="G1086" i="1"/>
  <c r="F1086" i="1"/>
  <c r="D1086" i="1"/>
  <c r="D1082" i="1" s="1"/>
  <c r="C1086" i="1"/>
  <c r="E1084" i="1"/>
  <c r="E1126" i="1" s="1"/>
  <c r="E1127" i="1" s="1"/>
  <c r="E1129" i="1" s="1"/>
  <c r="D1084" i="1"/>
  <c r="C1084" i="1"/>
  <c r="C1108" i="1" s="1"/>
  <c r="G1082" i="1"/>
  <c r="C1082" i="1"/>
  <c r="J1077" i="1"/>
  <c r="I1077" i="1"/>
  <c r="H1077" i="1"/>
  <c r="G1077" i="1"/>
  <c r="F1077" i="1"/>
  <c r="E1077" i="1"/>
  <c r="D1077" i="1"/>
  <c r="C1077" i="1"/>
  <c r="J1073" i="1"/>
  <c r="I1073" i="1"/>
  <c r="H1073" i="1"/>
  <c r="G1073" i="1"/>
  <c r="F1073" i="1"/>
  <c r="E1073" i="1"/>
  <c r="D1073" i="1"/>
  <c r="C1073" i="1"/>
  <c r="G1072" i="1"/>
  <c r="C1072" i="1"/>
  <c r="D1070" i="1"/>
  <c r="C1069" i="1"/>
  <c r="G1065" i="1"/>
  <c r="E3090" i="1" s="1"/>
  <c r="F1065" i="1"/>
  <c r="F1066" i="1" s="1"/>
  <c r="C1065" i="1"/>
  <c r="J1063" i="1"/>
  <c r="I3089" i="1" s="1"/>
  <c r="I1063" i="1"/>
  <c r="H1063" i="1"/>
  <c r="G3089" i="1" s="1"/>
  <c r="F1063" i="1"/>
  <c r="E1063" i="1"/>
  <c r="D1063" i="1"/>
  <c r="C3089" i="1" s="1"/>
  <c r="C3091" i="1" s="1"/>
  <c r="C1063" i="1"/>
  <c r="B1063" i="1"/>
  <c r="C1067" i="1" s="1"/>
  <c r="G1062" i="1"/>
  <c r="G1063" i="1" s="1"/>
  <c r="D1057" i="1"/>
  <c r="C1057" i="1"/>
  <c r="G1056" i="1"/>
  <c r="F1055" i="1"/>
  <c r="D1055" i="1"/>
  <c r="C1055" i="1"/>
  <c r="E1051" i="1"/>
  <c r="D1051" i="1"/>
  <c r="C1051" i="1"/>
  <c r="I1050" i="1"/>
  <c r="G1050" i="1"/>
  <c r="E1050" i="1"/>
  <c r="C1050" i="1"/>
  <c r="I1049" i="1"/>
  <c r="G1049" i="1"/>
  <c r="E1049" i="1"/>
  <c r="C1049" i="1"/>
  <c r="F1048" i="1"/>
  <c r="I1047" i="1"/>
  <c r="G1047" i="1"/>
  <c r="E1047" i="1"/>
  <c r="C1047" i="1"/>
  <c r="I1046" i="1"/>
  <c r="E1046" i="1"/>
  <c r="C1046" i="1"/>
  <c r="I1045" i="1"/>
  <c r="G1045" i="1"/>
  <c r="E1045" i="1"/>
  <c r="C1045" i="1"/>
  <c r="I1044" i="1"/>
  <c r="G1044" i="1"/>
  <c r="E1044" i="1"/>
  <c r="C1044" i="1"/>
  <c r="I1043" i="1"/>
  <c r="E1043" i="1"/>
  <c r="C1043" i="1"/>
  <c r="I1042" i="1"/>
  <c r="G1042" i="1"/>
  <c r="E1042" i="1"/>
  <c r="C1042" i="1"/>
  <c r="J1041" i="1"/>
  <c r="I1041" i="1"/>
  <c r="H1041" i="1"/>
  <c r="E1041" i="1"/>
  <c r="C1041" i="1"/>
  <c r="J1038" i="1"/>
  <c r="I1038" i="1"/>
  <c r="H1038" i="1"/>
  <c r="G1038" i="1"/>
  <c r="E1038" i="1"/>
  <c r="C1038" i="1"/>
  <c r="J1037" i="1"/>
  <c r="I1037" i="1"/>
  <c r="H1037" i="1"/>
  <c r="E1037" i="1"/>
  <c r="C1037" i="1"/>
  <c r="J1035" i="1"/>
  <c r="I1035" i="1"/>
  <c r="H1035" i="1"/>
  <c r="G1035" i="1"/>
  <c r="E1035" i="1"/>
  <c r="C1035" i="1"/>
  <c r="J1034" i="1"/>
  <c r="I1034" i="1"/>
  <c r="H1034" i="1"/>
  <c r="E1034" i="1"/>
  <c r="C1034" i="1"/>
  <c r="J1017" i="1"/>
  <c r="I1017" i="1"/>
  <c r="H1017" i="1"/>
  <c r="G1017" i="1"/>
  <c r="F1017" i="1"/>
  <c r="E1017" i="1"/>
  <c r="D1017" i="1"/>
  <c r="C1017" i="1"/>
  <c r="J1016" i="1"/>
  <c r="I1016" i="1"/>
  <c r="H1016" i="1"/>
  <c r="G1016" i="1"/>
  <c r="F1016" i="1"/>
  <c r="E1016" i="1"/>
  <c r="D1016" i="1"/>
  <c r="C1016" i="1"/>
  <c r="G1015" i="1"/>
  <c r="F1015" i="1"/>
  <c r="J1014" i="1"/>
  <c r="I1014" i="1"/>
  <c r="H1014" i="1"/>
  <c r="G1014" i="1"/>
  <c r="F1014" i="1"/>
  <c r="E1014" i="1"/>
  <c r="D1014" i="1"/>
  <c r="C1014" i="1"/>
  <c r="J1012" i="1"/>
  <c r="I1012" i="1"/>
  <c r="H1012" i="1"/>
  <c r="G1012" i="1"/>
  <c r="F1012" i="1"/>
  <c r="E1012" i="1"/>
  <c r="D1012" i="1"/>
  <c r="C1012" i="1"/>
  <c r="J1011" i="1"/>
  <c r="I1011" i="1"/>
  <c r="H1011" i="1"/>
  <c r="G1011" i="1"/>
  <c r="F1011" i="1"/>
  <c r="E1011" i="1"/>
  <c r="D1011" i="1"/>
  <c r="C1011" i="1"/>
  <c r="J1009" i="1"/>
  <c r="I1009" i="1"/>
  <c r="H1009" i="1"/>
  <c r="G1009" i="1"/>
  <c r="F1009" i="1"/>
  <c r="E1009" i="1"/>
  <c r="D1009" i="1"/>
  <c r="C1009" i="1"/>
  <c r="J1008" i="1"/>
  <c r="I1008" i="1"/>
  <c r="H1008" i="1"/>
  <c r="G1008" i="1"/>
  <c r="F1008" i="1"/>
  <c r="E1008" i="1"/>
  <c r="D1008" i="1"/>
  <c r="C1008" i="1"/>
  <c r="J1007" i="1"/>
  <c r="I1007" i="1"/>
  <c r="H1007" i="1"/>
  <c r="E1007" i="1"/>
  <c r="D1007" i="1"/>
  <c r="C1007" i="1"/>
  <c r="J1004" i="1"/>
  <c r="I1004" i="1"/>
  <c r="H1004" i="1"/>
  <c r="G1004" i="1"/>
  <c r="F1004" i="1"/>
  <c r="E1004" i="1"/>
  <c r="D1004" i="1"/>
  <c r="C1004" i="1"/>
  <c r="J1003" i="1"/>
  <c r="I1003" i="1"/>
  <c r="H1003" i="1"/>
  <c r="G1003" i="1"/>
  <c r="F1003" i="1"/>
  <c r="E1003" i="1"/>
  <c r="D1003" i="1"/>
  <c r="C1003" i="1"/>
  <c r="G1002" i="1"/>
  <c r="F1002" i="1"/>
  <c r="J1001" i="1"/>
  <c r="I1001" i="1"/>
  <c r="H1001" i="1"/>
  <c r="G1001" i="1"/>
  <c r="F1001" i="1"/>
  <c r="E1001" i="1"/>
  <c r="D1001" i="1"/>
  <c r="C1001" i="1"/>
  <c r="J1000" i="1"/>
  <c r="H1000" i="1"/>
  <c r="F1000" i="1"/>
  <c r="D1000" i="1"/>
  <c r="J999" i="1"/>
  <c r="I999" i="1"/>
  <c r="H999" i="1"/>
  <c r="G999" i="1"/>
  <c r="F999" i="1"/>
  <c r="E999" i="1"/>
  <c r="D999" i="1"/>
  <c r="C999" i="1"/>
  <c r="J998" i="1"/>
  <c r="I998" i="1"/>
  <c r="H998" i="1"/>
  <c r="G998" i="1"/>
  <c r="F998" i="1"/>
  <c r="E998" i="1"/>
  <c r="D998" i="1"/>
  <c r="C998" i="1"/>
  <c r="J997" i="1"/>
  <c r="I997" i="1"/>
  <c r="H997" i="1"/>
  <c r="G997" i="1"/>
  <c r="F997" i="1"/>
  <c r="E997" i="1"/>
  <c r="D997" i="1"/>
  <c r="C997" i="1"/>
  <c r="J996" i="1"/>
  <c r="H996" i="1"/>
  <c r="F996" i="1"/>
  <c r="J995" i="1"/>
  <c r="I995" i="1"/>
  <c r="H995" i="1"/>
  <c r="G995" i="1"/>
  <c r="F995" i="1"/>
  <c r="E995" i="1"/>
  <c r="D995" i="1"/>
  <c r="C995" i="1"/>
  <c r="J994" i="1"/>
  <c r="I994" i="1"/>
  <c r="H994" i="1"/>
  <c r="G994" i="1"/>
  <c r="F994" i="1"/>
  <c r="E994" i="1"/>
  <c r="D994" i="1"/>
  <c r="C994" i="1"/>
  <c r="G993" i="1"/>
  <c r="F993" i="1"/>
  <c r="J992" i="1"/>
  <c r="I992" i="1"/>
  <c r="H992" i="1"/>
  <c r="G992" i="1"/>
  <c r="F992" i="1"/>
  <c r="E992" i="1"/>
  <c r="D992" i="1"/>
  <c r="C992" i="1"/>
  <c r="J991" i="1"/>
  <c r="I991" i="1"/>
  <c r="H991" i="1"/>
  <c r="E991" i="1"/>
  <c r="C991" i="1"/>
  <c r="J990" i="1"/>
  <c r="H990" i="1"/>
  <c r="C990" i="1"/>
  <c r="J989" i="1"/>
  <c r="I989" i="1"/>
  <c r="H989" i="1"/>
  <c r="G989" i="1"/>
  <c r="F989" i="1"/>
  <c r="E989" i="1"/>
  <c r="D989" i="1"/>
  <c r="C989" i="1"/>
  <c r="G988" i="1"/>
  <c r="F988" i="1"/>
  <c r="J987" i="1"/>
  <c r="I987" i="1"/>
  <c r="H987" i="1"/>
  <c r="G987" i="1"/>
  <c r="F987" i="1"/>
  <c r="E987" i="1"/>
  <c r="D987" i="1"/>
  <c r="C987" i="1"/>
  <c r="J985" i="1"/>
  <c r="I985" i="1"/>
  <c r="H985" i="1"/>
  <c r="G985" i="1"/>
  <c r="F985" i="1"/>
  <c r="E985" i="1"/>
  <c r="D985" i="1"/>
  <c r="C985" i="1"/>
  <c r="G984" i="1"/>
  <c r="F984" i="1"/>
  <c r="E984" i="1"/>
  <c r="D984" i="1"/>
  <c r="E983" i="1"/>
  <c r="J982" i="1"/>
  <c r="I982" i="1"/>
  <c r="H982" i="1"/>
  <c r="G982" i="1"/>
  <c r="F982" i="1"/>
  <c r="E982" i="1"/>
  <c r="D982" i="1"/>
  <c r="C982" i="1"/>
  <c r="J981" i="1"/>
  <c r="I981" i="1"/>
  <c r="H981" i="1"/>
  <c r="G981" i="1"/>
  <c r="F981" i="1"/>
  <c r="E981" i="1"/>
  <c r="C981" i="1"/>
  <c r="J977" i="1"/>
  <c r="I977" i="1"/>
  <c r="H977" i="1"/>
  <c r="G977" i="1"/>
  <c r="F977" i="1"/>
  <c r="E977" i="1"/>
  <c r="D977" i="1"/>
  <c r="C977" i="1"/>
  <c r="J976" i="1"/>
  <c r="I976" i="1"/>
  <c r="H976" i="1"/>
  <c r="G976" i="1"/>
  <c r="F976" i="1"/>
  <c r="E976" i="1"/>
  <c r="D976" i="1"/>
  <c r="C976" i="1"/>
  <c r="J975" i="1"/>
  <c r="H975" i="1"/>
  <c r="E973" i="1"/>
  <c r="F970" i="1"/>
  <c r="J967" i="1"/>
  <c r="J1055" i="1" s="1"/>
  <c r="I967" i="1"/>
  <c r="I1055" i="1" s="1"/>
  <c r="H967" i="1"/>
  <c r="H1055" i="1" s="1"/>
  <c r="G967" i="1"/>
  <c r="G1055" i="1" s="1"/>
  <c r="E967" i="1"/>
  <c r="E1055" i="1" s="1"/>
  <c r="J965" i="1"/>
  <c r="J969" i="1" s="1"/>
  <c r="J675" i="1" s="1"/>
  <c r="H965" i="1"/>
  <c r="H969" i="1" s="1"/>
  <c r="H675" i="1" s="1"/>
  <c r="I963" i="1"/>
  <c r="I965" i="1" s="1"/>
  <c r="H963" i="1"/>
  <c r="F963" i="1"/>
  <c r="F965" i="1" s="1"/>
  <c r="E963" i="1"/>
  <c r="E965" i="1" s="1"/>
  <c r="J962" i="1"/>
  <c r="I962" i="1"/>
  <c r="H962" i="1"/>
  <c r="G962" i="1"/>
  <c r="F962" i="1"/>
  <c r="E962" i="1"/>
  <c r="D962" i="1"/>
  <c r="C962" i="1"/>
  <c r="J961" i="1"/>
  <c r="I961" i="1"/>
  <c r="H961" i="1"/>
  <c r="G961" i="1"/>
  <c r="F961" i="1"/>
  <c r="E961" i="1"/>
  <c r="D961" i="1"/>
  <c r="C961" i="1"/>
  <c r="G960" i="1"/>
  <c r="F960" i="1"/>
  <c r="J959" i="1"/>
  <c r="I959" i="1"/>
  <c r="H959" i="1"/>
  <c r="G959" i="1"/>
  <c r="F959" i="1"/>
  <c r="E959" i="1"/>
  <c r="D959" i="1"/>
  <c r="C959" i="1"/>
  <c r="J958" i="1"/>
  <c r="I958" i="1"/>
  <c r="H958" i="1"/>
  <c r="G958" i="1"/>
  <c r="F958" i="1"/>
  <c r="E958" i="1"/>
  <c r="D958" i="1"/>
  <c r="C958" i="1"/>
  <c r="J957" i="1"/>
  <c r="I957" i="1"/>
  <c r="H957" i="1"/>
  <c r="G957" i="1"/>
  <c r="F957" i="1"/>
  <c r="E957" i="1"/>
  <c r="D957" i="1"/>
  <c r="C957" i="1"/>
  <c r="J956" i="1"/>
  <c r="I956" i="1"/>
  <c r="H956" i="1"/>
  <c r="G956" i="1"/>
  <c r="F956" i="1"/>
  <c r="E956" i="1"/>
  <c r="D956" i="1"/>
  <c r="C956" i="1"/>
  <c r="J955" i="1"/>
  <c r="I955" i="1"/>
  <c r="H955" i="1"/>
  <c r="G955" i="1"/>
  <c r="F955" i="1"/>
  <c r="E955" i="1"/>
  <c r="D955" i="1"/>
  <c r="C955" i="1"/>
  <c r="J954" i="1"/>
  <c r="J951" i="1" s="1"/>
  <c r="I954" i="1"/>
  <c r="H954" i="1"/>
  <c r="H951" i="1" s="1"/>
  <c r="G954" i="1"/>
  <c r="F954" i="1"/>
  <c r="F951" i="1" s="1"/>
  <c r="E954" i="1"/>
  <c r="D954" i="1"/>
  <c r="D951" i="1" s="1"/>
  <c r="C954" i="1"/>
  <c r="G953" i="1"/>
  <c r="F953" i="1"/>
  <c r="D953" i="1"/>
  <c r="J952" i="1"/>
  <c r="I952" i="1"/>
  <c r="I662" i="1" s="1"/>
  <c r="H952" i="1"/>
  <c r="G952" i="1"/>
  <c r="G662" i="1" s="1"/>
  <c r="F952" i="1"/>
  <c r="E952" i="1"/>
  <c r="E662" i="1" s="1"/>
  <c r="D952" i="1"/>
  <c r="C952" i="1"/>
  <c r="C662" i="1" s="1"/>
  <c r="I951" i="1"/>
  <c r="G951" i="1"/>
  <c r="E951" i="1"/>
  <c r="C951" i="1"/>
  <c r="G950" i="1"/>
  <c r="F950" i="1"/>
  <c r="D950" i="1"/>
  <c r="G949" i="1"/>
  <c r="F949" i="1"/>
  <c r="D949" i="1"/>
  <c r="G948" i="1"/>
  <c r="F948" i="1"/>
  <c r="G947" i="1"/>
  <c r="F947" i="1"/>
  <c r="F946" i="1" s="1"/>
  <c r="D947" i="1"/>
  <c r="G946" i="1"/>
  <c r="D946" i="1"/>
  <c r="I945" i="1"/>
  <c r="I650" i="1" s="1"/>
  <c r="H945" i="1"/>
  <c r="G945" i="1"/>
  <c r="G650" i="1" s="1"/>
  <c r="E945" i="1"/>
  <c r="E650" i="1" s="1"/>
  <c r="D945" i="1"/>
  <c r="C945" i="1"/>
  <c r="C650" i="1" s="1"/>
  <c r="J944" i="1"/>
  <c r="I944" i="1"/>
  <c r="I649" i="1" s="1"/>
  <c r="H944" i="1"/>
  <c r="G944" i="1"/>
  <c r="G649" i="1" s="1"/>
  <c r="F944" i="1"/>
  <c r="E944" i="1"/>
  <c r="E649" i="1" s="1"/>
  <c r="D944" i="1"/>
  <c r="C944" i="1"/>
  <c r="C649" i="1" s="1"/>
  <c r="G943" i="1"/>
  <c r="F943" i="1"/>
  <c r="I942" i="1"/>
  <c r="I647" i="1" s="1"/>
  <c r="H942" i="1"/>
  <c r="G942" i="1"/>
  <c r="G647" i="1" s="1"/>
  <c r="F942" i="1"/>
  <c r="E942" i="1"/>
  <c r="E647" i="1" s="1"/>
  <c r="D942" i="1"/>
  <c r="C942" i="1"/>
  <c r="C647" i="1" s="1"/>
  <c r="I941" i="1"/>
  <c r="H941" i="1"/>
  <c r="G941" i="1"/>
  <c r="E941" i="1"/>
  <c r="D941" i="1"/>
  <c r="C941" i="1"/>
  <c r="J940" i="1"/>
  <c r="I940" i="1"/>
  <c r="I936" i="1" s="1"/>
  <c r="I934" i="1" s="1"/>
  <c r="H940" i="1"/>
  <c r="G940" i="1"/>
  <c r="G936" i="1" s="1"/>
  <c r="G934" i="1" s="1"/>
  <c r="F940" i="1"/>
  <c r="E940" i="1"/>
  <c r="E936" i="1" s="1"/>
  <c r="E934" i="1" s="1"/>
  <c r="D940" i="1"/>
  <c r="C940" i="1"/>
  <c r="C936" i="1" s="1"/>
  <c r="C934" i="1" s="1"/>
  <c r="J938" i="1"/>
  <c r="I938" i="1"/>
  <c r="H938" i="1"/>
  <c r="G938" i="1"/>
  <c r="G965" i="1" s="1"/>
  <c r="F938" i="1"/>
  <c r="E938" i="1"/>
  <c r="D938" i="1"/>
  <c r="C938" i="1"/>
  <c r="H936" i="1"/>
  <c r="H934" i="1" s="1"/>
  <c r="D936" i="1"/>
  <c r="D934" i="1" s="1"/>
  <c r="J932" i="1"/>
  <c r="H932" i="1"/>
  <c r="F932" i="1"/>
  <c r="D932" i="1"/>
  <c r="J925" i="1"/>
  <c r="I925" i="1"/>
  <c r="H925" i="1"/>
  <c r="G925" i="1"/>
  <c r="F925" i="1"/>
  <c r="F633" i="1" s="1"/>
  <c r="E925" i="1"/>
  <c r="D925" i="1"/>
  <c r="D922" i="1" s="1"/>
  <c r="D917" i="1" s="1"/>
  <c r="C925" i="1"/>
  <c r="J922" i="1"/>
  <c r="J917" i="1" s="1"/>
  <c r="I922" i="1"/>
  <c r="H922" i="1"/>
  <c r="H917" i="1" s="1"/>
  <c r="G922" i="1"/>
  <c r="E922" i="1"/>
  <c r="C922" i="1"/>
  <c r="I917" i="1"/>
  <c r="G917" i="1"/>
  <c r="F917" i="1"/>
  <c r="E917" i="1"/>
  <c r="C917" i="1"/>
  <c r="J912" i="1"/>
  <c r="I912" i="1"/>
  <c r="H912" i="1"/>
  <c r="G912" i="1"/>
  <c r="F912" i="1"/>
  <c r="E912" i="1"/>
  <c r="E908" i="1" s="1"/>
  <c r="E892" i="1" s="1"/>
  <c r="D912" i="1"/>
  <c r="C912" i="1"/>
  <c r="C908" i="1" s="1"/>
  <c r="C892" i="1" s="1"/>
  <c r="J908" i="1"/>
  <c r="I908" i="1"/>
  <c r="H908" i="1"/>
  <c r="G908" i="1"/>
  <c r="D908" i="1"/>
  <c r="G903" i="1"/>
  <c r="F903" i="1"/>
  <c r="D903" i="1"/>
  <c r="J902" i="1"/>
  <c r="J945" i="1" s="1"/>
  <c r="F902" i="1"/>
  <c r="F945" i="1" s="1"/>
  <c r="J899" i="1"/>
  <c r="J942" i="1" s="1"/>
  <c r="J898" i="1"/>
  <c r="J893" i="1" s="1"/>
  <c r="J892" i="1" s="1"/>
  <c r="I898" i="1"/>
  <c r="H898" i="1"/>
  <c r="H930" i="1" s="1"/>
  <c r="G898" i="1"/>
  <c r="F898" i="1"/>
  <c r="E898" i="1"/>
  <c r="D898" i="1"/>
  <c r="D930" i="1" s="1"/>
  <c r="C898" i="1"/>
  <c r="I893" i="1"/>
  <c r="G893" i="1"/>
  <c r="E893" i="1"/>
  <c r="C893" i="1"/>
  <c r="I892" i="1"/>
  <c r="G892" i="1"/>
  <c r="J889" i="1"/>
  <c r="J3243" i="1" s="1"/>
  <c r="I889" i="1"/>
  <c r="I3243" i="1" s="1"/>
  <c r="H889" i="1"/>
  <c r="H3243" i="1" s="1"/>
  <c r="G889" i="1"/>
  <c r="G3243" i="1" s="1"/>
  <c r="E889" i="1"/>
  <c r="E3243" i="1" s="1"/>
  <c r="D889" i="1"/>
  <c r="C889" i="1"/>
  <c r="J886" i="1"/>
  <c r="H886" i="1"/>
  <c r="F886" i="1"/>
  <c r="D886" i="1"/>
  <c r="J884" i="1"/>
  <c r="J3171" i="1" s="1"/>
  <c r="I884" i="1"/>
  <c r="I3171" i="1" s="1"/>
  <c r="H884" i="1"/>
  <c r="H3171" i="1" s="1"/>
  <c r="G884" i="1"/>
  <c r="G3171" i="1" s="1"/>
  <c r="F884" i="1"/>
  <c r="F885" i="1" s="1"/>
  <c r="E884" i="1"/>
  <c r="E3171" i="1" s="1"/>
  <c r="C884" i="1"/>
  <c r="C3171" i="1" s="1"/>
  <c r="G882" i="1"/>
  <c r="G933" i="1" s="1"/>
  <c r="F882" i="1"/>
  <c r="F933" i="1" s="1"/>
  <c r="D882" i="1"/>
  <c r="D933" i="1" s="1"/>
  <c r="B882" i="1"/>
  <c r="J881" i="1"/>
  <c r="J3170" i="1" s="1"/>
  <c r="I881" i="1"/>
  <c r="I3170" i="1" s="1"/>
  <c r="I3172" i="1" s="1"/>
  <c r="H881" i="1"/>
  <c r="H3170" i="1" s="1"/>
  <c r="G881" i="1"/>
  <c r="G3170" i="1" s="1"/>
  <c r="G3172" i="1" s="1"/>
  <c r="F881" i="1"/>
  <c r="E881" i="1"/>
  <c r="E3170" i="1" s="1"/>
  <c r="E3172" i="1" s="1"/>
  <c r="D881" i="1"/>
  <c r="D3170" i="1" s="1"/>
  <c r="C881" i="1"/>
  <c r="C3170" i="1" s="1"/>
  <c r="B881" i="1"/>
  <c r="B3170" i="1" s="1"/>
  <c r="F879" i="1"/>
  <c r="F875" i="1"/>
  <c r="AF872" i="1"/>
  <c r="AE872" i="1"/>
  <c r="AD872" i="1"/>
  <c r="AC872" i="1"/>
  <c r="AF871" i="1"/>
  <c r="AE871" i="1"/>
  <c r="AD871" i="1"/>
  <c r="AC871" i="1"/>
  <c r="AF870" i="1"/>
  <c r="AE870" i="1"/>
  <c r="AD870" i="1"/>
  <c r="AC870" i="1"/>
  <c r="J868" i="1"/>
  <c r="I868" i="1"/>
  <c r="I1051" i="1" s="1"/>
  <c r="H868" i="1"/>
  <c r="G868" i="1"/>
  <c r="G1051" i="1" s="1"/>
  <c r="F868" i="1"/>
  <c r="J867" i="1"/>
  <c r="I867" i="1"/>
  <c r="H867" i="1"/>
  <c r="G867" i="1"/>
  <c r="F867" i="1"/>
  <c r="E867" i="1"/>
  <c r="D867" i="1"/>
  <c r="C867" i="1"/>
  <c r="J866" i="1"/>
  <c r="I866" i="1"/>
  <c r="H866" i="1"/>
  <c r="G866" i="1"/>
  <c r="F866" i="1"/>
  <c r="E866" i="1"/>
  <c r="D866" i="1"/>
  <c r="C866" i="1"/>
  <c r="G865" i="1"/>
  <c r="F865" i="1"/>
  <c r="J864" i="1"/>
  <c r="I864" i="1"/>
  <c r="H864" i="1"/>
  <c r="G864" i="1"/>
  <c r="F864" i="1"/>
  <c r="E864" i="1"/>
  <c r="D864" i="1"/>
  <c r="C864" i="1"/>
  <c r="J863" i="1"/>
  <c r="I863" i="1"/>
  <c r="H863" i="1"/>
  <c r="G863" i="1"/>
  <c r="F863" i="1"/>
  <c r="E863" i="1"/>
  <c r="D863" i="1"/>
  <c r="C863" i="1"/>
  <c r="J862" i="1"/>
  <c r="I862" i="1"/>
  <c r="H862" i="1"/>
  <c r="G862" i="1"/>
  <c r="F862" i="1"/>
  <c r="E862" i="1"/>
  <c r="D862" i="1"/>
  <c r="C862" i="1"/>
  <c r="J861" i="1"/>
  <c r="I861" i="1"/>
  <c r="H861" i="1"/>
  <c r="G861" i="1"/>
  <c r="F861" i="1"/>
  <c r="E861" i="1"/>
  <c r="D861" i="1"/>
  <c r="C861" i="1"/>
  <c r="J860" i="1"/>
  <c r="I860" i="1"/>
  <c r="H860" i="1"/>
  <c r="G860" i="1"/>
  <c r="F860" i="1"/>
  <c r="E860" i="1"/>
  <c r="D860" i="1"/>
  <c r="C860" i="1"/>
  <c r="J859" i="1"/>
  <c r="J856" i="1" s="1"/>
  <c r="I859" i="1"/>
  <c r="H859" i="1"/>
  <c r="H856" i="1" s="1"/>
  <c r="G859" i="1"/>
  <c r="F859" i="1"/>
  <c r="E859" i="1"/>
  <c r="D859" i="1"/>
  <c r="D856" i="1" s="1"/>
  <c r="C859" i="1"/>
  <c r="G858" i="1"/>
  <c r="F858" i="1"/>
  <c r="D858" i="1"/>
  <c r="J857" i="1"/>
  <c r="I857" i="1"/>
  <c r="I576" i="1" s="1"/>
  <c r="H857" i="1"/>
  <c r="G857" i="1"/>
  <c r="G576" i="1" s="1"/>
  <c r="E857" i="1"/>
  <c r="E576" i="1" s="1"/>
  <c r="D857" i="1"/>
  <c r="C857" i="1"/>
  <c r="C576" i="1" s="1"/>
  <c r="I856" i="1"/>
  <c r="G856" i="1"/>
  <c r="E856" i="1"/>
  <c r="C856" i="1"/>
  <c r="G855" i="1"/>
  <c r="F855" i="1"/>
  <c r="D855" i="1"/>
  <c r="G854" i="1"/>
  <c r="F854" i="1"/>
  <c r="D854" i="1"/>
  <c r="G853" i="1"/>
  <c r="F853" i="1"/>
  <c r="G852" i="1"/>
  <c r="F852" i="1"/>
  <c r="F851" i="1" s="1"/>
  <c r="D852" i="1"/>
  <c r="G851" i="1"/>
  <c r="D851" i="1"/>
  <c r="C850" i="1"/>
  <c r="C564" i="1" s="1"/>
  <c r="J849" i="1"/>
  <c r="I849" i="1"/>
  <c r="I563" i="1" s="1"/>
  <c r="H849" i="1"/>
  <c r="G849" i="1"/>
  <c r="G563" i="1" s="1"/>
  <c r="F849" i="1"/>
  <c r="E849" i="1"/>
  <c r="E563" i="1" s="1"/>
  <c r="D849" i="1"/>
  <c r="C849" i="1"/>
  <c r="C563" i="1" s="1"/>
  <c r="G848" i="1"/>
  <c r="F848" i="1"/>
  <c r="J847" i="1"/>
  <c r="I847" i="1"/>
  <c r="I561" i="1" s="1"/>
  <c r="H847" i="1"/>
  <c r="G847" i="1"/>
  <c r="G561" i="1" s="1"/>
  <c r="F847" i="1"/>
  <c r="E847" i="1"/>
  <c r="E561" i="1" s="1"/>
  <c r="D847" i="1"/>
  <c r="C847" i="1"/>
  <c r="C561" i="1" s="1"/>
  <c r="C560" i="1" s="1"/>
  <c r="C846" i="1"/>
  <c r="J845" i="1"/>
  <c r="I845" i="1"/>
  <c r="I559" i="1" s="1"/>
  <c r="H845" i="1"/>
  <c r="G845" i="1"/>
  <c r="G559" i="1" s="1"/>
  <c r="F845" i="1"/>
  <c r="E845" i="1"/>
  <c r="E559" i="1" s="1"/>
  <c r="D845" i="1"/>
  <c r="C845" i="1"/>
  <c r="C841" i="1" s="1"/>
  <c r="C839" i="1" s="1"/>
  <c r="C843" i="1"/>
  <c r="F837" i="1"/>
  <c r="D837" i="1"/>
  <c r="J830" i="1"/>
  <c r="I830" i="1"/>
  <c r="H830" i="1"/>
  <c r="G830" i="1"/>
  <c r="F830" i="1"/>
  <c r="E830" i="1"/>
  <c r="D830" i="1"/>
  <c r="D827" i="1" s="1"/>
  <c r="D822" i="1" s="1"/>
  <c r="C830" i="1"/>
  <c r="J827" i="1"/>
  <c r="J822" i="1" s="1"/>
  <c r="J795" i="1" s="1"/>
  <c r="I827" i="1"/>
  <c r="H827" i="1"/>
  <c r="H822" i="1" s="1"/>
  <c r="H795" i="1" s="1"/>
  <c r="G827" i="1"/>
  <c r="E827" i="1"/>
  <c r="C827" i="1"/>
  <c r="G824" i="1"/>
  <c r="G1007" i="1" s="1"/>
  <c r="F824" i="1"/>
  <c r="F857" i="1" s="1"/>
  <c r="I822" i="1"/>
  <c r="G822" i="1"/>
  <c r="E822" i="1"/>
  <c r="C822" i="1"/>
  <c r="J817" i="1"/>
  <c r="I817" i="1"/>
  <c r="H817" i="1"/>
  <c r="G817" i="1"/>
  <c r="F817" i="1"/>
  <c r="E817" i="1"/>
  <c r="D817" i="1"/>
  <c r="C817" i="1"/>
  <c r="J813" i="1"/>
  <c r="I813" i="1"/>
  <c r="H813" i="1"/>
  <c r="G813" i="1"/>
  <c r="F813" i="1"/>
  <c r="E813" i="1"/>
  <c r="D813" i="1"/>
  <c r="C813" i="1"/>
  <c r="G808" i="1"/>
  <c r="F808" i="1"/>
  <c r="F991" i="1" s="1"/>
  <c r="D808" i="1"/>
  <c r="G807" i="1"/>
  <c r="G990" i="1" s="1"/>
  <c r="F807" i="1"/>
  <c r="D807" i="1"/>
  <c r="D990" i="1" s="1"/>
  <c r="J803" i="1"/>
  <c r="I803" i="1"/>
  <c r="I835" i="1" s="1"/>
  <c r="H803" i="1"/>
  <c r="G803" i="1"/>
  <c r="F803" i="1"/>
  <c r="E803" i="1"/>
  <c r="C803" i="1"/>
  <c r="D798" i="1"/>
  <c r="J843" i="1" s="1"/>
  <c r="J796" i="1"/>
  <c r="I796" i="1"/>
  <c r="H796" i="1"/>
  <c r="G796" i="1"/>
  <c r="F796" i="1"/>
  <c r="E796" i="1"/>
  <c r="C796" i="1"/>
  <c r="I795" i="1"/>
  <c r="G795" i="1"/>
  <c r="E795" i="1"/>
  <c r="C795" i="1"/>
  <c r="F792" i="1"/>
  <c r="C792" i="1"/>
  <c r="I789" i="1"/>
  <c r="G789" i="1"/>
  <c r="J787" i="1"/>
  <c r="J3168" i="1" s="1"/>
  <c r="I787" i="1"/>
  <c r="I3168" i="1" s="1"/>
  <c r="H787" i="1"/>
  <c r="H3168" i="1" s="1"/>
  <c r="G787" i="1"/>
  <c r="G3168" i="1" s="1"/>
  <c r="E787" i="1"/>
  <c r="E3168" i="1" s="1"/>
  <c r="C787" i="1"/>
  <c r="C3168" i="1" s="1"/>
  <c r="G785" i="1"/>
  <c r="G790" i="1" s="1"/>
  <c r="G800" i="1" s="1"/>
  <c r="G869" i="1" s="1"/>
  <c r="F785" i="1"/>
  <c r="F790" i="1" s="1"/>
  <c r="F800" i="1" s="1"/>
  <c r="D785" i="1"/>
  <c r="D790" i="1" s="1"/>
  <c r="B785" i="1"/>
  <c r="J784" i="1"/>
  <c r="J3167" i="1" s="1"/>
  <c r="J3169" i="1" s="1"/>
  <c r="I784" i="1"/>
  <c r="I3167" i="1" s="1"/>
  <c r="H784" i="1"/>
  <c r="H3167" i="1" s="1"/>
  <c r="H3169" i="1" s="1"/>
  <c r="F784" i="1"/>
  <c r="F789" i="1" s="1"/>
  <c r="E784" i="1"/>
  <c r="E3167" i="1" s="1"/>
  <c r="E3169" i="1" s="1"/>
  <c r="D784" i="1"/>
  <c r="D3167" i="1" s="1"/>
  <c r="C784" i="1"/>
  <c r="C3167" i="1" s="1"/>
  <c r="B784" i="1"/>
  <c r="B3167" i="1" s="1"/>
  <c r="G782" i="1"/>
  <c r="G792" i="1" s="1"/>
  <c r="F782" i="1"/>
  <c r="G780" i="1"/>
  <c r="F780" i="1"/>
  <c r="F774" i="1"/>
  <c r="F778" i="1" s="1"/>
  <c r="J771" i="1"/>
  <c r="J1051" i="1" s="1"/>
  <c r="I771" i="1"/>
  <c r="H771" i="1"/>
  <c r="H1051" i="1" s="1"/>
  <c r="G771" i="1"/>
  <c r="F771" i="1"/>
  <c r="F1051" i="1" s="1"/>
  <c r="E771" i="1"/>
  <c r="J770" i="1"/>
  <c r="J1050" i="1" s="1"/>
  <c r="I770" i="1"/>
  <c r="H770" i="1"/>
  <c r="H1050" i="1" s="1"/>
  <c r="G770" i="1"/>
  <c r="F770" i="1"/>
  <c r="F1050" i="1" s="1"/>
  <c r="E770" i="1"/>
  <c r="D770" i="1"/>
  <c r="D1050" i="1" s="1"/>
  <c r="C770" i="1"/>
  <c r="J769" i="1"/>
  <c r="J1049" i="1" s="1"/>
  <c r="I769" i="1"/>
  <c r="H769" i="1"/>
  <c r="H1049" i="1" s="1"/>
  <c r="G769" i="1"/>
  <c r="F769" i="1"/>
  <c r="F1049" i="1" s="1"/>
  <c r="E769" i="1"/>
  <c r="D769" i="1"/>
  <c r="D1049" i="1" s="1"/>
  <c r="C769" i="1"/>
  <c r="G768" i="1"/>
  <c r="G1048" i="1" s="1"/>
  <c r="G1046" i="1" s="1"/>
  <c r="G1043" i="1" s="1"/>
  <c r="F768" i="1"/>
  <c r="J767" i="1"/>
  <c r="J1047" i="1" s="1"/>
  <c r="J1046" i="1" s="1"/>
  <c r="I767" i="1"/>
  <c r="H767" i="1"/>
  <c r="H1047" i="1" s="1"/>
  <c r="H1046" i="1" s="1"/>
  <c r="G767" i="1"/>
  <c r="F767" i="1"/>
  <c r="F1047" i="1" s="1"/>
  <c r="F1046" i="1" s="1"/>
  <c r="E767" i="1"/>
  <c r="D767" i="1"/>
  <c r="D1047" i="1" s="1"/>
  <c r="D1046" i="1" s="1"/>
  <c r="C767" i="1"/>
  <c r="J766" i="1"/>
  <c r="I766" i="1"/>
  <c r="H766" i="1"/>
  <c r="G766" i="1"/>
  <c r="F766" i="1"/>
  <c r="E766" i="1"/>
  <c r="D766" i="1"/>
  <c r="C766" i="1"/>
  <c r="J765" i="1"/>
  <c r="J1045" i="1" s="1"/>
  <c r="I765" i="1"/>
  <c r="H765" i="1"/>
  <c r="H1045" i="1" s="1"/>
  <c r="G765" i="1"/>
  <c r="F765" i="1"/>
  <c r="F1045" i="1" s="1"/>
  <c r="E765" i="1"/>
  <c r="D765" i="1"/>
  <c r="D1045" i="1" s="1"/>
  <c r="C765" i="1"/>
  <c r="J764" i="1"/>
  <c r="J1044" i="1" s="1"/>
  <c r="J1043" i="1" s="1"/>
  <c r="I764" i="1"/>
  <c r="H764" i="1"/>
  <c r="H1044" i="1" s="1"/>
  <c r="H1043" i="1" s="1"/>
  <c r="G764" i="1"/>
  <c r="F764" i="1"/>
  <c r="F1044" i="1" s="1"/>
  <c r="F1043" i="1" s="1"/>
  <c r="E764" i="1"/>
  <c r="D764" i="1"/>
  <c r="D1044" i="1" s="1"/>
  <c r="D1043" i="1" s="1"/>
  <c r="C764" i="1"/>
  <c r="J763" i="1"/>
  <c r="I763" i="1"/>
  <c r="H763" i="1"/>
  <c r="G763" i="1"/>
  <c r="F763" i="1"/>
  <c r="E763" i="1"/>
  <c r="D763" i="1"/>
  <c r="C763" i="1"/>
  <c r="J762" i="1"/>
  <c r="J1042" i="1" s="1"/>
  <c r="I762" i="1"/>
  <c r="H762" i="1"/>
  <c r="H1042" i="1" s="1"/>
  <c r="G762" i="1"/>
  <c r="F762" i="1"/>
  <c r="F1042" i="1" s="1"/>
  <c r="E762" i="1"/>
  <c r="D762" i="1"/>
  <c r="D1042" i="1" s="1"/>
  <c r="C762" i="1"/>
  <c r="G761" i="1"/>
  <c r="G1041" i="1" s="1"/>
  <c r="F761" i="1"/>
  <c r="F1041" i="1" s="1"/>
  <c r="D761" i="1"/>
  <c r="D1041" i="1" s="1"/>
  <c r="J760" i="1"/>
  <c r="J1040" i="1" s="1"/>
  <c r="I760" i="1"/>
  <c r="I1040" i="1" s="1"/>
  <c r="H760" i="1"/>
  <c r="H1040" i="1" s="1"/>
  <c r="G760" i="1"/>
  <c r="G1040" i="1" s="1"/>
  <c r="E760" i="1"/>
  <c r="E1040" i="1" s="1"/>
  <c r="D760" i="1"/>
  <c r="D1040" i="1" s="1"/>
  <c r="C760" i="1"/>
  <c r="C1040" i="1" s="1"/>
  <c r="I759" i="1"/>
  <c r="G759" i="1"/>
  <c r="E759" i="1"/>
  <c r="C759" i="1"/>
  <c r="G758" i="1"/>
  <c r="F758" i="1"/>
  <c r="F1038" i="1" s="1"/>
  <c r="D758" i="1"/>
  <c r="D1038" i="1" s="1"/>
  <c r="G757" i="1"/>
  <c r="G1037" i="1" s="1"/>
  <c r="F757" i="1"/>
  <c r="F1037" i="1" s="1"/>
  <c r="D757" i="1"/>
  <c r="D1037" i="1" s="1"/>
  <c r="G756" i="1"/>
  <c r="G1036" i="1" s="1"/>
  <c r="F756" i="1"/>
  <c r="F1036" i="1" s="1"/>
  <c r="G755" i="1"/>
  <c r="F755" i="1"/>
  <c r="F1035" i="1" s="1"/>
  <c r="D755" i="1"/>
  <c r="D1035" i="1" s="1"/>
  <c r="G754" i="1"/>
  <c r="G1034" i="1" s="1"/>
  <c r="D754" i="1"/>
  <c r="D1034" i="1" s="1"/>
  <c r="G753" i="1"/>
  <c r="E753" i="1"/>
  <c r="D753" i="1"/>
  <c r="C753" i="1"/>
  <c r="C1033" i="1" s="1"/>
  <c r="C1494" i="1" s="1"/>
  <c r="J752" i="1"/>
  <c r="J1032" i="1" s="1"/>
  <c r="J1493" i="1" s="1"/>
  <c r="I752" i="1"/>
  <c r="I1032" i="1" s="1"/>
  <c r="I1493" i="1" s="1"/>
  <c r="H752" i="1"/>
  <c r="H1032" i="1" s="1"/>
  <c r="H1493" i="1" s="1"/>
  <c r="G752" i="1"/>
  <c r="G1032" i="1" s="1"/>
  <c r="G1493" i="1" s="1"/>
  <c r="F752" i="1"/>
  <c r="F1032" i="1" s="1"/>
  <c r="F1493" i="1" s="1"/>
  <c r="E752" i="1"/>
  <c r="E1032" i="1" s="1"/>
  <c r="E1493" i="1" s="1"/>
  <c r="D752" i="1"/>
  <c r="D1032" i="1" s="1"/>
  <c r="D1493" i="1" s="1"/>
  <c r="C752" i="1"/>
  <c r="C1032" i="1" s="1"/>
  <c r="C1493" i="1" s="1"/>
  <c r="G751" i="1"/>
  <c r="G1031" i="1" s="1"/>
  <c r="G1492" i="1" s="1"/>
  <c r="F751" i="1"/>
  <c r="F1031" i="1" s="1"/>
  <c r="F1492" i="1" s="1"/>
  <c r="J750" i="1"/>
  <c r="J1030" i="1" s="1"/>
  <c r="I750" i="1"/>
  <c r="I1030" i="1" s="1"/>
  <c r="H750" i="1"/>
  <c r="H1030" i="1" s="1"/>
  <c r="G750" i="1"/>
  <c r="G1030" i="1" s="1"/>
  <c r="F750" i="1"/>
  <c r="F1030" i="1" s="1"/>
  <c r="E750" i="1"/>
  <c r="E1030" i="1" s="1"/>
  <c r="D750" i="1"/>
  <c r="D1030" i="1" s="1"/>
  <c r="C750" i="1"/>
  <c r="C1030" i="1" s="1"/>
  <c r="G749" i="1"/>
  <c r="E749" i="1"/>
  <c r="D749" i="1"/>
  <c r="C749" i="1"/>
  <c r="J748" i="1"/>
  <c r="J1028" i="1" s="1"/>
  <c r="J1489" i="1" s="1"/>
  <c r="I748" i="1"/>
  <c r="I1028" i="1" s="1"/>
  <c r="I1489" i="1" s="1"/>
  <c r="H748" i="1"/>
  <c r="H1028" i="1" s="1"/>
  <c r="H1489" i="1" s="1"/>
  <c r="G748" i="1"/>
  <c r="G1028" i="1" s="1"/>
  <c r="G1489" i="1" s="1"/>
  <c r="F748" i="1"/>
  <c r="F1028" i="1" s="1"/>
  <c r="F1489" i="1" s="1"/>
  <c r="E748" i="1"/>
  <c r="E1028" i="1" s="1"/>
  <c r="E1489" i="1" s="1"/>
  <c r="D748" i="1"/>
  <c r="D1028" i="1" s="1"/>
  <c r="D1489" i="1" s="1"/>
  <c r="C748" i="1"/>
  <c r="C1028" i="1" s="1"/>
  <c r="C1489" i="1" s="1"/>
  <c r="C746" i="1"/>
  <c r="C1026" i="1" s="1"/>
  <c r="F740" i="1"/>
  <c r="F1020" i="1" s="1"/>
  <c r="J733" i="1"/>
  <c r="J1013" i="1" s="1"/>
  <c r="I733" i="1"/>
  <c r="I1013" i="1" s="1"/>
  <c r="H733" i="1"/>
  <c r="H1013" i="1" s="1"/>
  <c r="G733" i="1"/>
  <c r="G1013" i="1" s="1"/>
  <c r="F733" i="1"/>
  <c r="F1013" i="1" s="1"/>
  <c r="E733" i="1"/>
  <c r="E1013" i="1" s="1"/>
  <c r="D733" i="1"/>
  <c r="D1013" i="1" s="1"/>
  <c r="C733" i="1"/>
  <c r="C1013" i="1" s="1"/>
  <c r="J730" i="1"/>
  <c r="J1010" i="1" s="1"/>
  <c r="I730" i="1"/>
  <c r="I1010" i="1" s="1"/>
  <c r="H730" i="1"/>
  <c r="H1010" i="1" s="1"/>
  <c r="G730" i="1"/>
  <c r="G1010" i="1" s="1"/>
  <c r="F730" i="1"/>
  <c r="F1010" i="1" s="1"/>
  <c r="E730" i="1"/>
  <c r="E1010" i="1" s="1"/>
  <c r="D730" i="1"/>
  <c r="C730" i="1"/>
  <c r="C1010" i="1" s="1"/>
  <c r="F727" i="1"/>
  <c r="F1007" i="1" s="1"/>
  <c r="I726" i="1"/>
  <c r="I1005" i="1" s="1"/>
  <c r="G726" i="1"/>
  <c r="G1005" i="1" s="1"/>
  <c r="E726" i="1"/>
  <c r="E1005" i="1" s="1"/>
  <c r="C726" i="1"/>
  <c r="C1005" i="1" s="1"/>
  <c r="J721" i="1"/>
  <c r="I721" i="1"/>
  <c r="I1000" i="1" s="1"/>
  <c r="H721" i="1"/>
  <c r="G721" i="1"/>
  <c r="G1000" i="1" s="1"/>
  <c r="F721" i="1"/>
  <c r="E721" i="1"/>
  <c r="E1000" i="1" s="1"/>
  <c r="D721" i="1"/>
  <c r="C721" i="1"/>
  <c r="C1000" i="1" s="1"/>
  <c r="J717" i="1"/>
  <c r="I717" i="1"/>
  <c r="I996" i="1" s="1"/>
  <c r="H717" i="1"/>
  <c r="G717" i="1"/>
  <c r="G996" i="1" s="1"/>
  <c r="D717" i="1"/>
  <c r="D996" i="1" s="1"/>
  <c r="G712" i="1"/>
  <c r="G991" i="1" s="1"/>
  <c r="F712" i="1"/>
  <c r="D712" i="1"/>
  <c r="D991" i="1" s="1"/>
  <c r="J711" i="1"/>
  <c r="J753" i="1" s="1"/>
  <c r="I711" i="1"/>
  <c r="I753" i="1" s="1"/>
  <c r="H711" i="1"/>
  <c r="H753" i="1" s="1"/>
  <c r="F711" i="1"/>
  <c r="F990" i="1" s="1"/>
  <c r="E711" i="1"/>
  <c r="E990" i="1" s="1"/>
  <c r="J707" i="1"/>
  <c r="J986" i="1" s="1"/>
  <c r="H707" i="1"/>
  <c r="H986" i="1" s="1"/>
  <c r="G707" i="1"/>
  <c r="G986" i="1" s="1"/>
  <c r="F707" i="1"/>
  <c r="F986" i="1" s="1"/>
  <c r="E707" i="1"/>
  <c r="E986" i="1" s="1"/>
  <c r="D707" i="1"/>
  <c r="C707" i="1"/>
  <c r="C986" i="1" s="1"/>
  <c r="G705" i="1"/>
  <c r="F703" i="1"/>
  <c r="D703" i="1"/>
  <c r="D981" i="1" s="1"/>
  <c r="G701" i="1"/>
  <c r="G979" i="1" s="1"/>
  <c r="E701" i="1"/>
  <c r="E979" i="1" s="1"/>
  <c r="C701" i="1"/>
  <c r="C979" i="1" s="1"/>
  <c r="G700" i="1"/>
  <c r="G978" i="1" s="1"/>
  <c r="C697" i="1"/>
  <c r="C975" i="1" s="1"/>
  <c r="G690" i="1"/>
  <c r="G741" i="1" s="1"/>
  <c r="F690" i="1"/>
  <c r="F741" i="1" s="1"/>
  <c r="D690" i="1"/>
  <c r="D741" i="1" s="1"/>
  <c r="B690" i="1"/>
  <c r="I689" i="1"/>
  <c r="I3164" i="1" s="1"/>
  <c r="G689" i="1"/>
  <c r="G3164" i="1" s="1"/>
  <c r="F689" i="1"/>
  <c r="E689" i="1"/>
  <c r="E3164" i="1" s="1"/>
  <c r="C689" i="1"/>
  <c r="C3164" i="1" s="1"/>
  <c r="B689" i="1"/>
  <c r="B3164" i="1" s="1"/>
  <c r="J686" i="1"/>
  <c r="J689" i="1" s="1"/>
  <c r="I686" i="1"/>
  <c r="H686" i="1"/>
  <c r="H689" i="1" s="1"/>
  <c r="H426" i="1" s="1"/>
  <c r="G686" i="1"/>
  <c r="F686" i="1"/>
  <c r="F425" i="1" s="1"/>
  <c r="E686" i="1"/>
  <c r="D686" i="1"/>
  <c r="G684" i="1"/>
  <c r="F684" i="1"/>
  <c r="G683" i="1"/>
  <c r="F683" i="1"/>
  <c r="J679" i="1"/>
  <c r="I679" i="1"/>
  <c r="H679" i="1"/>
  <c r="G679" i="1"/>
  <c r="F679" i="1"/>
  <c r="E679" i="1"/>
  <c r="J678" i="1"/>
  <c r="H678" i="1"/>
  <c r="F678" i="1"/>
  <c r="E678" i="1"/>
  <c r="D678" i="1"/>
  <c r="J677" i="1"/>
  <c r="I677" i="1"/>
  <c r="H677" i="1"/>
  <c r="G677" i="1"/>
  <c r="F677" i="1"/>
  <c r="E677" i="1"/>
  <c r="I674" i="1"/>
  <c r="G674" i="1"/>
  <c r="F674" i="1"/>
  <c r="E674" i="1"/>
  <c r="D673" i="1"/>
  <c r="J672" i="1"/>
  <c r="H672" i="1"/>
  <c r="G672" i="1"/>
  <c r="F672" i="1"/>
  <c r="E672" i="1"/>
  <c r="J671" i="1"/>
  <c r="I671" i="1"/>
  <c r="H671" i="1"/>
  <c r="G671" i="1"/>
  <c r="F671" i="1"/>
  <c r="E671" i="1"/>
  <c r="D671" i="1"/>
  <c r="C671" i="1"/>
  <c r="J670" i="1"/>
  <c r="I670" i="1"/>
  <c r="H670" i="1"/>
  <c r="G670" i="1"/>
  <c r="F670" i="1"/>
  <c r="E670" i="1"/>
  <c r="D670" i="1"/>
  <c r="C670" i="1"/>
  <c r="G669" i="1"/>
  <c r="G667" i="1" s="1"/>
  <c r="G664" i="1" s="1"/>
  <c r="F669" i="1"/>
  <c r="J668" i="1"/>
  <c r="I668" i="1"/>
  <c r="H668" i="1"/>
  <c r="G668" i="1"/>
  <c r="F668" i="1"/>
  <c r="E668" i="1"/>
  <c r="D668" i="1"/>
  <c r="C668" i="1"/>
  <c r="J667" i="1"/>
  <c r="I667" i="1"/>
  <c r="H667" i="1"/>
  <c r="F667" i="1"/>
  <c r="E667" i="1"/>
  <c r="D667" i="1"/>
  <c r="C667" i="1"/>
  <c r="J666" i="1"/>
  <c r="I666" i="1"/>
  <c r="H666" i="1"/>
  <c r="G666" i="1"/>
  <c r="F666" i="1"/>
  <c r="E666" i="1"/>
  <c r="D666" i="1"/>
  <c r="C666" i="1"/>
  <c r="J665" i="1"/>
  <c r="I665" i="1"/>
  <c r="H665" i="1"/>
  <c r="G665" i="1"/>
  <c r="F665" i="1"/>
  <c r="E665" i="1"/>
  <c r="D665" i="1"/>
  <c r="C665" i="1"/>
  <c r="J664" i="1"/>
  <c r="I664" i="1"/>
  <c r="H664" i="1"/>
  <c r="F664" i="1"/>
  <c r="E664" i="1"/>
  <c r="D664" i="1"/>
  <c r="C664" i="1"/>
  <c r="J663" i="1"/>
  <c r="G663" i="1"/>
  <c r="F663" i="1"/>
  <c r="E663" i="1"/>
  <c r="D663" i="1"/>
  <c r="C663" i="1"/>
  <c r="J662" i="1"/>
  <c r="H662" i="1"/>
  <c r="F662" i="1"/>
  <c r="D662" i="1"/>
  <c r="J660" i="1"/>
  <c r="F660" i="1"/>
  <c r="D660" i="1"/>
  <c r="J659" i="1"/>
  <c r="I659" i="1"/>
  <c r="E659" i="1"/>
  <c r="C659" i="1"/>
  <c r="J658" i="1"/>
  <c r="I658" i="1"/>
  <c r="H658" i="1"/>
  <c r="G658" i="1"/>
  <c r="F658" i="1"/>
  <c r="E658" i="1"/>
  <c r="D658" i="1"/>
  <c r="C658" i="1"/>
  <c r="G657" i="1"/>
  <c r="F657" i="1"/>
  <c r="J656" i="1"/>
  <c r="I656" i="1"/>
  <c r="H656" i="1"/>
  <c r="G656" i="1"/>
  <c r="F656" i="1"/>
  <c r="E656" i="1"/>
  <c r="D656" i="1"/>
  <c r="C656" i="1"/>
  <c r="J655" i="1"/>
  <c r="I655" i="1"/>
  <c r="E655" i="1"/>
  <c r="C655" i="1"/>
  <c r="J654" i="1"/>
  <c r="I654" i="1"/>
  <c r="H654" i="1"/>
  <c r="G654" i="1"/>
  <c r="F654" i="1"/>
  <c r="E654" i="1"/>
  <c r="D654" i="1"/>
  <c r="C654" i="1"/>
  <c r="I653" i="1"/>
  <c r="I651" i="1" s="1"/>
  <c r="E653" i="1"/>
  <c r="C653" i="1"/>
  <c r="C651" i="1" s="1"/>
  <c r="E651" i="1"/>
  <c r="H650" i="1"/>
  <c r="D650" i="1"/>
  <c r="J649" i="1"/>
  <c r="H649" i="1"/>
  <c r="F649" i="1"/>
  <c r="D649" i="1"/>
  <c r="G648" i="1"/>
  <c r="H647" i="1"/>
  <c r="F647" i="1"/>
  <c r="D647" i="1"/>
  <c r="H646" i="1"/>
  <c r="D646" i="1"/>
  <c r="J645" i="1"/>
  <c r="H645" i="1"/>
  <c r="F645" i="1"/>
  <c r="D645" i="1"/>
  <c r="J644" i="1"/>
  <c r="I644" i="1"/>
  <c r="H644" i="1"/>
  <c r="G644" i="1"/>
  <c r="F644" i="1"/>
  <c r="E644" i="1"/>
  <c r="D644" i="1"/>
  <c r="C644" i="1"/>
  <c r="H642" i="1"/>
  <c r="D642" i="1"/>
  <c r="J637" i="1"/>
  <c r="I637" i="1"/>
  <c r="H637" i="1"/>
  <c r="G637" i="1"/>
  <c r="F637" i="1"/>
  <c r="E637" i="1"/>
  <c r="D637" i="1"/>
  <c r="C637" i="1"/>
  <c r="J636" i="1"/>
  <c r="I636" i="1"/>
  <c r="H636" i="1"/>
  <c r="G636" i="1"/>
  <c r="F636" i="1"/>
  <c r="E636" i="1"/>
  <c r="D636" i="1"/>
  <c r="C636" i="1"/>
  <c r="G635" i="1"/>
  <c r="F635" i="1"/>
  <c r="J634" i="1"/>
  <c r="I634" i="1"/>
  <c r="H634" i="1"/>
  <c r="G634" i="1"/>
  <c r="F634" i="1"/>
  <c r="E634" i="1"/>
  <c r="D634" i="1"/>
  <c r="D633" i="1" s="1"/>
  <c r="D630" i="1" s="1"/>
  <c r="D626" i="1" s="1"/>
  <c r="C634" i="1"/>
  <c r="J633" i="1"/>
  <c r="I633" i="1"/>
  <c r="H633" i="1"/>
  <c r="H630" i="1" s="1"/>
  <c r="G633" i="1"/>
  <c r="E633" i="1"/>
  <c r="C633" i="1"/>
  <c r="I632" i="1"/>
  <c r="H632" i="1"/>
  <c r="G632" i="1"/>
  <c r="F632" i="1"/>
  <c r="D632" i="1"/>
  <c r="C632" i="1"/>
  <c r="J631" i="1"/>
  <c r="I631" i="1"/>
  <c r="H631" i="1"/>
  <c r="G631" i="1"/>
  <c r="F631" i="1"/>
  <c r="E631" i="1"/>
  <c r="D631" i="1"/>
  <c r="C631" i="1"/>
  <c r="I630" i="1"/>
  <c r="G630" i="1"/>
  <c r="F630" i="1"/>
  <c r="C630" i="1"/>
  <c r="J629" i="1"/>
  <c r="G629" i="1"/>
  <c r="F629" i="1"/>
  <c r="E629" i="1"/>
  <c r="D629" i="1"/>
  <c r="C629" i="1"/>
  <c r="J628" i="1"/>
  <c r="I628" i="1"/>
  <c r="H628" i="1"/>
  <c r="G628" i="1"/>
  <c r="F628" i="1"/>
  <c r="E628" i="1"/>
  <c r="D628" i="1"/>
  <c r="C628" i="1"/>
  <c r="G626" i="1"/>
  <c r="F626" i="1"/>
  <c r="C626" i="1"/>
  <c r="J625" i="1"/>
  <c r="I625" i="1"/>
  <c r="H625" i="1"/>
  <c r="G625" i="1"/>
  <c r="F625" i="1"/>
  <c r="E625" i="1"/>
  <c r="D625" i="1"/>
  <c r="C625" i="1"/>
  <c r="J624" i="1"/>
  <c r="I624" i="1"/>
  <c r="H624" i="1"/>
  <c r="G624" i="1"/>
  <c r="F624" i="1"/>
  <c r="E624" i="1"/>
  <c r="D624" i="1"/>
  <c r="C624" i="1"/>
  <c r="G623" i="1"/>
  <c r="F623" i="1"/>
  <c r="J622" i="1"/>
  <c r="I622" i="1"/>
  <c r="H622" i="1"/>
  <c r="G622" i="1"/>
  <c r="F622" i="1"/>
  <c r="E622" i="1"/>
  <c r="D622" i="1"/>
  <c r="C622" i="1"/>
  <c r="J621" i="1"/>
  <c r="I621" i="1"/>
  <c r="H621" i="1"/>
  <c r="G621" i="1"/>
  <c r="F621" i="1"/>
  <c r="E621" i="1"/>
  <c r="D621" i="1"/>
  <c r="C621" i="1"/>
  <c r="J620" i="1"/>
  <c r="I620" i="1"/>
  <c r="H620" i="1"/>
  <c r="G620" i="1"/>
  <c r="F620" i="1"/>
  <c r="E620" i="1"/>
  <c r="D620" i="1"/>
  <c r="C620" i="1"/>
  <c r="J619" i="1"/>
  <c r="I619" i="1"/>
  <c r="H619" i="1"/>
  <c r="G619" i="1"/>
  <c r="F619" i="1"/>
  <c r="E619" i="1"/>
  <c r="D619" i="1"/>
  <c r="C619" i="1"/>
  <c r="J617" i="1"/>
  <c r="I617" i="1"/>
  <c r="H617" i="1"/>
  <c r="G617" i="1"/>
  <c r="E617" i="1"/>
  <c r="D617" i="1"/>
  <c r="C617" i="1"/>
  <c r="J616" i="1"/>
  <c r="I616" i="1"/>
  <c r="I612" i="1" s="1"/>
  <c r="I608" i="1" s="1"/>
  <c r="H616" i="1"/>
  <c r="G616" i="1"/>
  <c r="G612" i="1" s="1"/>
  <c r="G608" i="1" s="1"/>
  <c r="G607" i="1" s="1"/>
  <c r="E616" i="1"/>
  <c r="D616" i="1"/>
  <c r="C616" i="1"/>
  <c r="J615" i="1"/>
  <c r="I615" i="1"/>
  <c r="H615" i="1"/>
  <c r="G615" i="1"/>
  <c r="F615" i="1"/>
  <c r="E615" i="1"/>
  <c r="D615" i="1"/>
  <c r="C615" i="1"/>
  <c r="G614" i="1"/>
  <c r="F614" i="1"/>
  <c r="J613" i="1"/>
  <c r="I613" i="1"/>
  <c r="H613" i="1"/>
  <c r="G613" i="1"/>
  <c r="F613" i="1"/>
  <c r="E613" i="1"/>
  <c r="D613" i="1"/>
  <c r="D612" i="1" s="1"/>
  <c r="D608" i="1" s="1"/>
  <c r="C613" i="1"/>
  <c r="J612" i="1"/>
  <c r="J608" i="1" s="1"/>
  <c r="H612" i="1"/>
  <c r="H608" i="1" s="1"/>
  <c r="E612" i="1"/>
  <c r="C612" i="1"/>
  <c r="J611" i="1"/>
  <c r="I611" i="1"/>
  <c r="H611" i="1"/>
  <c r="G611" i="1"/>
  <c r="F611" i="1"/>
  <c r="E611" i="1"/>
  <c r="D611" i="1"/>
  <c r="C611" i="1"/>
  <c r="J610" i="1"/>
  <c r="I610" i="1"/>
  <c r="H610" i="1"/>
  <c r="G610" i="1"/>
  <c r="F610" i="1"/>
  <c r="E610" i="1"/>
  <c r="E608" i="1" s="1"/>
  <c r="D610" i="1"/>
  <c r="C610" i="1"/>
  <c r="C608" i="1" s="1"/>
  <c r="C607" i="1" s="1"/>
  <c r="J606" i="1"/>
  <c r="I606" i="1"/>
  <c r="H606" i="1"/>
  <c r="G606" i="1"/>
  <c r="F606" i="1"/>
  <c r="E606" i="1"/>
  <c r="D606" i="1"/>
  <c r="C606" i="1"/>
  <c r="J605" i="1"/>
  <c r="I605" i="1"/>
  <c r="H605" i="1"/>
  <c r="G605" i="1"/>
  <c r="F605" i="1"/>
  <c r="E605" i="1"/>
  <c r="D605" i="1"/>
  <c r="C605" i="1"/>
  <c r="J604" i="1"/>
  <c r="I604" i="1"/>
  <c r="H604" i="1"/>
  <c r="G604" i="1"/>
  <c r="E604" i="1"/>
  <c r="D604" i="1"/>
  <c r="C604" i="1"/>
  <c r="J598" i="1"/>
  <c r="J640" i="1" s="1"/>
  <c r="I598" i="1"/>
  <c r="H598" i="1"/>
  <c r="H640" i="1" s="1"/>
  <c r="G598" i="1"/>
  <c r="F598" i="1"/>
  <c r="F640" i="1" s="1"/>
  <c r="E598" i="1"/>
  <c r="D598" i="1"/>
  <c r="D640" i="1" s="1"/>
  <c r="C598" i="1"/>
  <c r="B598" i="1"/>
  <c r="J597" i="1"/>
  <c r="I597" i="1"/>
  <c r="H597" i="1"/>
  <c r="G597" i="1"/>
  <c r="G596" i="1" s="1"/>
  <c r="F597" i="1"/>
  <c r="E597" i="1"/>
  <c r="D597" i="1"/>
  <c r="C597" i="1"/>
  <c r="C596" i="1" s="1"/>
  <c r="B597" i="1"/>
  <c r="I596" i="1"/>
  <c r="E596" i="1"/>
  <c r="J593" i="1"/>
  <c r="I593" i="1"/>
  <c r="H593" i="1"/>
  <c r="G593" i="1"/>
  <c r="F593" i="1"/>
  <c r="E593" i="1"/>
  <c r="I592" i="1"/>
  <c r="E592" i="1"/>
  <c r="D592" i="1"/>
  <c r="J591" i="1"/>
  <c r="I591" i="1"/>
  <c r="H591" i="1"/>
  <c r="E591" i="1"/>
  <c r="J588" i="1"/>
  <c r="I588" i="1"/>
  <c r="H588" i="1"/>
  <c r="G588" i="1"/>
  <c r="F588" i="1"/>
  <c r="E588" i="1"/>
  <c r="J586" i="1"/>
  <c r="H586" i="1"/>
  <c r="F586" i="1"/>
  <c r="E586" i="1"/>
  <c r="J585" i="1"/>
  <c r="I585" i="1"/>
  <c r="H585" i="1"/>
  <c r="G585" i="1"/>
  <c r="F585" i="1"/>
  <c r="E585" i="1"/>
  <c r="D585" i="1"/>
  <c r="C585" i="1"/>
  <c r="J584" i="1"/>
  <c r="I584" i="1"/>
  <c r="H584" i="1"/>
  <c r="G584" i="1"/>
  <c r="F584" i="1"/>
  <c r="E584" i="1"/>
  <c r="D584" i="1"/>
  <c r="C584" i="1"/>
  <c r="G583" i="1"/>
  <c r="G581" i="1" s="1"/>
  <c r="G578" i="1" s="1"/>
  <c r="F583" i="1"/>
  <c r="J582" i="1"/>
  <c r="I582" i="1"/>
  <c r="H582" i="1"/>
  <c r="G582" i="1"/>
  <c r="F582" i="1"/>
  <c r="E582" i="1"/>
  <c r="D582" i="1"/>
  <c r="C582" i="1"/>
  <c r="J581" i="1"/>
  <c r="I581" i="1"/>
  <c r="H581" i="1"/>
  <c r="F581" i="1"/>
  <c r="E581" i="1"/>
  <c r="D581" i="1"/>
  <c r="C581" i="1"/>
  <c r="J580" i="1"/>
  <c r="I580" i="1"/>
  <c r="H580" i="1"/>
  <c r="G580" i="1"/>
  <c r="F580" i="1"/>
  <c r="E580" i="1"/>
  <c r="D580" i="1"/>
  <c r="C580" i="1"/>
  <c r="J579" i="1"/>
  <c r="I579" i="1"/>
  <c r="H579" i="1"/>
  <c r="G579" i="1"/>
  <c r="F579" i="1"/>
  <c r="E579" i="1"/>
  <c r="D579" i="1"/>
  <c r="C579" i="1"/>
  <c r="J578" i="1"/>
  <c r="I578" i="1"/>
  <c r="H578" i="1"/>
  <c r="F578" i="1"/>
  <c r="E578" i="1"/>
  <c r="D578" i="1"/>
  <c r="C578" i="1"/>
  <c r="G577" i="1"/>
  <c r="F577" i="1"/>
  <c r="D577" i="1"/>
  <c r="D574" i="1" s="1"/>
  <c r="C577" i="1"/>
  <c r="J576" i="1"/>
  <c r="H576" i="1"/>
  <c r="D576" i="1"/>
  <c r="C573" i="1"/>
  <c r="J572" i="1"/>
  <c r="I572" i="1"/>
  <c r="H572" i="1"/>
  <c r="G572" i="1"/>
  <c r="F572" i="1"/>
  <c r="E572" i="1"/>
  <c r="D572" i="1"/>
  <c r="C572" i="1"/>
  <c r="G571" i="1"/>
  <c r="F571" i="1"/>
  <c r="J570" i="1"/>
  <c r="I570" i="1"/>
  <c r="H570" i="1"/>
  <c r="G570" i="1"/>
  <c r="F570" i="1"/>
  <c r="E570" i="1"/>
  <c r="D570" i="1"/>
  <c r="C570" i="1"/>
  <c r="C569" i="1" s="1"/>
  <c r="J568" i="1"/>
  <c r="I568" i="1"/>
  <c r="H568" i="1"/>
  <c r="G568" i="1"/>
  <c r="F568" i="1"/>
  <c r="E568" i="1"/>
  <c r="D568" i="1"/>
  <c r="C568" i="1"/>
  <c r="J567" i="1"/>
  <c r="F567" i="1"/>
  <c r="C567" i="1"/>
  <c r="J563" i="1"/>
  <c r="H563" i="1"/>
  <c r="F563" i="1"/>
  <c r="D563" i="1"/>
  <c r="G562" i="1"/>
  <c r="J561" i="1"/>
  <c r="H561" i="1"/>
  <c r="F561" i="1"/>
  <c r="D561" i="1"/>
  <c r="J559" i="1"/>
  <c r="H559" i="1"/>
  <c r="F559" i="1"/>
  <c r="D559" i="1"/>
  <c r="C558" i="1"/>
  <c r="J551" i="1"/>
  <c r="I551" i="1"/>
  <c r="H551" i="1"/>
  <c r="G551" i="1"/>
  <c r="F551" i="1"/>
  <c r="E551" i="1"/>
  <c r="D551" i="1"/>
  <c r="C551" i="1"/>
  <c r="J550" i="1"/>
  <c r="I550" i="1"/>
  <c r="H550" i="1"/>
  <c r="G550" i="1"/>
  <c r="F550" i="1"/>
  <c r="E550" i="1"/>
  <c r="D550" i="1"/>
  <c r="C550" i="1"/>
  <c r="G549" i="1"/>
  <c r="F549" i="1"/>
  <c r="J548" i="1"/>
  <c r="I548" i="1"/>
  <c r="H548" i="1"/>
  <c r="G548" i="1"/>
  <c r="F548" i="1"/>
  <c r="E548" i="1"/>
  <c r="D548" i="1"/>
  <c r="C548" i="1"/>
  <c r="J547" i="1"/>
  <c r="I547" i="1"/>
  <c r="H547" i="1"/>
  <c r="G547" i="1"/>
  <c r="F547" i="1"/>
  <c r="E547" i="1"/>
  <c r="D547" i="1"/>
  <c r="C547" i="1"/>
  <c r="J546" i="1"/>
  <c r="I546" i="1"/>
  <c r="H546" i="1"/>
  <c r="G546" i="1"/>
  <c r="F546" i="1"/>
  <c r="E546" i="1"/>
  <c r="D546" i="1"/>
  <c r="C546" i="1"/>
  <c r="J545" i="1"/>
  <c r="I545" i="1"/>
  <c r="H545" i="1"/>
  <c r="G545" i="1"/>
  <c r="F545" i="1"/>
  <c r="E545" i="1"/>
  <c r="D545" i="1"/>
  <c r="C545" i="1"/>
  <c r="J544" i="1"/>
  <c r="I544" i="1"/>
  <c r="H544" i="1"/>
  <c r="G544" i="1"/>
  <c r="F544" i="1"/>
  <c r="E544" i="1"/>
  <c r="D544" i="1"/>
  <c r="C544" i="1"/>
  <c r="G543" i="1"/>
  <c r="F543" i="1"/>
  <c r="D543" i="1"/>
  <c r="C543" i="1"/>
  <c r="J542" i="1"/>
  <c r="I542" i="1"/>
  <c r="H542" i="1"/>
  <c r="G542" i="1"/>
  <c r="F542" i="1"/>
  <c r="E542" i="1"/>
  <c r="D542" i="1"/>
  <c r="D540" i="1" s="1"/>
  <c r="C542" i="1"/>
  <c r="G540" i="1"/>
  <c r="C540" i="1"/>
  <c r="J539" i="1"/>
  <c r="I539" i="1"/>
  <c r="H539" i="1"/>
  <c r="G539" i="1"/>
  <c r="F539" i="1"/>
  <c r="E539" i="1"/>
  <c r="D539" i="1"/>
  <c r="C539" i="1"/>
  <c r="J538" i="1"/>
  <c r="I538" i="1"/>
  <c r="H538" i="1"/>
  <c r="G538" i="1"/>
  <c r="F538" i="1"/>
  <c r="E538" i="1"/>
  <c r="D538" i="1"/>
  <c r="C538" i="1"/>
  <c r="G537" i="1"/>
  <c r="F537" i="1"/>
  <c r="J536" i="1"/>
  <c r="I536" i="1"/>
  <c r="H536" i="1"/>
  <c r="G536" i="1"/>
  <c r="F536" i="1"/>
  <c r="E536" i="1"/>
  <c r="E535" i="1" s="1"/>
  <c r="D536" i="1"/>
  <c r="C536" i="1"/>
  <c r="C535" i="1" s="1"/>
  <c r="J535" i="1"/>
  <c r="I535" i="1"/>
  <c r="H535" i="1"/>
  <c r="F535" i="1"/>
  <c r="D535" i="1"/>
  <c r="J534" i="1"/>
  <c r="J530" i="1" s="1"/>
  <c r="I534" i="1"/>
  <c r="H534" i="1"/>
  <c r="H530" i="1" s="1"/>
  <c r="G534" i="1"/>
  <c r="F534" i="1"/>
  <c r="E534" i="1"/>
  <c r="D534" i="1"/>
  <c r="C534" i="1"/>
  <c r="F533" i="1"/>
  <c r="F1464" i="1" s="1"/>
  <c r="J532" i="1"/>
  <c r="I532" i="1"/>
  <c r="I530" i="1" s="1"/>
  <c r="H532" i="1"/>
  <c r="G532" i="1"/>
  <c r="F532" i="1"/>
  <c r="E532" i="1"/>
  <c r="E530" i="1" s="1"/>
  <c r="D532" i="1"/>
  <c r="C532" i="1"/>
  <c r="F530" i="1"/>
  <c r="C530" i="1"/>
  <c r="J529" i="1"/>
  <c r="I529" i="1"/>
  <c r="H529" i="1"/>
  <c r="G529" i="1"/>
  <c r="F529" i="1"/>
  <c r="E529" i="1"/>
  <c r="C529" i="1"/>
  <c r="J528" i="1"/>
  <c r="I528" i="1"/>
  <c r="H528" i="1"/>
  <c r="G528" i="1"/>
  <c r="F528" i="1"/>
  <c r="E528" i="1"/>
  <c r="D528" i="1"/>
  <c r="C528" i="1"/>
  <c r="G527" i="1"/>
  <c r="F527" i="1"/>
  <c r="J526" i="1"/>
  <c r="I526" i="1"/>
  <c r="H526" i="1"/>
  <c r="G526" i="1"/>
  <c r="F526" i="1"/>
  <c r="E526" i="1"/>
  <c r="E525" i="1" s="1"/>
  <c r="E520" i="1" s="1"/>
  <c r="D526" i="1"/>
  <c r="C526" i="1"/>
  <c r="J525" i="1"/>
  <c r="I525" i="1"/>
  <c r="H525" i="1"/>
  <c r="G525" i="1"/>
  <c r="C525" i="1"/>
  <c r="J524" i="1"/>
  <c r="I524" i="1"/>
  <c r="H524" i="1"/>
  <c r="G524" i="1"/>
  <c r="F524" i="1"/>
  <c r="E524" i="1"/>
  <c r="D524" i="1"/>
  <c r="C524" i="1"/>
  <c r="C520" i="1" s="1"/>
  <c r="C519" i="1" s="1"/>
  <c r="F523" i="1"/>
  <c r="F1454" i="1" s="1"/>
  <c r="D523" i="1"/>
  <c r="D1454" i="1" s="1"/>
  <c r="D350" i="1" s="1"/>
  <c r="J522" i="1"/>
  <c r="I522" i="1"/>
  <c r="I520" i="1" s="1"/>
  <c r="H522" i="1"/>
  <c r="G522" i="1"/>
  <c r="G520" i="1" s="1"/>
  <c r="F522" i="1"/>
  <c r="E522" i="1"/>
  <c r="C522" i="1"/>
  <c r="J520" i="1"/>
  <c r="H520" i="1"/>
  <c r="J518" i="1"/>
  <c r="I518" i="1"/>
  <c r="H518" i="1"/>
  <c r="G518" i="1"/>
  <c r="F518" i="1"/>
  <c r="E518" i="1"/>
  <c r="D518" i="1"/>
  <c r="C518" i="1"/>
  <c r="J517" i="1"/>
  <c r="I517" i="1"/>
  <c r="H517" i="1"/>
  <c r="G517" i="1"/>
  <c r="F517" i="1"/>
  <c r="E517" i="1"/>
  <c r="D517" i="1"/>
  <c r="C517" i="1"/>
  <c r="J516" i="1"/>
  <c r="I516" i="1"/>
  <c r="H516" i="1"/>
  <c r="E516" i="1"/>
  <c r="D516" i="1"/>
  <c r="C516" i="1"/>
  <c r="I510" i="1"/>
  <c r="G510" i="1"/>
  <c r="G554" i="1" s="1"/>
  <c r="F510" i="1"/>
  <c r="E510" i="1"/>
  <c r="E554" i="1" s="1"/>
  <c r="D510" i="1"/>
  <c r="C510" i="1"/>
  <c r="C554" i="1" s="1"/>
  <c r="B510" i="1"/>
  <c r="J509" i="1"/>
  <c r="I509" i="1"/>
  <c r="H509" i="1"/>
  <c r="F509" i="1"/>
  <c r="F508" i="1" s="1"/>
  <c r="E509" i="1"/>
  <c r="D509" i="1"/>
  <c r="D508" i="1" s="1"/>
  <c r="C509" i="1"/>
  <c r="B509" i="1"/>
  <c r="B508" i="1" s="1"/>
  <c r="I508" i="1"/>
  <c r="C508" i="1"/>
  <c r="I506" i="1"/>
  <c r="E506" i="1"/>
  <c r="J505" i="1"/>
  <c r="J1523" i="1" s="1"/>
  <c r="J420" i="1" s="1"/>
  <c r="I505" i="1"/>
  <c r="I1523" i="1" s="1"/>
  <c r="H505" i="1"/>
  <c r="H1523" i="1" s="1"/>
  <c r="H420" i="1" s="1"/>
  <c r="G505" i="1"/>
  <c r="G1523" i="1" s="1"/>
  <c r="F505" i="1"/>
  <c r="F1523" i="1" s="1"/>
  <c r="F420" i="1" s="1"/>
  <c r="E505" i="1"/>
  <c r="E1523" i="1" s="1"/>
  <c r="I504" i="1"/>
  <c r="E504" i="1"/>
  <c r="E1522" i="1" s="1"/>
  <c r="D504" i="1"/>
  <c r="D1522" i="1" s="1"/>
  <c r="D419" i="1" s="1"/>
  <c r="J503" i="1"/>
  <c r="J1521" i="1" s="1"/>
  <c r="I503" i="1"/>
  <c r="I1521" i="1" s="1"/>
  <c r="I418" i="1" s="1"/>
  <c r="H503" i="1"/>
  <c r="H1521" i="1" s="1"/>
  <c r="F503" i="1"/>
  <c r="E503" i="1"/>
  <c r="E1521" i="1" s="1"/>
  <c r="E418" i="1" s="1"/>
  <c r="J500" i="1"/>
  <c r="I500" i="1"/>
  <c r="I1518" i="1" s="1"/>
  <c r="H500" i="1"/>
  <c r="G500" i="1"/>
  <c r="G1518" i="1" s="1"/>
  <c r="G415" i="1" s="1"/>
  <c r="F500" i="1"/>
  <c r="F1518" i="1" s="1"/>
  <c r="E500" i="1"/>
  <c r="E1518" i="1" s="1"/>
  <c r="E415" i="1" s="1"/>
  <c r="J498" i="1"/>
  <c r="J1516" i="1" s="1"/>
  <c r="J413" i="1" s="1"/>
  <c r="I498" i="1"/>
  <c r="H498" i="1"/>
  <c r="H1516" i="1" s="1"/>
  <c r="F498" i="1"/>
  <c r="F1516" i="1" s="1"/>
  <c r="F413" i="1" s="1"/>
  <c r="E498" i="1"/>
  <c r="E1516" i="1" s="1"/>
  <c r="J497" i="1"/>
  <c r="I497" i="1"/>
  <c r="H497" i="1"/>
  <c r="G497" i="1"/>
  <c r="F497" i="1"/>
  <c r="E497" i="1"/>
  <c r="D497" i="1"/>
  <c r="C497" i="1"/>
  <c r="J496" i="1"/>
  <c r="I496" i="1"/>
  <c r="H496" i="1"/>
  <c r="G496" i="1"/>
  <c r="F496" i="1"/>
  <c r="E496" i="1"/>
  <c r="D496" i="1"/>
  <c r="C496" i="1"/>
  <c r="G495" i="1"/>
  <c r="G493" i="1" s="1"/>
  <c r="G490" i="1" s="1"/>
  <c r="F495" i="1"/>
  <c r="J494" i="1"/>
  <c r="I494" i="1"/>
  <c r="H494" i="1"/>
  <c r="G494" i="1"/>
  <c r="F494" i="1"/>
  <c r="E494" i="1"/>
  <c r="D494" i="1"/>
  <c r="C494" i="1"/>
  <c r="J493" i="1"/>
  <c r="I493" i="1"/>
  <c r="H493" i="1"/>
  <c r="F493" i="1"/>
  <c r="E493" i="1"/>
  <c r="D493" i="1"/>
  <c r="C493" i="1"/>
  <c r="J492" i="1"/>
  <c r="I492" i="1"/>
  <c r="H492" i="1"/>
  <c r="G492" i="1"/>
  <c r="F492" i="1"/>
  <c r="E492" i="1"/>
  <c r="D492" i="1"/>
  <c r="C492" i="1"/>
  <c r="J491" i="1"/>
  <c r="I491" i="1"/>
  <c r="H491" i="1"/>
  <c r="G491" i="1"/>
  <c r="F491" i="1"/>
  <c r="E491" i="1"/>
  <c r="D491" i="1"/>
  <c r="C491" i="1"/>
  <c r="J490" i="1"/>
  <c r="I490" i="1"/>
  <c r="H490" i="1"/>
  <c r="F490" i="1"/>
  <c r="E490" i="1"/>
  <c r="D490" i="1"/>
  <c r="C490" i="1"/>
  <c r="G489" i="1"/>
  <c r="F489" i="1"/>
  <c r="D489" i="1"/>
  <c r="D487" i="1" s="1"/>
  <c r="C489" i="1"/>
  <c r="J488" i="1"/>
  <c r="H488" i="1"/>
  <c r="D488" i="1"/>
  <c r="J486" i="1"/>
  <c r="J482" i="1" s="1"/>
  <c r="F486" i="1"/>
  <c r="C486" i="1"/>
  <c r="J485" i="1"/>
  <c r="I485" i="1"/>
  <c r="H485" i="1"/>
  <c r="G485" i="1"/>
  <c r="F485" i="1"/>
  <c r="E485" i="1"/>
  <c r="D485" i="1"/>
  <c r="C485" i="1"/>
  <c r="G484" i="1"/>
  <c r="F484" i="1"/>
  <c r="J483" i="1"/>
  <c r="I483" i="1"/>
  <c r="H483" i="1"/>
  <c r="G483" i="1"/>
  <c r="F483" i="1"/>
  <c r="E483" i="1"/>
  <c r="D483" i="1"/>
  <c r="C483" i="1"/>
  <c r="C482" i="1" s="1"/>
  <c r="F482" i="1"/>
  <c r="J481" i="1"/>
  <c r="I481" i="1"/>
  <c r="H481" i="1"/>
  <c r="G481" i="1"/>
  <c r="F481" i="1"/>
  <c r="E481" i="1"/>
  <c r="D481" i="1"/>
  <c r="C481" i="1"/>
  <c r="J480" i="1"/>
  <c r="J478" i="1" s="1"/>
  <c r="F480" i="1"/>
  <c r="C480" i="1"/>
  <c r="C478" i="1" s="1"/>
  <c r="F478" i="1"/>
  <c r="J477" i="1"/>
  <c r="H477" i="1"/>
  <c r="G477" i="1"/>
  <c r="F477" i="1"/>
  <c r="E477" i="1"/>
  <c r="D477" i="1"/>
  <c r="C477" i="1"/>
  <c r="J476" i="1"/>
  <c r="I476" i="1"/>
  <c r="H476" i="1"/>
  <c r="G476" i="1"/>
  <c r="F476" i="1"/>
  <c r="E476" i="1"/>
  <c r="D476" i="1"/>
  <c r="C476" i="1"/>
  <c r="G475" i="1"/>
  <c r="G473" i="1" s="1"/>
  <c r="F475" i="1"/>
  <c r="J474" i="1"/>
  <c r="I474" i="1"/>
  <c r="H474" i="1"/>
  <c r="G474" i="1"/>
  <c r="F474" i="1"/>
  <c r="E474" i="1"/>
  <c r="D474" i="1"/>
  <c r="C474" i="1"/>
  <c r="J473" i="1"/>
  <c r="H473" i="1"/>
  <c r="F473" i="1"/>
  <c r="E473" i="1"/>
  <c r="D473" i="1"/>
  <c r="C473" i="1"/>
  <c r="J472" i="1"/>
  <c r="H472" i="1"/>
  <c r="F472" i="1"/>
  <c r="D472" i="1"/>
  <c r="C471" i="1"/>
  <c r="J464" i="1"/>
  <c r="I464" i="1"/>
  <c r="H464" i="1"/>
  <c r="G464" i="1"/>
  <c r="F464" i="1"/>
  <c r="F1482" i="1" s="1"/>
  <c r="F378" i="1" s="1"/>
  <c r="E464" i="1"/>
  <c r="D464" i="1"/>
  <c r="C464" i="1"/>
  <c r="J463" i="1"/>
  <c r="I463" i="1"/>
  <c r="H463" i="1"/>
  <c r="G463" i="1"/>
  <c r="F463" i="1"/>
  <c r="F1481" i="1" s="1"/>
  <c r="F377" i="1" s="1"/>
  <c r="E463" i="1"/>
  <c r="D463" i="1"/>
  <c r="C463" i="1"/>
  <c r="G462" i="1"/>
  <c r="G1480" i="1" s="1"/>
  <c r="F462" i="1"/>
  <c r="J461" i="1"/>
  <c r="I461" i="1"/>
  <c r="H461" i="1"/>
  <c r="G461" i="1"/>
  <c r="F461" i="1"/>
  <c r="F1479" i="1" s="1"/>
  <c r="F375" i="1" s="1"/>
  <c r="E461" i="1"/>
  <c r="D461" i="1"/>
  <c r="D460" i="1" s="1"/>
  <c r="D457" i="1" s="1"/>
  <c r="C461" i="1"/>
  <c r="J460" i="1"/>
  <c r="J457" i="1" s="1"/>
  <c r="I460" i="1"/>
  <c r="H460" i="1"/>
  <c r="H457" i="1" s="1"/>
  <c r="E460" i="1"/>
  <c r="C460" i="1"/>
  <c r="J459" i="1"/>
  <c r="I459" i="1"/>
  <c r="H459" i="1"/>
  <c r="H1477" i="1" s="1"/>
  <c r="G459" i="1"/>
  <c r="F459" i="1"/>
  <c r="F1477" i="1" s="1"/>
  <c r="E459" i="1"/>
  <c r="D459" i="1"/>
  <c r="D1477" i="1" s="1"/>
  <c r="C459" i="1"/>
  <c r="J458" i="1"/>
  <c r="J1476" i="1" s="1"/>
  <c r="J372" i="1" s="1"/>
  <c r="I458" i="1"/>
  <c r="H458" i="1"/>
  <c r="H1476" i="1" s="1"/>
  <c r="H372" i="1" s="1"/>
  <c r="G458" i="1"/>
  <c r="F458" i="1"/>
  <c r="F1476" i="1" s="1"/>
  <c r="F372" i="1" s="1"/>
  <c r="E458" i="1"/>
  <c r="E457" i="1" s="1"/>
  <c r="D458" i="1"/>
  <c r="D1476" i="1" s="1"/>
  <c r="D372" i="1" s="1"/>
  <c r="C458" i="1"/>
  <c r="C457" i="1" s="1"/>
  <c r="C454" i="1" s="1"/>
  <c r="I457" i="1"/>
  <c r="G456" i="1"/>
  <c r="F456" i="1"/>
  <c r="F1474" i="1" s="1"/>
  <c r="D456" i="1"/>
  <c r="C456" i="1"/>
  <c r="J455" i="1"/>
  <c r="I455" i="1"/>
  <c r="H455" i="1"/>
  <c r="G455" i="1"/>
  <c r="F455" i="1"/>
  <c r="F1473" i="1" s="1"/>
  <c r="E455" i="1"/>
  <c r="D455" i="1"/>
  <c r="D454" i="1" s="1"/>
  <c r="D1471" i="1" s="1"/>
  <c r="C455" i="1"/>
  <c r="J453" i="1"/>
  <c r="I453" i="1"/>
  <c r="H453" i="1"/>
  <c r="G453" i="1"/>
  <c r="F453" i="1"/>
  <c r="F1470" i="1" s="1"/>
  <c r="F366" i="1" s="1"/>
  <c r="E453" i="1"/>
  <c r="D453" i="1"/>
  <c r="C453" i="1"/>
  <c r="J452" i="1"/>
  <c r="I452" i="1"/>
  <c r="H452" i="1"/>
  <c r="G452" i="1"/>
  <c r="F452" i="1"/>
  <c r="F1469" i="1" s="1"/>
  <c r="F365" i="1" s="1"/>
  <c r="E452" i="1"/>
  <c r="D452" i="1"/>
  <c r="C452" i="1"/>
  <c r="G451" i="1"/>
  <c r="G1468" i="1" s="1"/>
  <c r="F451" i="1"/>
  <c r="J450" i="1"/>
  <c r="I450" i="1"/>
  <c r="H450" i="1"/>
  <c r="G450" i="1"/>
  <c r="F450" i="1"/>
  <c r="F1467" i="1" s="1"/>
  <c r="F363" i="1" s="1"/>
  <c r="E450" i="1"/>
  <c r="E449" i="1" s="1"/>
  <c r="E445" i="1" s="1"/>
  <c r="D450" i="1"/>
  <c r="C450" i="1"/>
  <c r="C449" i="1" s="1"/>
  <c r="C445" i="1" s="1"/>
  <c r="J449" i="1"/>
  <c r="I449" i="1"/>
  <c r="I445" i="1" s="1"/>
  <c r="H449" i="1"/>
  <c r="F449" i="1"/>
  <c r="F1466" i="1" s="1"/>
  <c r="F362" i="1" s="1"/>
  <c r="D449" i="1"/>
  <c r="J448" i="1"/>
  <c r="J1465" i="1" s="1"/>
  <c r="J361" i="1" s="1"/>
  <c r="I448" i="1"/>
  <c r="H448" i="1"/>
  <c r="H1465" i="1" s="1"/>
  <c r="H361" i="1" s="1"/>
  <c r="G448" i="1"/>
  <c r="F448" i="1"/>
  <c r="F1465" i="1" s="1"/>
  <c r="F361" i="1" s="1"/>
  <c r="E448" i="1"/>
  <c r="D448" i="1"/>
  <c r="D1465" i="1" s="1"/>
  <c r="D361" i="1" s="1"/>
  <c r="C448" i="1"/>
  <c r="J447" i="1"/>
  <c r="J1463" i="1" s="1"/>
  <c r="J359" i="1" s="1"/>
  <c r="I447" i="1"/>
  <c r="H447" i="1"/>
  <c r="H1463" i="1" s="1"/>
  <c r="H359" i="1" s="1"/>
  <c r="G447" i="1"/>
  <c r="F447" i="1"/>
  <c r="F1463" i="1" s="1"/>
  <c r="F359" i="1" s="1"/>
  <c r="E447" i="1"/>
  <c r="D447" i="1"/>
  <c r="D1463" i="1" s="1"/>
  <c r="D359" i="1" s="1"/>
  <c r="C447" i="1"/>
  <c r="J445" i="1"/>
  <c r="H445" i="1"/>
  <c r="J444" i="1"/>
  <c r="H444" i="1"/>
  <c r="G444" i="1"/>
  <c r="F444" i="1"/>
  <c r="E444" i="1"/>
  <c r="D444" i="1"/>
  <c r="C444" i="1"/>
  <c r="J443" i="1"/>
  <c r="I443" i="1"/>
  <c r="H443" i="1"/>
  <c r="G443" i="1"/>
  <c r="F443" i="1"/>
  <c r="F1459" i="1" s="1"/>
  <c r="F355" i="1" s="1"/>
  <c r="E443" i="1"/>
  <c r="D443" i="1"/>
  <c r="C443" i="1"/>
  <c r="G442" i="1"/>
  <c r="G1458" i="1" s="1"/>
  <c r="F442" i="1"/>
  <c r="J441" i="1"/>
  <c r="I441" i="1"/>
  <c r="H441" i="1"/>
  <c r="H440" i="1" s="1"/>
  <c r="G441" i="1"/>
  <c r="F441" i="1"/>
  <c r="F1457" i="1" s="1"/>
  <c r="F353" i="1" s="1"/>
  <c r="E441" i="1"/>
  <c r="D441" i="1"/>
  <c r="C441" i="1"/>
  <c r="J440" i="1"/>
  <c r="F440" i="1"/>
  <c r="E440" i="1"/>
  <c r="D440" i="1"/>
  <c r="C440" i="1"/>
  <c r="J439" i="1"/>
  <c r="J1455" i="1" s="1"/>
  <c r="J351" i="1" s="1"/>
  <c r="I439" i="1"/>
  <c r="H439" i="1"/>
  <c r="H1455" i="1" s="1"/>
  <c r="H351" i="1" s="1"/>
  <c r="G439" i="1"/>
  <c r="F439" i="1"/>
  <c r="F1455" i="1" s="1"/>
  <c r="E439" i="1"/>
  <c r="D439" i="1"/>
  <c r="D1455" i="1" s="1"/>
  <c r="D351" i="1" s="1"/>
  <c r="C439" i="1"/>
  <c r="J438" i="1"/>
  <c r="J1453" i="1" s="1"/>
  <c r="J349" i="1" s="1"/>
  <c r="I438" i="1"/>
  <c r="H438" i="1"/>
  <c r="H1453" i="1" s="1"/>
  <c r="H349" i="1" s="1"/>
  <c r="G438" i="1"/>
  <c r="F438" i="1"/>
  <c r="F1453" i="1" s="1"/>
  <c r="F349" i="1" s="1"/>
  <c r="E438" i="1"/>
  <c r="D438" i="1"/>
  <c r="C438" i="1"/>
  <c r="J436" i="1"/>
  <c r="F436" i="1"/>
  <c r="E436" i="1"/>
  <c r="D436" i="1"/>
  <c r="C436" i="1"/>
  <c r="J434" i="1"/>
  <c r="J1449" i="1" s="1"/>
  <c r="J345" i="1" s="1"/>
  <c r="I434" i="1"/>
  <c r="H434" i="1"/>
  <c r="H1449" i="1" s="1"/>
  <c r="H345" i="1" s="1"/>
  <c r="G434" i="1"/>
  <c r="F434" i="1"/>
  <c r="F1449" i="1" s="1"/>
  <c r="F345" i="1" s="1"/>
  <c r="E434" i="1"/>
  <c r="D434" i="1"/>
  <c r="D1449" i="1" s="1"/>
  <c r="D345" i="1" s="1"/>
  <c r="C434" i="1"/>
  <c r="J433" i="1"/>
  <c r="J1448" i="1" s="1"/>
  <c r="J344" i="1" s="1"/>
  <c r="I433" i="1"/>
  <c r="H433" i="1"/>
  <c r="H1448" i="1" s="1"/>
  <c r="H344" i="1" s="1"/>
  <c r="G433" i="1"/>
  <c r="F433" i="1"/>
  <c r="F1448" i="1" s="1"/>
  <c r="F344" i="1" s="1"/>
  <c r="E433" i="1"/>
  <c r="D433" i="1"/>
  <c r="D1448" i="1" s="1"/>
  <c r="D344" i="1" s="1"/>
  <c r="C433" i="1"/>
  <c r="J432" i="1"/>
  <c r="J1447" i="1" s="1"/>
  <c r="I432" i="1"/>
  <c r="H432" i="1"/>
  <c r="H1447" i="1" s="1"/>
  <c r="G432" i="1"/>
  <c r="F432" i="1"/>
  <c r="E432" i="1"/>
  <c r="J426" i="1"/>
  <c r="F426" i="1"/>
  <c r="F424" i="1" s="1"/>
  <c r="B426" i="1"/>
  <c r="I425" i="1"/>
  <c r="G425" i="1"/>
  <c r="E425" i="1"/>
  <c r="C425" i="1"/>
  <c r="B425" i="1"/>
  <c r="B424" i="1"/>
  <c r="I420" i="1"/>
  <c r="G420" i="1"/>
  <c r="E420" i="1"/>
  <c r="D420" i="1"/>
  <c r="C420" i="1"/>
  <c r="E419" i="1"/>
  <c r="J418" i="1"/>
  <c r="H418" i="1"/>
  <c r="D418" i="1"/>
  <c r="C418" i="1"/>
  <c r="F415" i="1"/>
  <c r="D415" i="1"/>
  <c r="C415" i="1"/>
  <c r="D413" i="1"/>
  <c r="C413" i="1"/>
  <c r="G360" i="1"/>
  <c r="F360" i="1"/>
  <c r="J350" i="1"/>
  <c r="I350" i="1"/>
  <c r="H350" i="1"/>
  <c r="G350" i="1"/>
  <c r="F350" i="1"/>
  <c r="E350" i="1"/>
  <c r="C350" i="1"/>
  <c r="J339" i="1"/>
  <c r="F339" i="1"/>
  <c r="J338" i="1"/>
  <c r="I338" i="1"/>
  <c r="H338" i="1"/>
  <c r="G338" i="1"/>
  <c r="F338" i="1"/>
  <c r="E338" i="1"/>
  <c r="J337" i="1"/>
  <c r="H337" i="1"/>
  <c r="F337" i="1"/>
  <c r="E337" i="1"/>
  <c r="D337" i="1"/>
  <c r="J336" i="1"/>
  <c r="I336" i="1"/>
  <c r="H336" i="1"/>
  <c r="G336" i="1"/>
  <c r="F336" i="1"/>
  <c r="E336" i="1"/>
  <c r="J334" i="1"/>
  <c r="H334" i="1"/>
  <c r="I333" i="1"/>
  <c r="G333" i="1"/>
  <c r="F333" i="1"/>
  <c r="E333" i="1"/>
  <c r="D332" i="1"/>
  <c r="J331" i="1"/>
  <c r="H331" i="1"/>
  <c r="G331" i="1"/>
  <c r="F331" i="1"/>
  <c r="E331" i="1"/>
  <c r="J330" i="1"/>
  <c r="I330" i="1"/>
  <c r="H330" i="1"/>
  <c r="G330" i="1"/>
  <c r="F330" i="1"/>
  <c r="E330" i="1"/>
  <c r="D330" i="1"/>
  <c r="C330" i="1"/>
  <c r="J329" i="1"/>
  <c r="I329" i="1"/>
  <c r="H329" i="1"/>
  <c r="G329" i="1"/>
  <c r="F329" i="1"/>
  <c r="E329" i="1"/>
  <c r="D329" i="1"/>
  <c r="C329" i="1"/>
  <c r="G328" i="1"/>
  <c r="F328" i="1"/>
  <c r="F326" i="1" s="1"/>
  <c r="F323" i="1" s="1"/>
  <c r="F319" i="1" s="1"/>
  <c r="J327" i="1"/>
  <c r="I327" i="1"/>
  <c r="H327" i="1"/>
  <c r="G327" i="1"/>
  <c r="F327" i="1"/>
  <c r="E327" i="1"/>
  <c r="D327" i="1"/>
  <c r="C327" i="1"/>
  <c r="J326" i="1"/>
  <c r="I326" i="1"/>
  <c r="H326" i="1"/>
  <c r="G326" i="1"/>
  <c r="E326" i="1"/>
  <c r="D326" i="1"/>
  <c r="C326" i="1"/>
  <c r="J325" i="1"/>
  <c r="I325" i="1"/>
  <c r="H325" i="1"/>
  <c r="G325" i="1"/>
  <c r="F325" i="1"/>
  <c r="E325" i="1"/>
  <c r="D325" i="1"/>
  <c r="C325" i="1"/>
  <c r="J324" i="1"/>
  <c r="I324" i="1"/>
  <c r="H324" i="1"/>
  <c r="G324" i="1"/>
  <c r="F324" i="1"/>
  <c r="E324" i="1"/>
  <c r="E323" i="1" s="1"/>
  <c r="D324" i="1"/>
  <c r="C324" i="1"/>
  <c r="C323" i="1" s="1"/>
  <c r="J323" i="1"/>
  <c r="I323" i="1"/>
  <c r="H323" i="1"/>
  <c r="G323" i="1"/>
  <c r="D323" i="1"/>
  <c r="J322" i="1"/>
  <c r="G322" i="1"/>
  <c r="F322" i="1"/>
  <c r="E322" i="1"/>
  <c r="D322" i="1"/>
  <c r="C322" i="1"/>
  <c r="J321" i="1"/>
  <c r="I321" i="1"/>
  <c r="H321" i="1"/>
  <c r="G321" i="1"/>
  <c r="G319" i="1" s="1"/>
  <c r="F321" i="1"/>
  <c r="E321" i="1"/>
  <c r="D321" i="1"/>
  <c r="C321" i="1"/>
  <c r="J319" i="1"/>
  <c r="D319" i="1"/>
  <c r="J318" i="1"/>
  <c r="I318" i="1"/>
  <c r="E318" i="1"/>
  <c r="C318" i="1"/>
  <c r="J317" i="1"/>
  <c r="I317" i="1"/>
  <c r="H317" i="1"/>
  <c r="G317" i="1"/>
  <c r="F317" i="1"/>
  <c r="E317" i="1"/>
  <c r="D317" i="1"/>
  <c r="C317" i="1"/>
  <c r="G316" i="1"/>
  <c r="F316" i="1"/>
  <c r="J315" i="1"/>
  <c r="I315" i="1"/>
  <c r="H315" i="1"/>
  <c r="G315" i="1"/>
  <c r="F315" i="1"/>
  <c r="E315" i="1"/>
  <c r="D315" i="1"/>
  <c r="C315" i="1"/>
  <c r="J314" i="1"/>
  <c r="C314" i="1"/>
  <c r="J313" i="1"/>
  <c r="I313" i="1"/>
  <c r="H313" i="1"/>
  <c r="G313" i="1"/>
  <c r="F313" i="1"/>
  <c r="E313" i="1"/>
  <c r="D313" i="1"/>
  <c r="C313" i="1"/>
  <c r="I312" i="1"/>
  <c r="E312" i="1"/>
  <c r="C312" i="1"/>
  <c r="C310" i="1"/>
  <c r="H309" i="1"/>
  <c r="E309" i="1"/>
  <c r="D309" i="1"/>
  <c r="C309" i="1"/>
  <c r="J308" i="1"/>
  <c r="I308" i="1"/>
  <c r="H308" i="1"/>
  <c r="G308" i="1"/>
  <c r="F308" i="1"/>
  <c r="E308" i="1"/>
  <c r="E305" i="1" s="1"/>
  <c r="E301" i="1" s="1"/>
  <c r="D308" i="1"/>
  <c r="C308" i="1"/>
  <c r="C305" i="1" s="1"/>
  <c r="C301" i="1" s="1"/>
  <c r="G307" i="1"/>
  <c r="I306" i="1"/>
  <c r="H306" i="1"/>
  <c r="G306" i="1"/>
  <c r="F306" i="1"/>
  <c r="E306" i="1"/>
  <c r="D306" i="1"/>
  <c r="C306" i="1"/>
  <c r="H305" i="1"/>
  <c r="D305" i="1"/>
  <c r="J304" i="1"/>
  <c r="I304" i="1"/>
  <c r="H304" i="1"/>
  <c r="G304" i="1"/>
  <c r="F304" i="1"/>
  <c r="E304" i="1"/>
  <c r="D304" i="1"/>
  <c r="C304" i="1"/>
  <c r="J303" i="1"/>
  <c r="I303" i="1"/>
  <c r="H303" i="1"/>
  <c r="G303" i="1"/>
  <c r="F303" i="1"/>
  <c r="E303" i="1"/>
  <c r="D303" i="1"/>
  <c r="C303" i="1"/>
  <c r="H301" i="1"/>
  <c r="D301" i="1"/>
  <c r="J296" i="1"/>
  <c r="I296" i="1"/>
  <c r="H296" i="1"/>
  <c r="G296" i="1"/>
  <c r="F296" i="1"/>
  <c r="E296" i="1"/>
  <c r="D296" i="1"/>
  <c r="C296" i="1"/>
  <c r="J295" i="1"/>
  <c r="I295" i="1"/>
  <c r="H295" i="1"/>
  <c r="G295" i="1"/>
  <c r="F295" i="1"/>
  <c r="E295" i="1"/>
  <c r="D295" i="1"/>
  <c r="C295" i="1"/>
  <c r="G294" i="1"/>
  <c r="F294" i="1"/>
  <c r="J293" i="1"/>
  <c r="I293" i="1"/>
  <c r="H293" i="1"/>
  <c r="G293" i="1"/>
  <c r="F293" i="1"/>
  <c r="E293" i="1"/>
  <c r="E292" i="1" s="1"/>
  <c r="D293" i="1"/>
  <c r="C293" i="1"/>
  <c r="C292" i="1" s="1"/>
  <c r="C289" i="1" s="1"/>
  <c r="C285" i="1" s="1"/>
  <c r="J292" i="1"/>
  <c r="I292" i="1"/>
  <c r="I289" i="1" s="1"/>
  <c r="H292" i="1"/>
  <c r="F292" i="1"/>
  <c r="D292" i="1"/>
  <c r="I291" i="1"/>
  <c r="H291" i="1"/>
  <c r="G291" i="1"/>
  <c r="F291" i="1"/>
  <c r="D291" i="1"/>
  <c r="C291" i="1"/>
  <c r="J290" i="1"/>
  <c r="I290" i="1"/>
  <c r="H290" i="1"/>
  <c r="G290" i="1"/>
  <c r="F290" i="1"/>
  <c r="F289" i="1" s="1"/>
  <c r="E290" i="1"/>
  <c r="D290" i="1"/>
  <c r="D289" i="1" s="1"/>
  <c r="C290" i="1"/>
  <c r="H289" i="1"/>
  <c r="J288" i="1"/>
  <c r="G288" i="1"/>
  <c r="F288" i="1"/>
  <c r="E288" i="1"/>
  <c r="C288" i="1"/>
  <c r="J287" i="1"/>
  <c r="I287" i="1"/>
  <c r="H287" i="1"/>
  <c r="G287" i="1"/>
  <c r="F287" i="1"/>
  <c r="E287" i="1"/>
  <c r="D287" i="1"/>
  <c r="C287" i="1"/>
  <c r="J284" i="1"/>
  <c r="I284" i="1"/>
  <c r="H284" i="1"/>
  <c r="G284" i="1"/>
  <c r="F284" i="1"/>
  <c r="E284" i="1"/>
  <c r="D284" i="1"/>
  <c r="C284" i="1"/>
  <c r="J283" i="1"/>
  <c r="I283" i="1"/>
  <c r="H283" i="1"/>
  <c r="G283" i="1"/>
  <c r="F283" i="1"/>
  <c r="E283" i="1"/>
  <c r="D283" i="1"/>
  <c r="C283" i="1"/>
  <c r="G282" i="1"/>
  <c r="F282" i="1"/>
  <c r="J281" i="1"/>
  <c r="I281" i="1"/>
  <c r="H281" i="1"/>
  <c r="G281" i="1"/>
  <c r="F281" i="1"/>
  <c r="E281" i="1"/>
  <c r="D281" i="1"/>
  <c r="D280" i="1" s="1"/>
  <c r="C281" i="1"/>
  <c r="C280" i="1" s="1"/>
  <c r="C276" i="1" s="1"/>
  <c r="J280" i="1"/>
  <c r="I280" i="1"/>
  <c r="H280" i="1"/>
  <c r="E280" i="1"/>
  <c r="E276" i="1" s="1"/>
  <c r="J279" i="1"/>
  <c r="I279" i="1"/>
  <c r="H279" i="1"/>
  <c r="G279" i="1"/>
  <c r="F279" i="1"/>
  <c r="E279" i="1"/>
  <c r="D279" i="1"/>
  <c r="C279" i="1"/>
  <c r="J278" i="1"/>
  <c r="I278" i="1"/>
  <c r="H278" i="1"/>
  <c r="G278" i="1"/>
  <c r="F278" i="1"/>
  <c r="E278" i="1"/>
  <c r="D278" i="1"/>
  <c r="C278" i="1"/>
  <c r="I276" i="1"/>
  <c r="J275" i="1"/>
  <c r="I275" i="1"/>
  <c r="I271" i="1" s="1"/>
  <c r="H275" i="1"/>
  <c r="G275" i="1"/>
  <c r="E275" i="1"/>
  <c r="D275" i="1"/>
  <c r="C275" i="1"/>
  <c r="J274" i="1"/>
  <c r="I274" i="1"/>
  <c r="H274" i="1"/>
  <c r="G274" i="1"/>
  <c r="F274" i="1"/>
  <c r="E274" i="1"/>
  <c r="D274" i="1"/>
  <c r="C274" i="1"/>
  <c r="G273" i="1"/>
  <c r="G271" i="1" s="1"/>
  <c r="F273" i="1"/>
  <c r="J272" i="1"/>
  <c r="I272" i="1"/>
  <c r="H272" i="1"/>
  <c r="G272" i="1"/>
  <c r="F272" i="1"/>
  <c r="E272" i="1"/>
  <c r="D272" i="1"/>
  <c r="D271" i="1" s="1"/>
  <c r="C272" i="1"/>
  <c r="J271" i="1"/>
  <c r="J267" i="1" s="1"/>
  <c r="H271" i="1"/>
  <c r="H267" i="1" s="1"/>
  <c r="E271" i="1"/>
  <c r="C271" i="1"/>
  <c r="J270" i="1"/>
  <c r="I270" i="1"/>
  <c r="H270" i="1"/>
  <c r="G270" i="1"/>
  <c r="F270" i="1"/>
  <c r="E270" i="1"/>
  <c r="D270" i="1"/>
  <c r="C270" i="1"/>
  <c r="J269" i="1"/>
  <c r="I269" i="1"/>
  <c r="I267" i="1" s="1"/>
  <c r="H269" i="1"/>
  <c r="G269" i="1"/>
  <c r="F269" i="1"/>
  <c r="E269" i="1"/>
  <c r="D269" i="1"/>
  <c r="C269" i="1"/>
  <c r="C267" i="1" s="1"/>
  <c r="C266" i="1" s="1"/>
  <c r="E267" i="1"/>
  <c r="J265" i="1"/>
  <c r="I265" i="1"/>
  <c r="H265" i="1"/>
  <c r="G265" i="1"/>
  <c r="F265" i="1"/>
  <c r="E265" i="1"/>
  <c r="D265" i="1"/>
  <c r="C265" i="1"/>
  <c r="J264" i="1"/>
  <c r="I264" i="1"/>
  <c r="H264" i="1"/>
  <c r="G264" i="1"/>
  <c r="F264" i="1"/>
  <c r="E264" i="1"/>
  <c r="D264" i="1"/>
  <c r="C264" i="1"/>
  <c r="J263" i="1"/>
  <c r="I263" i="1"/>
  <c r="H263" i="1"/>
  <c r="G263" i="1"/>
  <c r="E263" i="1"/>
  <c r="D263" i="1"/>
  <c r="C263" i="1"/>
  <c r="J257" i="1"/>
  <c r="I257" i="1"/>
  <c r="H3033" i="1" s="1"/>
  <c r="H3044" i="1" s="1"/>
  <c r="H257" i="1"/>
  <c r="G257" i="1"/>
  <c r="E3033" i="1" s="1"/>
  <c r="E3044" i="1" s="1"/>
  <c r="F257" i="1"/>
  <c r="E257" i="1"/>
  <c r="D3033" i="1" s="1"/>
  <c r="D3044" i="1" s="1"/>
  <c r="D257" i="1"/>
  <c r="C257" i="1"/>
  <c r="B257" i="1"/>
  <c r="J256" i="1"/>
  <c r="J255" i="1" s="1"/>
  <c r="J32" i="1" s="1"/>
  <c r="I256" i="1"/>
  <c r="H256" i="1"/>
  <c r="G256" i="1"/>
  <c r="F256" i="1"/>
  <c r="F255" i="1" s="1"/>
  <c r="F32" i="1" s="1"/>
  <c r="E256" i="1"/>
  <c r="D256" i="1"/>
  <c r="C256" i="1"/>
  <c r="B256" i="1"/>
  <c r="B255" i="1" s="1"/>
  <c r="B32" i="1" s="1"/>
  <c r="H255" i="1"/>
  <c r="D255" i="1"/>
  <c r="I253" i="1"/>
  <c r="E253" i="1"/>
  <c r="J252" i="1"/>
  <c r="I252" i="1"/>
  <c r="H252" i="1"/>
  <c r="G252" i="1"/>
  <c r="F252" i="1"/>
  <c r="E252" i="1"/>
  <c r="I251" i="1"/>
  <c r="E251" i="1"/>
  <c r="D251" i="1"/>
  <c r="J250" i="1"/>
  <c r="I250" i="1"/>
  <c r="H250" i="1"/>
  <c r="E250" i="1"/>
  <c r="G247" i="1"/>
  <c r="F247" i="1"/>
  <c r="E247" i="1"/>
  <c r="J245" i="1"/>
  <c r="H245" i="1"/>
  <c r="F245" i="1"/>
  <c r="E245" i="1"/>
  <c r="J244" i="1"/>
  <c r="I244" i="1"/>
  <c r="H244" i="1"/>
  <c r="G244" i="1"/>
  <c r="F244" i="1"/>
  <c r="E244" i="1"/>
  <c r="D244" i="1"/>
  <c r="C244" i="1"/>
  <c r="J243" i="1"/>
  <c r="I243" i="1"/>
  <c r="H243" i="1"/>
  <c r="G243" i="1"/>
  <c r="F243" i="1"/>
  <c r="E243" i="1"/>
  <c r="D243" i="1"/>
  <c r="C243" i="1"/>
  <c r="G242" i="1"/>
  <c r="F242" i="1"/>
  <c r="F240" i="1" s="1"/>
  <c r="F237" i="1" s="1"/>
  <c r="J241" i="1"/>
  <c r="I241" i="1"/>
  <c r="H241" i="1"/>
  <c r="G241" i="1"/>
  <c r="F241" i="1"/>
  <c r="E241" i="1"/>
  <c r="D241" i="1"/>
  <c r="C241" i="1"/>
  <c r="J240" i="1"/>
  <c r="I240" i="1"/>
  <c r="H240" i="1"/>
  <c r="G240" i="1"/>
  <c r="E240" i="1"/>
  <c r="D240" i="1"/>
  <c r="C240" i="1"/>
  <c r="J239" i="1"/>
  <c r="I239" i="1"/>
  <c r="H239" i="1"/>
  <c r="G239" i="1"/>
  <c r="F239" i="1"/>
  <c r="E239" i="1"/>
  <c r="D239" i="1"/>
  <c r="C239" i="1"/>
  <c r="J238" i="1"/>
  <c r="I238" i="1"/>
  <c r="H238" i="1"/>
  <c r="G238" i="1"/>
  <c r="F238" i="1"/>
  <c r="E238" i="1"/>
  <c r="E237" i="1" s="1"/>
  <c r="D238" i="1"/>
  <c r="C238" i="1"/>
  <c r="C237" i="1" s="1"/>
  <c r="J237" i="1"/>
  <c r="I237" i="1"/>
  <c r="H237" i="1"/>
  <c r="G237" i="1"/>
  <c r="D237" i="1"/>
  <c r="G236" i="1"/>
  <c r="F236" i="1"/>
  <c r="D236" i="1"/>
  <c r="C236" i="1"/>
  <c r="D235" i="1"/>
  <c r="C235" i="1"/>
  <c r="C403" i="1" s="1"/>
  <c r="D233" i="1"/>
  <c r="C232" i="1"/>
  <c r="J231" i="1"/>
  <c r="I231" i="1"/>
  <c r="H231" i="1"/>
  <c r="G231" i="1"/>
  <c r="F231" i="1"/>
  <c r="E231" i="1"/>
  <c r="D231" i="1"/>
  <c r="C231" i="1"/>
  <c r="G230" i="1"/>
  <c r="F230" i="1"/>
  <c r="J229" i="1"/>
  <c r="I229" i="1"/>
  <c r="H229" i="1"/>
  <c r="G229" i="1"/>
  <c r="F229" i="1"/>
  <c r="E229" i="1"/>
  <c r="D229" i="1"/>
  <c r="C229" i="1"/>
  <c r="C228" i="1" s="1"/>
  <c r="J227" i="1"/>
  <c r="I227" i="1"/>
  <c r="H227" i="1"/>
  <c r="G227" i="1"/>
  <c r="F227" i="1"/>
  <c r="E227" i="1"/>
  <c r="D227" i="1"/>
  <c r="C227" i="1"/>
  <c r="J226" i="1"/>
  <c r="F226" i="1"/>
  <c r="C226" i="1"/>
  <c r="C223" i="1"/>
  <c r="J222" i="1"/>
  <c r="I222" i="1"/>
  <c r="H222" i="1"/>
  <c r="F222" i="1"/>
  <c r="E222" i="1"/>
  <c r="D222" i="1"/>
  <c r="C222" i="1"/>
  <c r="G221" i="1"/>
  <c r="J220" i="1"/>
  <c r="I220" i="1"/>
  <c r="H220" i="1"/>
  <c r="G220" i="1"/>
  <c r="F220" i="1"/>
  <c r="E220" i="1"/>
  <c r="D220" i="1"/>
  <c r="C220" i="1"/>
  <c r="C219" i="1"/>
  <c r="J218" i="1"/>
  <c r="I218" i="1"/>
  <c r="H218" i="1"/>
  <c r="G218" i="1"/>
  <c r="F218" i="1"/>
  <c r="E218" i="1"/>
  <c r="D218" i="1"/>
  <c r="C218" i="1"/>
  <c r="C217" i="1"/>
  <c r="C215" i="1"/>
  <c r="J209" i="1"/>
  <c r="I209" i="1"/>
  <c r="H209" i="1"/>
  <c r="G209" i="1"/>
  <c r="F209" i="1"/>
  <c r="E209" i="1"/>
  <c r="D209" i="1"/>
  <c r="C209" i="1"/>
  <c r="J208" i="1"/>
  <c r="I208" i="1"/>
  <c r="H208" i="1"/>
  <c r="G208" i="1"/>
  <c r="F208" i="1"/>
  <c r="E208" i="1"/>
  <c r="D208" i="1"/>
  <c r="C208" i="1"/>
  <c r="G207" i="1"/>
  <c r="F207" i="1"/>
  <c r="J206" i="1"/>
  <c r="I206" i="1"/>
  <c r="H206" i="1"/>
  <c r="G206" i="1"/>
  <c r="F206" i="1"/>
  <c r="E206" i="1"/>
  <c r="D206" i="1"/>
  <c r="C206" i="1"/>
  <c r="J205" i="1"/>
  <c r="I205" i="1"/>
  <c r="H205" i="1"/>
  <c r="G205" i="1"/>
  <c r="F205" i="1"/>
  <c r="E205" i="1"/>
  <c r="D205" i="1"/>
  <c r="C205" i="1"/>
  <c r="J204" i="1"/>
  <c r="I204" i="1"/>
  <c r="H204" i="1"/>
  <c r="G204" i="1"/>
  <c r="F204" i="1"/>
  <c r="E204" i="1"/>
  <c r="D204" i="1"/>
  <c r="C204" i="1"/>
  <c r="J203" i="1"/>
  <c r="I203" i="1"/>
  <c r="H203" i="1"/>
  <c r="G203" i="1"/>
  <c r="F203" i="1"/>
  <c r="E203" i="1"/>
  <c r="D203" i="1"/>
  <c r="C203" i="1"/>
  <c r="J202" i="1"/>
  <c r="I202" i="1"/>
  <c r="H202" i="1"/>
  <c r="G202" i="1"/>
  <c r="F202" i="1"/>
  <c r="E202" i="1"/>
  <c r="D202" i="1"/>
  <c r="C202" i="1"/>
  <c r="C201" i="1"/>
  <c r="H200" i="1"/>
  <c r="F200" i="1"/>
  <c r="D200" i="1"/>
  <c r="C200" i="1"/>
  <c r="C198" i="1" s="1"/>
  <c r="J197" i="1"/>
  <c r="I197" i="1"/>
  <c r="H197" i="1"/>
  <c r="G197" i="1"/>
  <c r="F197" i="1"/>
  <c r="E197" i="1"/>
  <c r="D197" i="1"/>
  <c r="C197" i="1"/>
  <c r="J196" i="1"/>
  <c r="I196" i="1"/>
  <c r="H196" i="1"/>
  <c r="G196" i="1"/>
  <c r="F196" i="1"/>
  <c r="E196" i="1"/>
  <c r="D196" i="1"/>
  <c r="C196" i="1"/>
  <c r="G195" i="1"/>
  <c r="G193" i="1" s="1"/>
  <c r="G188" i="1" s="1"/>
  <c r="F195" i="1"/>
  <c r="J194" i="1"/>
  <c r="I194" i="1"/>
  <c r="H194" i="1"/>
  <c r="G194" i="1"/>
  <c r="F194" i="1"/>
  <c r="E194" i="1"/>
  <c r="E193" i="1" s="1"/>
  <c r="D194" i="1"/>
  <c r="C194" i="1"/>
  <c r="C193" i="1" s="1"/>
  <c r="J193" i="1"/>
  <c r="J188" i="1" s="1"/>
  <c r="I193" i="1"/>
  <c r="H193" i="1"/>
  <c r="D193" i="1"/>
  <c r="D188" i="1" s="1"/>
  <c r="J192" i="1"/>
  <c r="I192" i="1"/>
  <c r="H192" i="1"/>
  <c r="G192" i="1"/>
  <c r="F192" i="1"/>
  <c r="E192" i="1"/>
  <c r="D192" i="1"/>
  <c r="C192" i="1"/>
  <c r="G191" i="1"/>
  <c r="F191" i="1"/>
  <c r="J190" i="1"/>
  <c r="I190" i="1"/>
  <c r="H190" i="1"/>
  <c r="G190" i="1"/>
  <c r="F190" i="1"/>
  <c r="E190" i="1"/>
  <c r="D190" i="1"/>
  <c r="C190" i="1"/>
  <c r="H188" i="1"/>
  <c r="G187" i="1"/>
  <c r="F187" i="1"/>
  <c r="E187" i="1"/>
  <c r="C187" i="1"/>
  <c r="J186" i="1"/>
  <c r="I186" i="1"/>
  <c r="H186" i="1"/>
  <c r="G186" i="1"/>
  <c r="F186" i="1"/>
  <c r="E186" i="1"/>
  <c r="D186" i="1"/>
  <c r="C186" i="1"/>
  <c r="G185" i="1"/>
  <c r="F185" i="1"/>
  <c r="J184" i="1"/>
  <c r="I184" i="1"/>
  <c r="H184" i="1"/>
  <c r="G184" i="1"/>
  <c r="F184" i="1"/>
  <c r="E184" i="1"/>
  <c r="D184" i="1"/>
  <c r="C184" i="1"/>
  <c r="E183" i="1"/>
  <c r="C183" i="1"/>
  <c r="J182" i="1"/>
  <c r="I182" i="1"/>
  <c r="H182" i="1"/>
  <c r="G182" i="1"/>
  <c r="F182" i="1"/>
  <c r="E182" i="1"/>
  <c r="D182" i="1"/>
  <c r="C182" i="1"/>
  <c r="G181" i="1"/>
  <c r="F181" i="1"/>
  <c r="D181" i="1"/>
  <c r="J180" i="1"/>
  <c r="I180" i="1"/>
  <c r="H180" i="1"/>
  <c r="G180" i="1"/>
  <c r="F180" i="1"/>
  <c r="E180" i="1"/>
  <c r="E178" i="1" s="1"/>
  <c r="C180" i="1"/>
  <c r="C178" i="1"/>
  <c r="J176" i="1"/>
  <c r="I176" i="1"/>
  <c r="H176" i="1"/>
  <c r="G176" i="1"/>
  <c r="F176" i="1"/>
  <c r="E176" i="1"/>
  <c r="D176" i="1"/>
  <c r="C176" i="1"/>
  <c r="J175" i="1"/>
  <c r="I175" i="1"/>
  <c r="H175" i="1"/>
  <c r="G175" i="1"/>
  <c r="F175" i="1"/>
  <c r="E175" i="1"/>
  <c r="D175" i="1"/>
  <c r="C175" i="1"/>
  <c r="J174" i="1"/>
  <c r="I174" i="1"/>
  <c r="H174" i="1"/>
  <c r="E174" i="1"/>
  <c r="D174" i="1"/>
  <c r="C174" i="1"/>
  <c r="I168" i="1"/>
  <c r="H3058" i="1" s="1"/>
  <c r="H3069" i="1" s="1"/>
  <c r="G168" i="1"/>
  <c r="E3058" i="1" s="1"/>
  <c r="F168" i="1"/>
  <c r="E168" i="1"/>
  <c r="D3058" i="1" s="1"/>
  <c r="D3069" i="1" s="1"/>
  <c r="D168" i="1"/>
  <c r="C168" i="1"/>
  <c r="C213" i="1" s="1"/>
  <c r="B168" i="1"/>
  <c r="J167" i="1"/>
  <c r="I167" i="1"/>
  <c r="H167" i="1"/>
  <c r="F167" i="1"/>
  <c r="F166" i="1" s="1"/>
  <c r="F29" i="1" s="1"/>
  <c r="E167" i="1"/>
  <c r="D167" i="1"/>
  <c r="D166" i="1" s="1"/>
  <c r="D29" i="1" s="1"/>
  <c r="C167" i="1"/>
  <c r="B167" i="1"/>
  <c r="B166" i="1" s="1"/>
  <c r="B29" i="1" s="1"/>
  <c r="B30" i="1" s="1"/>
  <c r="I166" i="1"/>
  <c r="I29" i="1" s="1"/>
  <c r="C166" i="1"/>
  <c r="C29" i="1" s="1"/>
  <c r="I164" i="1"/>
  <c r="E164" i="1"/>
  <c r="J163" i="1"/>
  <c r="I163" i="1"/>
  <c r="H163" i="1"/>
  <c r="G163" i="1"/>
  <c r="F163" i="1"/>
  <c r="E163" i="1"/>
  <c r="I162" i="1"/>
  <c r="E162" i="1"/>
  <c r="D162" i="1"/>
  <c r="J161" i="1"/>
  <c r="I161" i="1"/>
  <c r="H161" i="1"/>
  <c r="F161" i="1"/>
  <c r="E161" i="1"/>
  <c r="J158" i="1"/>
  <c r="I158" i="1"/>
  <c r="H158" i="1"/>
  <c r="G158" i="1"/>
  <c r="F158" i="1"/>
  <c r="E158" i="1"/>
  <c r="J156" i="1"/>
  <c r="I156" i="1"/>
  <c r="H156" i="1"/>
  <c r="F156" i="1"/>
  <c r="E156" i="1"/>
  <c r="J155" i="1"/>
  <c r="J412" i="1" s="1"/>
  <c r="I155" i="1"/>
  <c r="I412" i="1" s="1"/>
  <c r="H155" i="1"/>
  <c r="H412" i="1" s="1"/>
  <c r="G155" i="1"/>
  <c r="G412" i="1" s="1"/>
  <c r="F155" i="1"/>
  <c r="F412" i="1" s="1"/>
  <c r="E155" i="1"/>
  <c r="E412" i="1" s="1"/>
  <c r="D155" i="1"/>
  <c r="D412" i="1" s="1"/>
  <c r="C155" i="1"/>
  <c r="C412" i="1" s="1"/>
  <c r="J154" i="1"/>
  <c r="J411" i="1" s="1"/>
  <c r="I154" i="1"/>
  <c r="I411" i="1" s="1"/>
  <c r="H154" i="1"/>
  <c r="H411" i="1" s="1"/>
  <c r="G154" i="1"/>
  <c r="G411" i="1" s="1"/>
  <c r="F154" i="1"/>
  <c r="F411" i="1" s="1"/>
  <c r="E154" i="1"/>
  <c r="E411" i="1" s="1"/>
  <c r="D154" i="1"/>
  <c r="D411" i="1" s="1"/>
  <c r="C154" i="1"/>
  <c r="C411" i="1" s="1"/>
  <c r="G153" i="1"/>
  <c r="G410" i="1" s="1"/>
  <c r="F153" i="1"/>
  <c r="F410" i="1" s="1"/>
  <c r="J152" i="1"/>
  <c r="J409" i="1" s="1"/>
  <c r="J408" i="1" s="1"/>
  <c r="I152" i="1"/>
  <c r="I409" i="1" s="1"/>
  <c r="I408" i="1" s="1"/>
  <c r="H152" i="1"/>
  <c r="H409" i="1" s="1"/>
  <c r="H408" i="1" s="1"/>
  <c r="G152" i="1"/>
  <c r="G409" i="1" s="1"/>
  <c r="G408" i="1" s="1"/>
  <c r="F152" i="1"/>
  <c r="F409" i="1" s="1"/>
  <c r="E152" i="1"/>
  <c r="E409" i="1" s="1"/>
  <c r="E408" i="1" s="1"/>
  <c r="D152" i="1"/>
  <c r="D409" i="1" s="1"/>
  <c r="D408" i="1" s="1"/>
  <c r="C152" i="1"/>
  <c r="C409" i="1" s="1"/>
  <c r="C408" i="1" s="1"/>
  <c r="J151" i="1"/>
  <c r="I151" i="1"/>
  <c r="H151" i="1"/>
  <c r="F151" i="1"/>
  <c r="E151" i="1"/>
  <c r="D151" i="1"/>
  <c r="C151" i="1"/>
  <c r="J150" i="1"/>
  <c r="J407" i="1" s="1"/>
  <c r="I150" i="1"/>
  <c r="I407" i="1" s="1"/>
  <c r="H150" i="1"/>
  <c r="H407" i="1" s="1"/>
  <c r="G150" i="1"/>
  <c r="G407" i="1" s="1"/>
  <c r="F150" i="1"/>
  <c r="F407" i="1" s="1"/>
  <c r="E150" i="1"/>
  <c r="E407" i="1" s="1"/>
  <c r="D150" i="1"/>
  <c r="D407" i="1" s="1"/>
  <c r="C150" i="1"/>
  <c r="C407" i="1" s="1"/>
  <c r="J149" i="1"/>
  <c r="J406" i="1" s="1"/>
  <c r="J405" i="1" s="1"/>
  <c r="I149" i="1"/>
  <c r="I406" i="1" s="1"/>
  <c r="I405" i="1" s="1"/>
  <c r="H149" i="1"/>
  <c r="H406" i="1" s="1"/>
  <c r="H405" i="1" s="1"/>
  <c r="G149" i="1"/>
  <c r="G406" i="1" s="1"/>
  <c r="G405" i="1" s="1"/>
  <c r="F149" i="1"/>
  <c r="F406" i="1" s="1"/>
  <c r="E149" i="1"/>
  <c r="E406" i="1" s="1"/>
  <c r="E405" i="1" s="1"/>
  <c r="D149" i="1"/>
  <c r="D406" i="1" s="1"/>
  <c r="D405" i="1" s="1"/>
  <c r="C149" i="1"/>
  <c r="C406" i="1" s="1"/>
  <c r="C405" i="1" s="1"/>
  <c r="J148" i="1"/>
  <c r="I148" i="1"/>
  <c r="H148" i="1"/>
  <c r="F148" i="1"/>
  <c r="E148" i="1"/>
  <c r="D148" i="1"/>
  <c r="C148" i="1"/>
  <c r="G147" i="1"/>
  <c r="G404" i="1" s="1"/>
  <c r="F147" i="1"/>
  <c r="F404" i="1" s="1"/>
  <c r="D147" i="1"/>
  <c r="D404" i="1" s="1"/>
  <c r="C147" i="1"/>
  <c r="C404" i="1" s="1"/>
  <c r="D146" i="1"/>
  <c r="C146" i="1"/>
  <c r="D145" i="1"/>
  <c r="C145" i="1"/>
  <c r="J144" i="1"/>
  <c r="J140" i="1" s="1"/>
  <c r="F144" i="1"/>
  <c r="C144" i="1"/>
  <c r="C400" i="1" s="1"/>
  <c r="J143" i="1"/>
  <c r="J399" i="1" s="1"/>
  <c r="I143" i="1"/>
  <c r="I399" i="1" s="1"/>
  <c r="H143" i="1"/>
  <c r="H399" i="1" s="1"/>
  <c r="G143" i="1"/>
  <c r="G399" i="1" s="1"/>
  <c r="F143" i="1"/>
  <c r="F399" i="1" s="1"/>
  <c r="E143" i="1"/>
  <c r="E399" i="1" s="1"/>
  <c r="D143" i="1"/>
  <c r="D399" i="1" s="1"/>
  <c r="C143" i="1"/>
  <c r="C399" i="1" s="1"/>
  <c r="G142" i="1"/>
  <c r="G398" i="1" s="1"/>
  <c r="F142" i="1"/>
  <c r="F398" i="1" s="1"/>
  <c r="J141" i="1"/>
  <c r="J397" i="1" s="1"/>
  <c r="I141" i="1"/>
  <c r="I397" i="1" s="1"/>
  <c r="H141" i="1"/>
  <c r="H397" i="1" s="1"/>
  <c r="G141" i="1"/>
  <c r="G397" i="1" s="1"/>
  <c r="F141" i="1"/>
  <c r="F397" i="1" s="1"/>
  <c r="E141" i="1"/>
  <c r="E397" i="1" s="1"/>
  <c r="D141" i="1"/>
  <c r="D397" i="1" s="1"/>
  <c r="C141" i="1"/>
  <c r="C397" i="1" s="1"/>
  <c r="C396" i="1" s="1"/>
  <c r="F140" i="1"/>
  <c r="J139" i="1"/>
  <c r="J395" i="1" s="1"/>
  <c r="I139" i="1"/>
  <c r="I395" i="1" s="1"/>
  <c r="H139" i="1"/>
  <c r="H395" i="1" s="1"/>
  <c r="G139" i="1"/>
  <c r="G395" i="1" s="1"/>
  <c r="F139" i="1"/>
  <c r="F395" i="1" s="1"/>
  <c r="E139" i="1"/>
  <c r="E395" i="1" s="1"/>
  <c r="D139" i="1"/>
  <c r="D395" i="1" s="1"/>
  <c r="C139" i="1"/>
  <c r="C395" i="1" s="1"/>
  <c r="J138" i="1"/>
  <c r="J136" i="1" s="1"/>
  <c r="F138" i="1"/>
  <c r="C138" i="1"/>
  <c r="C394" i="1" s="1"/>
  <c r="C392" i="1" s="1"/>
  <c r="F136" i="1"/>
  <c r="C135" i="1"/>
  <c r="C391" i="1" s="1"/>
  <c r="J134" i="1"/>
  <c r="J390" i="1" s="1"/>
  <c r="I134" i="1"/>
  <c r="I390" i="1" s="1"/>
  <c r="H134" i="1"/>
  <c r="H390" i="1" s="1"/>
  <c r="G134" i="1"/>
  <c r="F134" i="1"/>
  <c r="F390" i="1" s="1"/>
  <c r="E134" i="1"/>
  <c r="E390" i="1" s="1"/>
  <c r="D134" i="1"/>
  <c r="D390" i="1" s="1"/>
  <c r="C134" i="1"/>
  <c r="C390" i="1" s="1"/>
  <c r="G133" i="1"/>
  <c r="G389" i="1" s="1"/>
  <c r="F133" i="1"/>
  <c r="J132" i="1"/>
  <c r="I132" i="1"/>
  <c r="I388" i="1" s="1"/>
  <c r="H132" i="1"/>
  <c r="H388" i="1" s="1"/>
  <c r="G132" i="1"/>
  <c r="G388" i="1" s="1"/>
  <c r="F132" i="1"/>
  <c r="F388" i="1" s="1"/>
  <c r="E132" i="1"/>
  <c r="E388" i="1" s="1"/>
  <c r="D132" i="1"/>
  <c r="D388" i="1" s="1"/>
  <c r="C132" i="1"/>
  <c r="C388" i="1" s="1"/>
  <c r="C387" i="1" s="1"/>
  <c r="C131" i="1"/>
  <c r="J130" i="1"/>
  <c r="J386" i="1" s="1"/>
  <c r="I130" i="1"/>
  <c r="I386" i="1" s="1"/>
  <c r="H130" i="1"/>
  <c r="H386" i="1" s="1"/>
  <c r="G130" i="1"/>
  <c r="G386" i="1" s="1"/>
  <c r="F130" i="1"/>
  <c r="F386" i="1" s="1"/>
  <c r="E130" i="1"/>
  <c r="E386" i="1" s="1"/>
  <c r="D130" i="1"/>
  <c r="D386" i="1" s="1"/>
  <c r="C130" i="1"/>
  <c r="C386" i="1" s="1"/>
  <c r="C129" i="1"/>
  <c r="C385" i="1" s="1"/>
  <c r="C383" i="1" s="1"/>
  <c r="C127" i="1"/>
  <c r="J121" i="1"/>
  <c r="J3130" i="1" s="1"/>
  <c r="I121" i="1"/>
  <c r="I3130" i="1" s="1"/>
  <c r="H121" i="1"/>
  <c r="H3130" i="1" s="1"/>
  <c r="G121" i="1"/>
  <c r="G3130" i="1" s="1"/>
  <c r="F121" i="1"/>
  <c r="E121" i="1"/>
  <c r="E3130" i="1" s="1"/>
  <c r="D121" i="1"/>
  <c r="D3130" i="1" s="1"/>
  <c r="C121" i="1"/>
  <c r="C3130" i="1" s="1"/>
  <c r="J120" i="1"/>
  <c r="J3129" i="1" s="1"/>
  <c r="I120" i="1"/>
  <c r="I3129" i="1" s="1"/>
  <c r="H120" i="1"/>
  <c r="H3129" i="1" s="1"/>
  <c r="G120" i="1"/>
  <c r="G3129" i="1" s="1"/>
  <c r="F120" i="1"/>
  <c r="E120" i="1"/>
  <c r="E3129" i="1" s="1"/>
  <c r="D120" i="1"/>
  <c r="D3129" i="1" s="1"/>
  <c r="C120" i="1"/>
  <c r="C3129" i="1" s="1"/>
  <c r="G119" i="1"/>
  <c r="G376" i="1" s="1"/>
  <c r="F119" i="1"/>
  <c r="F376" i="1" s="1"/>
  <c r="J118" i="1"/>
  <c r="J3128" i="1" s="1"/>
  <c r="I118" i="1"/>
  <c r="I3128" i="1" s="1"/>
  <c r="H118" i="1"/>
  <c r="H3128" i="1" s="1"/>
  <c r="G118" i="1"/>
  <c r="G3128" i="1" s="1"/>
  <c r="F118" i="1"/>
  <c r="E118" i="1"/>
  <c r="E3128" i="1" s="1"/>
  <c r="D118" i="1"/>
  <c r="D3128" i="1" s="1"/>
  <c r="C118" i="1"/>
  <c r="C3128" i="1" s="1"/>
  <c r="J117" i="1"/>
  <c r="I117" i="1"/>
  <c r="H117" i="1"/>
  <c r="G117" i="1"/>
  <c r="F117" i="1"/>
  <c r="E117" i="1"/>
  <c r="D117" i="1"/>
  <c r="C117" i="1"/>
  <c r="J116" i="1"/>
  <c r="I116" i="1"/>
  <c r="H116" i="1"/>
  <c r="G116" i="1"/>
  <c r="F116" i="1"/>
  <c r="E116" i="1"/>
  <c r="D116" i="1"/>
  <c r="C116" i="1"/>
  <c r="J115" i="1"/>
  <c r="I115" i="1"/>
  <c r="H115" i="1"/>
  <c r="G115" i="1"/>
  <c r="F115" i="1"/>
  <c r="E115" i="1"/>
  <c r="D115" i="1"/>
  <c r="C115" i="1"/>
  <c r="J114" i="1"/>
  <c r="I114" i="1"/>
  <c r="H114" i="1"/>
  <c r="H3126" i="1" s="1"/>
  <c r="G114" i="1"/>
  <c r="F114" i="1"/>
  <c r="E114" i="1"/>
  <c r="D114" i="1"/>
  <c r="C114" i="1"/>
  <c r="G113" i="1"/>
  <c r="F113" i="1"/>
  <c r="D113" i="1"/>
  <c r="C113" i="1"/>
  <c r="C3125" i="1" s="1"/>
  <c r="I112" i="1"/>
  <c r="E112" i="1"/>
  <c r="D112" i="1"/>
  <c r="D3119" i="1" s="1"/>
  <c r="C112" i="1"/>
  <c r="D111" i="1"/>
  <c r="C111" i="1"/>
  <c r="J110" i="1"/>
  <c r="J3124" i="1" s="1"/>
  <c r="I110" i="1"/>
  <c r="H110" i="1"/>
  <c r="H3124" i="1" s="1"/>
  <c r="G110" i="1"/>
  <c r="F110" i="1"/>
  <c r="E110" i="1"/>
  <c r="D110" i="1"/>
  <c r="D3124" i="1" s="1"/>
  <c r="C110" i="1"/>
  <c r="J109" i="1"/>
  <c r="J3123" i="1" s="1"/>
  <c r="I109" i="1"/>
  <c r="H109" i="1"/>
  <c r="H3123" i="1" s="1"/>
  <c r="G109" i="1"/>
  <c r="F109" i="1"/>
  <c r="E109" i="1"/>
  <c r="D109" i="1"/>
  <c r="D3123" i="1" s="1"/>
  <c r="C109" i="1"/>
  <c r="G108" i="1"/>
  <c r="G364" i="1" s="1"/>
  <c r="F108" i="1"/>
  <c r="F364" i="1" s="1"/>
  <c r="J107" i="1"/>
  <c r="J3122" i="1" s="1"/>
  <c r="I107" i="1"/>
  <c r="H107" i="1"/>
  <c r="H3122" i="1" s="1"/>
  <c r="G107" i="1"/>
  <c r="F107" i="1"/>
  <c r="E107" i="1"/>
  <c r="E106" i="1" s="1"/>
  <c r="E102" i="1" s="1"/>
  <c r="D107" i="1"/>
  <c r="D3122" i="1" s="1"/>
  <c r="C107" i="1"/>
  <c r="C106" i="1" s="1"/>
  <c r="C102" i="1" s="1"/>
  <c r="C92" i="1" s="1"/>
  <c r="J106" i="1"/>
  <c r="I106" i="1"/>
  <c r="I102" i="1" s="1"/>
  <c r="H106" i="1"/>
  <c r="F106" i="1"/>
  <c r="D106" i="1"/>
  <c r="J105" i="1"/>
  <c r="I105" i="1"/>
  <c r="H105" i="1"/>
  <c r="G105" i="1"/>
  <c r="F105" i="1"/>
  <c r="E105" i="1"/>
  <c r="D105" i="1"/>
  <c r="C105" i="1"/>
  <c r="J104" i="1"/>
  <c r="I104" i="1"/>
  <c r="H104" i="1"/>
  <c r="G104" i="1"/>
  <c r="F104" i="1"/>
  <c r="F102" i="1" s="1"/>
  <c r="E104" i="1"/>
  <c r="D104" i="1"/>
  <c r="D102" i="1" s="1"/>
  <c r="D92" i="1" s="1"/>
  <c r="C104" i="1"/>
  <c r="J102" i="1"/>
  <c r="H102" i="1"/>
  <c r="G101" i="1"/>
  <c r="F101" i="1"/>
  <c r="E101" i="1"/>
  <c r="D101" i="1"/>
  <c r="C101" i="1"/>
  <c r="C3118" i="1" s="1"/>
  <c r="J100" i="1"/>
  <c r="J3117" i="1" s="1"/>
  <c r="I100" i="1"/>
  <c r="I3117" i="1" s="1"/>
  <c r="H100" i="1"/>
  <c r="H3117" i="1" s="1"/>
  <c r="G100" i="1"/>
  <c r="G3117" i="1" s="1"/>
  <c r="F100" i="1"/>
  <c r="E100" i="1"/>
  <c r="E3117" i="1" s="1"/>
  <c r="D100" i="1"/>
  <c r="D3117" i="1" s="1"/>
  <c r="C100" i="1"/>
  <c r="C3117" i="1" s="1"/>
  <c r="G99" i="1"/>
  <c r="G354" i="1" s="1"/>
  <c r="F99" i="1"/>
  <c r="F354" i="1" s="1"/>
  <c r="J98" i="1"/>
  <c r="J3116" i="1" s="1"/>
  <c r="I98" i="1"/>
  <c r="I3116" i="1" s="1"/>
  <c r="H98" i="1"/>
  <c r="H3116" i="1" s="1"/>
  <c r="G98" i="1"/>
  <c r="G3116" i="1" s="1"/>
  <c r="F98" i="1"/>
  <c r="E98" i="1"/>
  <c r="E3116" i="1" s="1"/>
  <c r="D98" i="1"/>
  <c r="D3116" i="1" s="1"/>
  <c r="C98" i="1"/>
  <c r="C3116" i="1" s="1"/>
  <c r="F97" i="1"/>
  <c r="E97" i="1"/>
  <c r="D97" i="1"/>
  <c r="C97" i="1"/>
  <c r="J96" i="1"/>
  <c r="I96" i="1"/>
  <c r="H96" i="1"/>
  <c r="G96" i="1"/>
  <c r="F96" i="1"/>
  <c r="E96" i="1"/>
  <c r="D96" i="1"/>
  <c r="C96" i="1"/>
  <c r="J95" i="1"/>
  <c r="I95" i="1"/>
  <c r="H95" i="1"/>
  <c r="G95" i="1"/>
  <c r="F95" i="1"/>
  <c r="E95" i="1"/>
  <c r="D95" i="1"/>
  <c r="C95" i="1"/>
  <c r="F93" i="1"/>
  <c r="E93" i="1"/>
  <c r="D93" i="1"/>
  <c r="C93" i="1"/>
  <c r="J91" i="1"/>
  <c r="I91" i="1"/>
  <c r="H91" i="1"/>
  <c r="G91" i="1"/>
  <c r="F91" i="1"/>
  <c r="E91" i="1"/>
  <c r="D91" i="1"/>
  <c r="C91" i="1"/>
  <c r="J90" i="1"/>
  <c r="I90" i="1"/>
  <c r="H90" i="1"/>
  <c r="G90" i="1"/>
  <c r="F90" i="1"/>
  <c r="E90" i="1"/>
  <c r="D90" i="1"/>
  <c r="C90" i="1"/>
  <c r="J89" i="1"/>
  <c r="I89" i="1"/>
  <c r="H89" i="1"/>
  <c r="G89" i="1"/>
  <c r="F89" i="1"/>
  <c r="E89" i="1"/>
  <c r="J83" i="1"/>
  <c r="I3085" i="1" s="1"/>
  <c r="I3096" i="1" s="1"/>
  <c r="F83" i="1"/>
  <c r="B83" i="1"/>
  <c r="I82" i="1"/>
  <c r="G82" i="1"/>
  <c r="G56" i="1" s="1"/>
  <c r="G52" i="1" s="1"/>
  <c r="F82" i="1"/>
  <c r="E82" i="1"/>
  <c r="E56" i="1" s="1"/>
  <c r="E52" i="1" s="1"/>
  <c r="C82" i="1"/>
  <c r="B82" i="1"/>
  <c r="F81" i="1"/>
  <c r="B81" i="1"/>
  <c r="B26" i="1" s="1"/>
  <c r="B27" i="1" s="1"/>
  <c r="J79" i="1"/>
  <c r="I79" i="1"/>
  <c r="H79" i="1"/>
  <c r="G79" i="1"/>
  <c r="E79" i="1"/>
  <c r="G77" i="1"/>
  <c r="F77" i="1"/>
  <c r="E77" i="1"/>
  <c r="G76" i="1"/>
  <c r="F76" i="1"/>
  <c r="G74" i="1"/>
  <c r="F74" i="1"/>
  <c r="F72" i="1" s="1"/>
  <c r="E74" i="1"/>
  <c r="J72" i="1"/>
  <c r="I72" i="1"/>
  <c r="H72" i="1"/>
  <c r="G72" i="1"/>
  <c r="E72" i="1"/>
  <c r="D72" i="1"/>
  <c r="B72" i="1"/>
  <c r="G69" i="1"/>
  <c r="F69" i="1"/>
  <c r="G68" i="1"/>
  <c r="F68" i="1"/>
  <c r="E68" i="1"/>
  <c r="F66" i="1"/>
  <c r="E66" i="1"/>
  <c r="D66" i="1"/>
  <c r="J65" i="1"/>
  <c r="I65" i="1"/>
  <c r="H65" i="1"/>
  <c r="F65" i="1"/>
  <c r="E65" i="1"/>
  <c r="D65" i="1"/>
  <c r="G62" i="1"/>
  <c r="F62" i="1"/>
  <c r="E62" i="1"/>
  <c r="G61" i="1"/>
  <c r="F61" i="1"/>
  <c r="G60" i="1"/>
  <c r="F60" i="1"/>
  <c r="F56" i="1"/>
  <c r="J55" i="1"/>
  <c r="I55" i="1"/>
  <c r="H55" i="1"/>
  <c r="G55" i="1"/>
  <c r="F55" i="1"/>
  <c r="E55" i="1"/>
  <c r="D55" i="1"/>
  <c r="J54" i="1"/>
  <c r="I54" i="1"/>
  <c r="H54" i="1"/>
  <c r="G54" i="1"/>
  <c r="F54" i="1"/>
  <c r="E54" i="1"/>
  <c r="D54" i="1"/>
  <c r="J52" i="1"/>
  <c r="I52" i="1"/>
  <c r="H52" i="1"/>
  <c r="F52" i="1"/>
  <c r="D52" i="1"/>
  <c r="B52" i="1"/>
  <c r="H36" i="1"/>
  <c r="I36" i="1" s="1"/>
  <c r="J36" i="1" s="1"/>
  <c r="H32" i="1"/>
  <c r="D32" i="1"/>
  <c r="F26" i="1"/>
  <c r="J25" i="1"/>
  <c r="I25" i="1"/>
  <c r="H25" i="1"/>
  <c r="G25" i="1"/>
  <c r="F25" i="1"/>
  <c r="E25" i="1"/>
  <c r="D25" i="1"/>
  <c r="C25" i="1"/>
  <c r="C224" i="1" l="1"/>
  <c r="C435" i="1"/>
  <c r="F125" i="1"/>
  <c r="C136" i="1"/>
  <c r="C126" i="1" s="1"/>
  <c r="C140" i="1"/>
  <c r="E166" i="1"/>
  <c r="E29" i="1" s="1"/>
  <c r="F183" i="1"/>
  <c r="F178" i="1" s="1"/>
  <c r="I188" i="1"/>
  <c r="C188" i="1"/>
  <c r="C177" i="1" s="1"/>
  <c r="E188" i="1"/>
  <c r="F193" i="1"/>
  <c r="F188" i="1" s="1"/>
  <c r="C255" i="1"/>
  <c r="C32" i="1" s="1"/>
  <c r="C33" i="1" s="1"/>
  <c r="E255" i="1"/>
  <c r="E32" i="1" s="1"/>
  <c r="E33" i="1" s="1"/>
  <c r="G255" i="1"/>
  <c r="G32" i="1" s="1"/>
  <c r="G33" i="1" s="1"/>
  <c r="I255" i="1"/>
  <c r="I32" i="1" s="1"/>
  <c r="I33" i="1" s="1"/>
  <c r="G299" i="1"/>
  <c r="H276" i="1"/>
  <c r="J276" i="1"/>
  <c r="D276" i="1"/>
  <c r="F280" i="1"/>
  <c r="F276" i="1" s="1"/>
  <c r="G280" i="1"/>
  <c r="G276" i="1" s="1"/>
  <c r="G292" i="1"/>
  <c r="G289" i="1" s="1"/>
  <c r="G285" i="1" s="1"/>
  <c r="I299" i="1"/>
  <c r="E314" i="1"/>
  <c r="E310" i="1" s="1"/>
  <c r="E300" i="1" s="1"/>
  <c r="C319" i="1"/>
  <c r="E319" i="1"/>
  <c r="H436" i="1"/>
  <c r="D445" i="1"/>
  <c r="D435" i="1" s="1"/>
  <c r="F445" i="1"/>
  <c r="F460" i="1"/>
  <c r="F457" i="1" s="1"/>
  <c r="E508" i="1"/>
  <c r="D554" i="1"/>
  <c r="F554" i="1"/>
  <c r="I554" i="1"/>
  <c r="D530" i="1"/>
  <c r="C565" i="1"/>
  <c r="D607" i="1"/>
  <c r="C1190" i="1"/>
  <c r="C1187" i="1" s="1"/>
  <c r="J1201" i="1"/>
  <c r="J594" i="1" s="1"/>
  <c r="J253" i="1" s="1"/>
  <c r="J592" i="1"/>
  <c r="J251" i="1" s="1"/>
  <c r="F1214" i="1"/>
  <c r="F617" i="1"/>
  <c r="C1248" i="1"/>
  <c r="I1272" i="1"/>
  <c r="I680" i="1" s="1"/>
  <c r="I339" i="1" s="1"/>
  <c r="I678" i="1"/>
  <c r="I337" i="1" s="1"/>
  <c r="C3126" i="1"/>
  <c r="G3126" i="1"/>
  <c r="I3126" i="1"/>
  <c r="G183" i="1"/>
  <c r="G267" i="1"/>
  <c r="G266" i="1" s="1"/>
  <c r="F285" i="1"/>
  <c r="E299" i="1"/>
  <c r="C300" i="1"/>
  <c r="I310" i="1"/>
  <c r="I314" i="1"/>
  <c r="F1199" i="1"/>
  <c r="F591" i="1"/>
  <c r="F250" i="1" s="1"/>
  <c r="E1237" i="1"/>
  <c r="E632" i="1"/>
  <c r="J1237" i="1"/>
  <c r="J632" i="1"/>
  <c r="F525" i="1"/>
  <c r="G535" i="1"/>
  <c r="G530" i="1" s="1"/>
  <c r="G519" i="1" s="1"/>
  <c r="B596" i="1"/>
  <c r="D596" i="1"/>
  <c r="F596" i="1"/>
  <c r="H596" i="1"/>
  <c r="J596" i="1"/>
  <c r="C640" i="1"/>
  <c r="E640" i="1"/>
  <c r="G640" i="1"/>
  <c r="I640" i="1"/>
  <c r="C574" i="1"/>
  <c r="C660" i="1"/>
  <c r="E660" i="1"/>
  <c r="C1110" i="1"/>
  <c r="F1110" i="1"/>
  <c r="F1106" i="1" s="1"/>
  <c r="G1121" i="1"/>
  <c r="G1118" i="1" s="1"/>
  <c r="G1115" i="1" s="1"/>
  <c r="C1178" i="1"/>
  <c r="C1177" i="1" s="1"/>
  <c r="F1193" i="1"/>
  <c r="G1193" i="1"/>
  <c r="E1214" i="1"/>
  <c r="H1272" i="1"/>
  <c r="H680" i="1" s="1"/>
  <c r="H339" i="1" s="1"/>
  <c r="E1272" i="1"/>
  <c r="E680" i="1" s="1"/>
  <c r="E339" i="1" s="1"/>
  <c r="F1104" i="1"/>
  <c r="D1072" i="1"/>
  <c r="J1106" i="1"/>
  <c r="F1176" i="1"/>
  <c r="D1209" i="1"/>
  <c r="H1209" i="1"/>
  <c r="H1236" i="1" s="1"/>
  <c r="C31" i="1"/>
  <c r="C30" i="1"/>
  <c r="I30" i="1"/>
  <c r="C401" i="1"/>
  <c r="C382" i="1" s="1"/>
  <c r="D267" i="1"/>
  <c r="E31" i="1"/>
  <c r="E30" i="1"/>
  <c r="D31" i="1"/>
  <c r="D30" i="1"/>
  <c r="F31" i="1"/>
  <c r="F30" i="1"/>
  <c r="H467" i="1"/>
  <c r="H83" i="1"/>
  <c r="F27" i="1"/>
  <c r="B33" i="1"/>
  <c r="D33" i="1"/>
  <c r="F33" i="1"/>
  <c r="H33" i="1"/>
  <c r="J33" i="1"/>
  <c r="D34" i="1"/>
  <c r="F34" i="1"/>
  <c r="H34" i="1"/>
  <c r="B66" i="1"/>
  <c r="B65" i="1" s="1"/>
  <c r="C3114" i="1"/>
  <c r="E3114" i="1"/>
  <c r="E3115" i="1"/>
  <c r="G97" i="1"/>
  <c r="E3118" i="1"/>
  <c r="G3118" i="1"/>
  <c r="C3120" i="1"/>
  <c r="E3120" i="1"/>
  <c r="I3120" i="1"/>
  <c r="C3121" i="1"/>
  <c r="E3121" i="1"/>
  <c r="E3223" i="1" s="1"/>
  <c r="G106" i="1"/>
  <c r="I3121" i="1"/>
  <c r="C3122" i="1"/>
  <c r="E3122" i="1"/>
  <c r="G3122" i="1"/>
  <c r="I3122" i="1"/>
  <c r="C3123" i="1"/>
  <c r="E3123" i="1"/>
  <c r="G3123" i="1"/>
  <c r="I3123" i="1"/>
  <c r="C3124" i="1"/>
  <c r="E3124" i="1"/>
  <c r="G3124" i="1"/>
  <c r="I3124" i="1"/>
  <c r="C3119" i="1"/>
  <c r="C3127" i="1"/>
  <c r="E3127" i="1"/>
  <c r="G3127" i="1"/>
  <c r="I3127" i="1"/>
  <c r="G151" i="1"/>
  <c r="G148" i="1" s="1"/>
  <c r="C3058" i="1"/>
  <c r="C3069" i="1" s="1"/>
  <c r="D213" i="1"/>
  <c r="F213" i="1"/>
  <c r="G178" i="1"/>
  <c r="G213" i="1"/>
  <c r="C233" i="1"/>
  <c r="C214" i="1" s="1"/>
  <c r="D403" i="1"/>
  <c r="D401" i="1" s="1"/>
  <c r="C3033" i="1"/>
  <c r="D299" i="1"/>
  <c r="F299" i="1"/>
  <c r="G3033" i="1"/>
  <c r="H299" i="1"/>
  <c r="I3033" i="1"/>
  <c r="J299" i="1"/>
  <c r="C299" i="1"/>
  <c r="J3135" i="1"/>
  <c r="J1451" i="1"/>
  <c r="J3136" i="1"/>
  <c r="J1456" i="1"/>
  <c r="D3137" i="1"/>
  <c r="D1457" i="1"/>
  <c r="D353" i="1" s="1"/>
  <c r="F520" i="1"/>
  <c r="I749" i="1"/>
  <c r="D1010" i="1"/>
  <c r="C1488" i="1"/>
  <c r="D1491" i="1"/>
  <c r="F1491" i="1"/>
  <c r="H1491" i="1"/>
  <c r="J1491" i="1"/>
  <c r="C1506" i="1"/>
  <c r="C1504" i="1" s="1"/>
  <c r="C1039" i="1"/>
  <c r="E1506" i="1"/>
  <c r="E1039" i="1"/>
  <c r="H1506" i="1"/>
  <c r="H1039" i="1"/>
  <c r="J1506" i="1"/>
  <c r="J1039" i="1"/>
  <c r="G3237" i="1"/>
  <c r="G516" i="1"/>
  <c r="G174" i="1" s="1"/>
  <c r="G975" i="1"/>
  <c r="F838" i="1"/>
  <c r="F1021" i="1" s="1"/>
  <c r="G838" i="1"/>
  <c r="D838" i="1"/>
  <c r="D800" i="1"/>
  <c r="J558" i="1"/>
  <c r="G835" i="1"/>
  <c r="F576" i="1"/>
  <c r="F574" i="1" s="1"/>
  <c r="F856" i="1"/>
  <c r="F235" i="1"/>
  <c r="J647" i="1"/>
  <c r="J646" i="1" s="1"/>
  <c r="J642" i="1" s="1"/>
  <c r="J941" i="1"/>
  <c r="J936" i="1" s="1"/>
  <c r="J934" i="1" s="1"/>
  <c r="J306" i="1"/>
  <c r="J650" i="1"/>
  <c r="G969" i="1"/>
  <c r="C646" i="1"/>
  <c r="E646" i="1"/>
  <c r="G646" i="1"/>
  <c r="I646" i="1"/>
  <c r="G660" i="1"/>
  <c r="F969" i="1"/>
  <c r="F675" i="1" s="1"/>
  <c r="F334" i="1" s="1"/>
  <c r="F673" i="1"/>
  <c r="F332" i="1" s="1"/>
  <c r="I673" i="1"/>
  <c r="I332" i="1" s="1"/>
  <c r="I969" i="1"/>
  <c r="I675" i="1" s="1"/>
  <c r="I334" i="1" s="1"/>
  <c r="E3089" i="1"/>
  <c r="G1104" i="1"/>
  <c r="G1067" i="1"/>
  <c r="H1182" i="1"/>
  <c r="H573" i="1"/>
  <c r="H569" i="1" s="1"/>
  <c r="H232" i="1"/>
  <c r="H228" i="1" s="1"/>
  <c r="F1201" i="1"/>
  <c r="F594" i="1" s="1"/>
  <c r="F253" i="1" s="1"/>
  <c r="F592" i="1"/>
  <c r="F251" i="1" s="1"/>
  <c r="D3120" i="1"/>
  <c r="H3120" i="1"/>
  <c r="J3120" i="1"/>
  <c r="D3121" i="1"/>
  <c r="H3121" i="1"/>
  <c r="J3121" i="1"/>
  <c r="D3126" i="1"/>
  <c r="D3127" i="1"/>
  <c r="H3127" i="1"/>
  <c r="J3127" i="1"/>
  <c r="J125" i="1"/>
  <c r="J388" i="1"/>
  <c r="F408" i="1"/>
  <c r="F405" i="1" s="1"/>
  <c r="E213" i="1"/>
  <c r="I213" i="1"/>
  <c r="F467" i="1"/>
  <c r="J467" i="1"/>
  <c r="H3135" i="1"/>
  <c r="H1451" i="1"/>
  <c r="H3136" i="1"/>
  <c r="H1456" i="1"/>
  <c r="H3164" i="1"/>
  <c r="H740" i="1"/>
  <c r="J3164" i="1"/>
  <c r="J740" i="1"/>
  <c r="D1021" i="1"/>
  <c r="G1021" i="1"/>
  <c r="H749" i="1"/>
  <c r="J749" i="1"/>
  <c r="C1491" i="1"/>
  <c r="C1490" i="1" s="1"/>
  <c r="C1029" i="1"/>
  <c r="C1024" i="1" s="1"/>
  <c r="C1022" i="1" s="1"/>
  <c r="E1491" i="1"/>
  <c r="G1491" i="1"/>
  <c r="I1491" i="1"/>
  <c r="D1506" i="1"/>
  <c r="D1039" i="1"/>
  <c r="G1506" i="1"/>
  <c r="G1039" i="1"/>
  <c r="I1506" i="1"/>
  <c r="I1039" i="1"/>
  <c r="F835" i="1"/>
  <c r="G574" i="1"/>
  <c r="F650" i="1"/>
  <c r="F309" i="1"/>
  <c r="F941" i="1"/>
  <c r="F936" i="1" s="1"/>
  <c r="F934" i="1" s="1"/>
  <c r="E673" i="1"/>
  <c r="E969" i="1"/>
  <c r="E675" i="1" s="1"/>
  <c r="F1129" i="1"/>
  <c r="F506" i="1" s="1"/>
  <c r="F504" i="1"/>
  <c r="H504" i="1"/>
  <c r="H1129" i="1"/>
  <c r="H506" i="1" s="1"/>
  <c r="J1129" i="1"/>
  <c r="J506" i="1" s="1"/>
  <c r="J504" i="1"/>
  <c r="H1201" i="1"/>
  <c r="H594" i="1" s="1"/>
  <c r="H253" i="1" s="1"/>
  <c r="H592" i="1"/>
  <c r="H251" i="1" s="1"/>
  <c r="H1260" i="1"/>
  <c r="H1233" i="1"/>
  <c r="H1207" i="1"/>
  <c r="H1208" i="1" s="1"/>
  <c r="H629" i="1"/>
  <c r="D425" i="1"/>
  <c r="D82" i="1" s="1"/>
  <c r="H425" i="1"/>
  <c r="H82" i="1" s="1"/>
  <c r="J425" i="1"/>
  <c r="C426" i="1"/>
  <c r="E426" i="1"/>
  <c r="G426" i="1"/>
  <c r="I426" i="1"/>
  <c r="C432" i="1"/>
  <c r="E1447" i="1"/>
  <c r="I1447" i="1"/>
  <c r="C1448" i="1"/>
  <c r="C344" i="1" s="1"/>
  <c r="E1448" i="1"/>
  <c r="E344" i="1" s="1"/>
  <c r="G1448" i="1"/>
  <c r="G344" i="1" s="1"/>
  <c r="I1448" i="1"/>
  <c r="I344" i="1" s="1"/>
  <c r="C1449" i="1"/>
  <c r="C345" i="1" s="1"/>
  <c r="E1449" i="1"/>
  <c r="E345" i="1" s="1"/>
  <c r="G1449" i="1"/>
  <c r="G345" i="1" s="1"/>
  <c r="I1449" i="1"/>
  <c r="I345" i="1" s="1"/>
  <c r="C1450" i="1"/>
  <c r="C3135" i="1"/>
  <c r="C1451" i="1"/>
  <c r="E3135" i="1"/>
  <c r="E1451" i="1"/>
  <c r="C1453" i="1"/>
  <c r="C349" i="1" s="1"/>
  <c r="E1453" i="1"/>
  <c r="E349" i="1" s="1"/>
  <c r="G1453" i="1"/>
  <c r="G349" i="1" s="1"/>
  <c r="I1453" i="1"/>
  <c r="C1455" i="1"/>
  <c r="C351" i="1" s="1"/>
  <c r="E1455" i="1"/>
  <c r="E351" i="1" s="1"/>
  <c r="G1455" i="1"/>
  <c r="I1455" i="1"/>
  <c r="I351" i="1" s="1"/>
  <c r="C3136" i="1"/>
  <c r="C1456" i="1"/>
  <c r="E3136" i="1"/>
  <c r="E1456" i="1"/>
  <c r="G440" i="1"/>
  <c r="C3137" i="1"/>
  <c r="C1457" i="1"/>
  <c r="C353" i="1" s="1"/>
  <c r="E3137" i="1"/>
  <c r="E1457" i="1"/>
  <c r="E353" i="1" s="1"/>
  <c r="G3137" i="1"/>
  <c r="G1457" i="1"/>
  <c r="G353" i="1" s="1"/>
  <c r="I3137" i="1"/>
  <c r="I1457" i="1"/>
  <c r="I353" i="1" s="1"/>
  <c r="F1458" i="1"/>
  <c r="C3138" i="1"/>
  <c r="C1459" i="1"/>
  <c r="C355" i="1" s="1"/>
  <c r="E3138" i="1"/>
  <c r="E1459" i="1"/>
  <c r="E355" i="1" s="1"/>
  <c r="G3138" i="1"/>
  <c r="G1459" i="1"/>
  <c r="G355" i="1" s="1"/>
  <c r="I3138" i="1"/>
  <c r="I1459" i="1"/>
  <c r="I355" i="1" s="1"/>
  <c r="C3139" i="1"/>
  <c r="C1460" i="1"/>
  <c r="C356" i="1" s="1"/>
  <c r="E3139" i="1"/>
  <c r="E1460" i="1"/>
  <c r="E356" i="1" s="1"/>
  <c r="G3139" i="1"/>
  <c r="G1460" i="1"/>
  <c r="I444" i="1"/>
  <c r="C3141" i="1"/>
  <c r="C1461" i="1"/>
  <c r="C357" i="1" s="1"/>
  <c r="E3141" i="1"/>
  <c r="E1461" i="1"/>
  <c r="E357" i="1" s="1"/>
  <c r="I3141" i="1"/>
  <c r="I1461" i="1"/>
  <c r="I357" i="1" s="1"/>
  <c r="C1463" i="1"/>
  <c r="C359" i="1" s="1"/>
  <c r="E1463" i="1"/>
  <c r="E359" i="1" s="1"/>
  <c r="G1463" i="1"/>
  <c r="G359" i="1" s="1"/>
  <c r="I1463" i="1"/>
  <c r="I359" i="1" s="1"/>
  <c r="C1465" i="1"/>
  <c r="C361" i="1" s="1"/>
  <c r="E1465" i="1"/>
  <c r="E361" i="1" s="1"/>
  <c r="G1465" i="1"/>
  <c r="G361" i="1" s="1"/>
  <c r="I1465" i="1"/>
  <c r="I361" i="1" s="1"/>
  <c r="C3142" i="1"/>
  <c r="C1466" i="1"/>
  <c r="E3142" i="1"/>
  <c r="E1466" i="1"/>
  <c r="E362" i="1" s="1"/>
  <c r="G449" i="1"/>
  <c r="I3142" i="1"/>
  <c r="I1466" i="1"/>
  <c r="I362" i="1" s="1"/>
  <c r="C3143" i="1"/>
  <c r="C1467" i="1"/>
  <c r="C363" i="1" s="1"/>
  <c r="E3143" i="1"/>
  <c r="E1467" i="1"/>
  <c r="E363" i="1" s="1"/>
  <c r="G3143" i="1"/>
  <c r="G1467" i="1"/>
  <c r="G363" i="1" s="1"/>
  <c r="I3143" i="1"/>
  <c r="I1467" i="1"/>
  <c r="I363" i="1" s="1"/>
  <c r="F1468" i="1"/>
  <c r="C3144" i="1"/>
  <c r="C1469" i="1"/>
  <c r="C365" i="1" s="1"/>
  <c r="E3144" i="1"/>
  <c r="E1469" i="1"/>
  <c r="E365" i="1" s="1"/>
  <c r="G3144" i="1"/>
  <c r="G1469" i="1"/>
  <c r="G365" i="1" s="1"/>
  <c r="I3144" i="1"/>
  <c r="I1469" i="1"/>
  <c r="I365" i="1" s="1"/>
  <c r="C3145" i="1"/>
  <c r="C1470" i="1"/>
  <c r="C366" i="1" s="1"/>
  <c r="E3145" i="1"/>
  <c r="E1470" i="1"/>
  <c r="E366" i="1" s="1"/>
  <c r="G3145" i="1"/>
  <c r="G1470" i="1"/>
  <c r="G366" i="1" s="1"/>
  <c r="I3145" i="1"/>
  <c r="I1470" i="1"/>
  <c r="I366" i="1" s="1"/>
  <c r="C1471" i="1"/>
  <c r="C3140" i="1"/>
  <c r="C1473" i="1"/>
  <c r="C369" i="1" s="1"/>
  <c r="E3140" i="1"/>
  <c r="E1473" i="1"/>
  <c r="G3140" i="1"/>
  <c r="G1473" i="1"/>
  <c r="I3140" i="1"/>
  <c r="I1473" i="1"/>
  <c r="C3146" i="1"/>
  <c r="C1474" i="1"/>
  <c r="G3146" i="1"/>
  <c r="G1474" i="1"/>
  <c r="C3147" i="1"/>
  <c r="C1475" i="1"/>
  <c r="I3147" i="1"/>
  <c r="I1475" i="1"/>
  <c r="C1476" i="1"/>
  <c r="C372" i="1" s="1"/>
  <c r="E1476" i="1"/>
  <c r="E372" i="1" s="1"/>
  <c r="G1476" i="1"/>
  <c r="G372" i="1" s="1"/>
  <c r="I1476" i="1"/>
  <c r="I372" i="1" s="1"/>
  <c r="C1477" i="1"/>
  <c r="C373" i="1" s="1"/>
  <c r="E1477" i="1"/>
  <c r="G1477" i="1"/>
  <c r="I1477" i="1"/>
  <c r="C3148" i="1"/>
  <c r="C1478" i="1"/>
  <c r="E3148" i="1"/>
  <c r="E1478" i="1"/>
  <c r="G460" i="1"/>
  <c r="I3148" i="1"/>
  <c r="I1478" i="1"/>
  <c r="C3149" i="1"/>
  <c r="C1479" i="1"/>
  <c r="C375" i="1" s="1"/>
  <c r="E3149" i="1"/>
  <c r="E1479" i="1"/>
  <c r="E375" i="1" s="1"/>
  <c r="G3149" i="1"/>
  <c r="G1479" i="1"/>
  <c r="G375" i="1" s="1"/>
  <c r="I3149" i="1"/>
  <c r="I1479" i="1"/>
  <c r="I375" i="1" s="1"/>
  <c r="F1480" i="1"/>
  <c r="C3150" i="1"/>
  <c r="C1481" i="1"/>
  <c r="C377" i="1" s="1"/>
  <c r="E3150" i="1"/>
  <c r="E1481" i="1"/>
  <c r="E377" i="1" s="1"/>
  <c r="G3150" i="1"/>
  <c r="G1481" i="1"/>
  <c r="G377" i="1" s="1"/>
  <c r="I3150" i="1"/>
  <c r="I1481" i="1"/>
  <c r="I377" i="1" s="1"/>
  <c r="C3151" i="1"/>
  <c r="C1482" i="1"/>
  <c r="C378" i="1" s="1"/>
  <c r="E3151" i="1"/>
  <c r="E1482" i="1"/>
  <c r="E378" i="1" s="1"/>
  <c r="G3151" i="1"/>
  <c r="G1482" i="1"/>
  <c r="G378" i="1" s="1"/>
  <c r="I3151" i="1"/>
  <c r="I1482" i="1"/>
  <c r="I378" i="1" s="1"/>
  <c r="C472" i="1"/>
  <c r="C469" i="1" s="1"/>
  <c r="E472" i="1"/>
  <c r="G472" i="1"/>
  <c r="I472" i="1"/>
  <c r="I477" i="1"/>
  <c r="I473" i="1" s="1"/>
  <c r="C488" i="1"/>
  <c r="C487" i="1" s="1"/>
  <c r="E488" i="1"/>
  <c r="G488" i="1"/>
  <c r="G487" i="1" s="1"/>
  <c r="I488" i="1"/>
  <c r="E1524" i="1"/>
  <c r="E421" i="1" s="1"/>
  <c r="I1524" i="1"/>
  <c r="I421" i="1" s="1"/>
  <c r="G509" i="1"/>
  <c r="H510" i="1"/>
  <c r="J510" i="1"/>
  <c r="F516" i="1"/>
  <c r="F174" i="1" s="1"/>
  <c r="D522" i="1"/>
  <c r="D529" i="1"/>
  <c r="D1460" i="1" s="1"/>
  <c r="C559" i="1"/>
  <c r="C556" i="1" s="1"/>
  <c r="C555" i="1" s="1"/>
  <c r="F562" i="1"/>
  <c r="G586" i="1"/>
  <c r="G245" i="1" s="1"/>
  <c r="I586" i="1"/>
  <c r="I245" i="1" s="1"/>
  <c r="F612" i="1"/>
  <c r="F1456" i="1" s="1"/>
  <c r="F616" i="1"/>
  <c r="F275" i="1" s="1"/>
  <c r="F271" i="1" s="1"/>
  <c r="C645" i="1"/>
  <c r="C642" i="1" s="1"/>
  <c r="C641" i="1" s="1"/>
  <c r="E645" i="1"/>
  <c r="E642" i="1" s="1"/>
  <c r="E641" i="1" s="1"/>
  <c r="G645" i="1"/>
  <c r="G642" i="1" s="1"/>
  <c r="I645" i="1"/>
  <c r="I642" i="1" s="1"/>
  <c r="F648" i="1"/>
  <c r="I672" i="1"/>
  <c r="I331" i="1" s="1"/>
  <c r="H673" i="1"/>
  <c r="H332" i="1" s="1"/>
  <c r="J673" i="1"/>
  <c r="J332" i="1" s="1"/>
  <c r="H674" i="1"/>
  <c r="H333" i="1" s="1"/>
  <c r="J674" i="1"/>
  <c r="J333" i="1" s="1"/>
  <c r="D683" i="1"/>
  <c r="D689" i="1" s="1"/>
  <c r="H694" i="1" s="1"/>
  <c r="E692" i="1"/>
  <c r="G692" i="1"/>
  <c r="I692" i="1"/>
  <c r="C694" i="1"/>
  <c r="G694" i="1"/>
  <c r="D695" i="1"/>
  <c r="G695" i="1"/>
  <c r="D701" i="1"/>
  <c r="F701" i="1"/>
  <c r="H701" i="1"/>
  <c r="J701" i="1"/>
  <c r="F705" i="1"/>
  <c r="I707" i="1"/>
  <c r="C717" i="1"/>
  <c r="E717" i="1"/>
  <c r="D726" i="1"/>
  <c r="F726" i="1"/>
  <c r="H726" i="1"/>
  <c r="J726" i="1"/>
  <c r="C738" i="1"/>
  <c r="G738" i="1"/>
  <c r="C740" i="1"/>
  <c r="E740" i="1"/>
  <c r="G740" i="1"/>
  <c r="I740" i="1"/>
  <c r="C744" i="1"/>
  <c r="C742" i="1" s="1"/>
  <c r="E746" i="1"/>
  <c r="G746" i="1"/>
  <c r="I746" i="1"/>
  <c r="F753" i="1"/>
  <c r="F749" i="1" s="1"/>
  <c r="F754" i="1"/>
  <c r="F1034" i="1" s="1"/>
  <c r="D759" i="1"/>
  <c r="H759" i="1"/>
  <c r="J759" i="1"/>
  <c r="F760" i="1"/>
  <c r="G772" i="1"/>
  <c r="I3169" i="1"/>
  <c r="F787" i="1"/>
  <c r="H788" i="1"/>
  <c r="J788" i="1"/>
  <c r="D789" i="1"/>
  <c r="H789" i="1"/>
  <c r="H835" i="1" s="1"/>
  <c r="J789" i="1"/>
  <c r="D796" i="1"/>
  <c r="D795" i="1" s="1"/>
  <c r="D803" i="1"/>
  <c r="D835" i="1" s="1"/>
  <c r="F822" i="1"/>
  <c r="C837" i="1"/>
  <c r="E837" i="1"/>
  <c r="G837" i="1"/>
  <c r="I837" i="1"/>
  <c r="E843" i="1"/>
  <c r="G843" i="1"/>
  <c r="I843" i="1"/>
  <c r="D850" i="1"/>
  <c r="D1033" i="1" s="1"/>
  <c r="F850" i="1"/>
  <c r="H850" i="1"/>
  <c r="H1033" i="1" s="1"/>
  <c r="J850" i="1"/>
  <c r="D870" i="1"/>
  <c r="F877" i="1"/>
  <c r="F889" i="1" s="1"/>
  <c r="H3172" i="1"/>
  <c r="J3172" i="1"/>
  <c r="E885" i="1"/>
  <c r="G885" i="1"/>
  <c r="I885" i="1"/>
  <c r="C886" i="1"/>
  <c r="E886" i="1"/>
  <c r="G886" i="1"/>
  <c r="I886" i="1"/>
  <c r="D887" i="1"/>
  <c r="D896" i="1" s="1"/>
  <c r="G887" i="1"/>
  <c r="G896" i="1" s="1"/>
  <c r="G983" i="1" s="1"/>
  <c r="H3357" i="1"/>
  <c r="H3356" i="1" s="1"/>
  <c r="H3355" i="1" s="1"/>
  <c r="H3242" i="1"/>
  <c r="H3241" i="1" s="1"/>
  <c r="J3357" i="1"/>
  <c r="J3356" i="1" s="1"/>
  <c r="J3355" i="1" s="1"/>
  <c r="J3242" i="1"/>
  <c r="J3241" i="1" s="1"/>
  <c r="D893" i="1"/>
  <c r="D892" i="1" s="1"/>
  <c r="F893" i="1"/>
  <c r="H893" i="1"/>
  <c r="H892" i="1" s="1"/>
  <c r="C932" i="1"/>
  <c r="E932" i="1"/>
  <c r="G932" i="1"/>
  <c r="I932" i="1"/>
  <c r="E975" i="1"/>
  <c r="I975" i="1"/>
  <c r="I990" i="1"/>
  <c r="C1104" i="1"/>
  <c r="D3089" i="1"/>
  <c r="E1104" i="1"/>
  <c r="H3089" i="1"/>
  <c r="I1104" i="1"/>
  <c r="D1067" i="1"/>
  <c r="D1102" i="1" s="1"/>
  <c r="F1067" i="1"/>
  <c r="F1102" i="1" s="1"/>
  <c r="H1067" i="1"/>
  <c r="H1093" i="1" s="1"/>
  <c r="J1067" i="1"/>
  <c r="J1093" i="1" s="1"/>
  <c r="F1082" i="1"/>
  <c r="F1072" i="1" s="1"/>
  <c r="J1082" i="1"/>
  <c r="I1108" i="1"/>
  <c r="G1108" i="1"/>
  <c r="E1108" i="1"/>
  <c r="I1114" i="1"/>
  <c r="G1114" i="1"/>
  <c r="G1110" i="1" s="1"/>
  <c r="E1114" i="1"/>
  <c r="D1104" i="1"/>
  <c r="H1104" i="1"/>
  <c r="D1108" i="1"/>
  <c r="H1108" i="1"/>
  <c r="G1501" i="1"/>
  <c r="D1114" i="1"/>
  <c r="H1114" i="1"/>
  <c r="F1115" i="1"/>
  <c r="F1105" i="1" s="1"/>
  <c r="E3062" i="1"/>
  <c r="E3064" i="1" s="1"/>
  <c r="G1176" i="1"/>
  <c r="G1137" i="1"/>
  <c r="C1176" i="1"/>
  <c r="F1137" i="1"/>
  <c r="F1174" i="1" s="1"/>
  <c r="J1137" i="1"/>
  <c r="J1165" i="1" s="1"/>
  <c r="I1180" i="1"/>
  <c r="G1180" i="1"/>
  <c r="E1180" i="1"/>
  <c r="G1198" i="1"/>
  <c r="G1152" i="1"/>
  <c r="G1142" i="1" s="1"/>
  <c r="C1142" i="1"/>
  <c r="D1176" i="1"/>
  <c r="H1176" i="1"/>
  <c r="D1180" i="1"/>
  <c r="H1180" i="1"/>
  <c r="D1186" i="1"/>
  <c r="F1192" i="1"/>
  <c r="F1190" i="1" s="1"/>
  <c r="F1187" i="1" s="1"/>
  <c r="C1209" i="1"/>
  <c r="C1245" i="1" s="1"/>
  <c r="D1245" i="1"/>
  <c r="J1251" i="1"/>
  <c r="H1251" i="1"/>
  <c r="F1251" i="1"/>
  <c r="D1251" i="1"/>
  <c r="C1247" i="1"/>
  <c r="G1247" i="1"/>
  <c r="G1251" i="1"/>
  <c r="G1257" i="1"/>
  <c r="E1263" i="1"/>
  <c r="E1261" i="1" s="1"/>
  <c r="E1258" i="1" s="1"/>
  <c r="E1248" i="1" s="1"/>
  <c r="E1279" i="1"/>
  <c r="I1279" i="1"/>
  <c r="C1281" i="1"/>
  <c r="C1316" i="1" s="1"/>
  <c r="G1281" i="1"/>
  <c r="H1287" i="1"/>
  <c r="H1286" i="1" s="1"/>
  <c r="J1287" i="1"/>
  <c r="J1286" i="1" s="1"/>
  <c r="E1317" i="1"/>
  <c r="I1317" i="1"/>
  <c r="D1509" i="1"/>
  <c r="F1509" i="1"/>
  <c r="H1509" i="1"/>
  <c r="J1509" i="1"/>
  <c r="D1510" i="1"/>
  <c r="F1510" i="1"/>
  <c r="H1510" i="1"/>
  <c r="J1510" i="1"/>
  <c r="D1512" i="1"/>
  <c r="F1512" i="1"/>
  <c r="H1512" i="1"/>
  <c r="J1512" i="1"/>
  <c r="G1513" i="1"/>
  <c r="D1514" i="1"/>
  <c r="F1514" i="1"/>
  <c r="H1514" i="1"/>
  <c r="J1514" i="1"/>
  <c r="D1515" i="1"/>
  <c r="F1515" i="1"/>
  <c r="H1515" i="1"/>
  <c r="J1515" i="1"/>
  <c r="C1374" i="1"/>
  <c r="D1335" i="1"/>
  <c r="D512" i="1" s="1"/>
  <c r="D170" i="1" s="1"/>
  <c r="C3059" i="1" s="1"/>
  <c r="H1335" i="1"/>
  <c r="F1337" i="1"/>
  <c r="J1337" i="1"/>
  <c r="J1373" i="1" s="1"/>
  <c r="H1342" i="1"/>
  <c r="D1374" i="1"/>
  <c r="H1374" i="1"/>
  <c r="I1588" i="1"/>
  <c r="I1781" i="1"/>
  <c r="H1772" i="1"/>
  <c r="H1577" i="1"/>
  <c r="H1568" i="1" s="1"/>
  <c r="J1772" i="1"/>
  <c r="J1577" i="1"/>
  <c r="J1568" i="1" s="1"/>
  <c r="C1763" i="1"/>
  <c r="G1770" i="1"/>
  <c r="F1590" i="1"/>
  <c r="H1590" i="1"/>
  <c r="F1763" i="1"/>
  <c r="G1798" i="1"/>
  <c r="I1798" i="1"/>
  <c r="J2028" i="1"/>
  <c r="J1833" i="1"/>
  <c r="E1972" i="1"/>
  <c r="I1972" i="1"/>
  <c r="H3137" i="1"/>
  <c r="H1457" i="1"/>
  <c r="H353" i="1" s="1"/>
  <c r="J3137" i="1"/>
  <c r="J1457" i="1"/>
  <c r="J353" i="1" s="1"/>
  <c r="D3138" i="1"/>
  <c r="D1459" i="1"/>
  <c r="D355" i="1" s="1"/>
  <c r="H3138" i="1"/>
  <c r="H1459" i="1"/>
  <c r="H355" i="1" s="1"/>
  <c r="J3138" i="1"/>
  <c r="J1459" i="1"/>
  <c r="J355" i="1" s="1"/>
  <c r="D3139" i="1"/>
  <c r="F1460" i="1"/>
  <c r="F356" i="1" s="1"/>
  <c r="H3139" i="1"/>
  <c r="H1460" i="1"/>
  <c r="J3139" i="1"/>
  <c r="J1460" i="1"/>
  <c r="D3141" i="1"/>
  <c r="D1461" i="1"/>
  <c r="D357" i="1" s="1"/>
  <c r="H3141" i="1"/>
  <c r="H1461" i="1"/>
  <c r="J3141" i="1"/>
  <c r="J1461" i="1"/>
  <c r="D3142" i="1"/>
  <c r="D1466" i="1"/>
  <c r="D362" i="1" s="1"/>
  <c r="H3142" i="1"/>
  <c r="H1466" i="1"/>
  <c r="H362" i="1" s="1"/>
  <c r="J3142" i="1"/>
  <c r="J1466" i="1"/>
  <c r="J362" i="1" s="1"/>
  <c r="D3143" i="1"/>
  <c r="D1467" i="1"/>
  <c r="D363" i="1" s="1"/>
  <c r="H3143" i="1"/>
  <c r="H1467" i="1"/>
  <c r="H363" i="1" s="1"/>
  <c r="J3143" i="1"/>
  <c r="J1467" i="1"/>
  <c r="J363" i="1" s="1"/>
  <c r="D3144" i="1"/>
  <c r="D1469" i="1"/>
  <c r="D365" i="1" s="1"/>
  <c r="H3144" i="1"/>
  <c r="H1469" i="1"/>
  <c r="H365" i="1" s="1"/>
  <c r="J3144" i="1"/>
  <c r="J1469" i="1"/>
  <c r="J365" i="1" s="1"/>
  <c r="D3145" i="1"/>
  <c r="D1470" i="1"/>
  <c r="D366" i="1" s="1"/>
  <c r="H3145" i="1"/>
  <c r="H1470" i="1"/>
  <c r="H366" i="1" s="1"/>
  <c r="J3145" i="1"/>
  <c r="J1470" i="1"/>
  <c r="J366" i="1" s="1"/>
  <c r="D3140" i="1"/>
  <c r="D1473" i="1"/>
  <c r="D369" i="1" s="1"/>
  <c r="H3140" i="1"/>
  <c r="H1473" i="1"/>
  <c r="J3140" i="1"/>
  <c r="J1473" i="1"/>
  <c r="D3146" i="1"/>
  <c r="D1474" i="1"/>
  <c r="D3147" i="1"/>
  <c r="D1475" i="1"/>
  <c r="H3147" i="1"/>
  <c r="H1475" i="1"/>
  <c r="D3148" i="1"/>
  <c r="D1478" i="1"/>
  <c r="F1478" i="1"/>
  <c r="H3148" i="1"/>
  <c r="H1478" i="1"/>
  <c r="H374" i="1" s="1"/>
  <c r="J3148" i="1"/>
  <c r="J1478" i="1"/>
  <c r="D3149" i="1"/>
  <c r="D1479" i="1"/>
  <c r="D375" i="1" s="1"/>
  <c r="H3149" i="1"/>
  <c r="H1479" i="1"/>
  <c r="H375" i="1" s="1"/>
  <c r="J3149" i="1"/>
  <c r="J1479" i="1"/>
  <c r="J375" i="1" s="1"/>
  <c r="D3150" i="1"/>
  <c r="D1481" i="1"/>
  <c r="D377" i="1" s="1"/>
  <c r="H3150" i="1"/>
  <c r="H1481" i="1"/>
  <c r="H377" i="1" s="1"/>
  <c r="J3150" i="1"/>
  <c r="J1481" i="1"/>
  <c r="J377" i="1" s="1"/>
  <c r="D3151" i="1"/>
  <c r="D1482" i="1"/>
  <c r="D378" i="1" s="1"/>
  <c r="H3151" i="1"/>
  <c r="H1482" i="1"/>
  <c r="H378" i="1" s="1"/>
  <c r="J3151" i="1"/>
  <c r="J1482" i="1"/>
  <c r="J378" i="1" s="1"/>
  <c r="F695" i="1"/>
  <c r="D746" i="1"/>
  <c r="F746" i="1"/>
  <c r="H746" i="1"/>
  <c r="J746" i="1"/>
  <c r="D773" i="1"/>
  <c r="E788" i="1"/>
  <c r="G788" i="1"/>
  <c r="I788" i="1"/>
  <c r="C789" i="1"/>
  <c r="E789" i="1"/>
  <c r="H837" i="1"/>
  <c r="J837" i="1"/>
  <c r="D843" i="1"/>
  <c r="F843" i="1"/>
  <c r="H843" i="1"/>
  <c r="E850" i="1"/>
  <c r="E1033" i="1" s="1"/>
  <c r="G850" i="1"/>
  <c r="I850" i="1"/>
  <c r="H885" i="1"/>
  <c r="J885" i="1"/>
  <c r="F887" i="1"/>
  <c r="F896" i="1" s="1"/>
  <c r="E3242" i="1"/>
  <c r="E3241" i="1" s="1"/>
  <c r="E3357" i="1"/>
  <c r="E3356" i="1" s="1"/>
  <c r="E3355" i="1" s="1"/>
  <c r="G3357" i="1"/>
  <c r="G3356" i="1" s="1"/>
  <c r="G3355" i="1" s="1"/>
  <c r="G3242" i="1"/>
  <c r="G3241" i="1" s="1"/>
  <c r="I3357" i="1"/>
  <c r="I3356" i="1" s="1"/>
  <c r="I3355" i="1" s="1"/>
  <c r="I3242" i="1"/>
  <c r="I3241" i="1" s="1"/>
  <c r="E3091" i="1"/>
  <c r="G1066" i="1"/>
  <c r="E1067" i="1"/>
  <c r="E1093" i="1" s="1"/>
  <c r="I1067" i="1"/>
  <c r="I1093" i="1" s="1"/>
  <c r="C1102" i="1"/>
  <c r="G1102" i="1"/>
  <c r="I1102" i="1"/>
  <c r="C1497" i="1"/>
  <c r="C1495" i="1" s="1"/>
  <c r="C1106" i="1"/>
  <c r="C1105" i="1" s="1"/>
  <c r="J1104" i="1"/>
  <c r="F1497" i="1"/>
  <c r="J1497" i="1"/>
  <c r="D1137" i="1"/>
  <c r="H1137" i="1"/>
  <c r="H1165" i="1" s="1"/>
  <c r="G1174" i="1"/>
  <c r="I1186" i="1"/>
  <c r="G1186" i="1"/>
  <c r="G1182" i="1" s="1"/>
  <c r="E1186" i="1"/>
  <c r="D1157" i="1"/>
  <c r="D1152" i="1" s="1"/>
  <c r="D1142" i="1" s="1"/>
  <c r="I1192" i="1"/>
  <c r="I1190" i="1" s="1"/>
  <c r="G1192" i="1"/>
  <c r="G1190" i="1" s="1"/>
  <c r="G1187" i="1" s="1"/>
  <c r="E1192" i="1"/>
  <c r="E1190" i="1" s="1"/>
  <c r="D1166" i="1"/>
  <c r="F1186" i="1"/>
  <c r="J1186" i="1"/>
  <c r="D1192" i="1"/>
  <c r="D1190" i="1" s="1"/>
  <c r="D1187" i="1" s="1"/>
  <c r="H1192" i="1"/>
  <c r="H1190" i="1" s="1"/>
  <c r="C3037" i="1"/>
  <c r="C3039" i="1" s="1"/>
  <c r="D1247" i="1"/>
  <c r="F1247" i="1"/>
  <c r="G3037" i="1"/>
  <c r="G3039" i="1" s="1"/>
  <c r="H1247" i="1"/>
  <c r="I3037" i="1"/>
  <c r="I3039" i="1" s="1"/>
  <c r="J1247" i="1"/>
  <c r="F1209" i="1"/>
  <c r="F602" i="1" s="1"/>
  <c r="F261" i="1" s="1"/>
  <c r="J1209" i="1"/>
  <c r="J602" i="1" s="1"/>
  <c r="J261" i="1" s="1"/>
  <c r="H1214" i="1"/>
  <c r="J1214" i="1"/>
  <c r="J1263" i="1"/>
  <c r="J1261" i="1" s="1"/>
  <c r="J1258" i="1" s="1"/>
  <c r="H1263" i="1"/>
  <c r="H1261" i="1" s="1"/>
  <c r="F1263" i="1"/>
  <c r="F1261" i="1" s="1"/>
  <c r="F1258" i="1" s="1"/>
  <c r="D1263" i="1"/>
  <c r="D1261" i="1" s="1"/>
  <c r="D1258" i="1" s="1"/>
  <c r="D1237" i="1"/>
  <c r="E1247" i="1"/>
  <c r="G1263" i="1"/>
  <c r="G1261" i="1" s="1"/>
  <c r="G1258" i="1" s="1"/>
  <c r="C1279" i="1"/>
  <c r="G1279" i="1"/>
  <c r="E1281" i="1"/>
  <c r="E1316" i="1" s="1"/>
  <c r="I1281" i="1"/>
  <c r="I1316" i="1" s="1"/>
  <c r="G1317" i="1"/>
  <c r="G1511" i="1"/>
  <c r="G1508" i="1" s="1"/>
  <c r="F1335" i="1"/>
  <c r="F1336" i="1" s="1"/>
  <c r="J1335" i="1"/>
  <c r="D1337" i="1"/>
  <c r="D1373" i="1" s="1"/>
  <c r="H1337" i="1"/>
  <c r="H1373" i="1" s="1"/>
  <c r="J1374" i="1"/>
  <c r="C1394" i="1"/>
  <c r="C1392" i="1"/>
  <c r="C600" i="1" s="1"/>
  <c r="C259" i="1" s="1"/>
  <c r="C1431" i="1"/>
  <c r="D3041" i="1"/>
  <c r="E1394" i="1"/>
  <c r="E1392" i="1"/>
  <c r="E1431" i="1"/>
  <c r="E3041" i="1"/>
  <c r="G1394" i="1"/>
  <c r="G1392" i="1"/>
  <c r="G1431" i="1"/>
  <c r="H3041" i="1"/>
  <c r="I1394" i="1"/>
  <c r="I1392" i="1"/>
  <c r="I1431" i="1"/>
  <c r="C1430" i="1"/>
  <c r="E1430" i="1"/>
  <c r="I1430" i="1"/>
  <c r="I1573" i="1"/>
  <c r="I1770" i="1"/>
  <c r="I1767" i="1" s="1"/>
  <c r="I1577" i="1"/>
  <c r="I1772" i="1"/>
  <c r="E1782" i="1"/>
  <c r="E1784" i="1" s="1"/>
  <c r="E1590" i="1"/>
  <c r="G1782" i="1"/>
  <c r="G1784" i="1" s="1"/>
  <c r="G1590" i="1"/>
  <c r="J1590" i="1"/>
  <c r="F1698" i="1"/>
  <c r="E1969" i="1"/>
  <c r="E1960" i="1" s="1"/>
  <c r="I1969" i="1"/>
  <c r="I1960" i="1" s="1"/>
  <c r="C1137" i="1"/>
  <c r="C1174" i="1" s="1"/>
  <c r="E1137" i="1"/>
  <c r="E1165" i="1" s="1"/>
  <c r="I1137" i="1"/>
  <c r="E1176" i="1"/>
  <c r="I1176" i="1"/>
  <c r="E1209" i="1"/>
  <c r="G1209" i="1"/>
  <c r="I1209" i="1"/>
  <c r="I1236" i="1" s="1"/>
  <c r="D1257" i="1"/>
  <c r="F1257" i="1"/>
  <c r="H1257" i="1"/>
  <c r="D1279" i="1"/>
  <c r="D428" i="1" s="1"/>
  <c r="D85" i="1" s="1"/>
  <c r="C3086" i="1" s="1"/>
  <c r="F1279" i="1"/>
  <c r="F1280" i="1" s="1"/>
  <c r="H1279" i="1"/>
  <c r="H1280" i="1" s="1"/>
  <c r="J1279" i="1"/>
  <c r="J1280" i="1" s="1"/>
  <c r="D1281" i="1"/>
  <c r="D1316" i="1" s="1"/>
  <c r="F1281" i="1"/>
  <c r="H1281" i="1"/>
  <c r="H1316" i="1" s="1"/>
  <c r="J1281" i="1"/>
  <c r="J1316" i="1" s="1"/>
  <c r="D1317" i="1"/>
  <c r="H1317" i="1"/>
  <c r="J1317" i="1"/>
  <c r="C1335" i="1"/>
  <c r="C512" i="1" s="1"/>
  <c r="C170" i="1" s="1"/>
  <c r="E1335" i="1"/>
  <c r="E1336" i="1" s="1"/>
  <c r="G1335" i="1"/>
  <c r="I1335" i="1"/>
  <c r="I1336" i="1" s="1"/>
  <c r="C1337" i="1"/>
  <c r="C1373" i="1" s="1"/>
  <c r="E1337" i="1"/>
  <c r="E1373" i="1" s="1"/>
  <c r="G1337" i="1"/>
  <c r="I1337" i="1"/>
  <c r="I1373" i="1" s="1"/>
  <c r="E1374" i="1"/>
  <c r="G1374" i="1"/>
  <c r="I1374" i="1"/>
  <c r="D1392" i="1"/>
  <c r="D600" i="1" s="1"/>
  <c r="D259" i="1" s="1"/>
  <c r="C3034" i="1" s="1"/>
  <c r="F1392" i="1"/>
  <c r="F1393" i="1" s="1"/>
  <c r="H1392" i="1"/>
  <c r="H1393" i="1" s="1"/>
  <c r="J1392" i="1"/>
  <c r="J1393" i="1" s="1"/>
  <c r="D1394" i="1"/>
  <c r="D602" i="1" s="1"/>
  <c r="H1394" i="1"/>
  <c r="H602" i="1" s="1"/>
  <c r="H261" i="1" s="1"/>
  <c r="J1394" i="1"/>
  <c r="J1430" i="1" s="1"/>
  <c r="E3174" i="1"/>
  <c r="E3176" i="1" s="1"/>
  <c r="D3100" i="1"/>
  <c r="G3174" i="1"/>
  <c r="E3100" i="1"/>
  <c r="I3174" i="1"/>
  <c r="I3176" i="1" s="1"/>
  <c r="H3100" i="1"/>
  <c r="C1533" i="1"/>
  <c r="C1565" i="1" s="1"/>
  <c r="E1533" i="1"/>
  <c r="G1533" i="1"/>
  <c r="G1565" i="1" s="1"/>
  <c r="I1533" i="1"/>
  <c r="H3268" i="1"/>
  <c r="J3268" i="1"/>
  <c r="D1539" i="1"/>
  <c r="F1539" i="1"/>
  <c r="H1539" i="1"/>
  <c r="J1539" i="1"/>
  <c r="I1543" i="1"/>
  <c r="C1555" i="1"/>
  <c r="E1555" i="1"/>
  <c r="G1555" i="1"/>
  <c r="I1555" i="1"/>
  <c r="F1565" i="1"/>
  <c r="F1567" i="1"/>
  <c r="F1761" i="1" s="1"/>
  <c r="F1578" i="1"/>
  <c r="E3177" i="1"/>
  <c r="E3179" i="1" s="1"/>
  <c r="D3073" i="1"/>
  <c r="D3077" i="1" s="1"/>
  <c r="D3079" i="1" s="1"/>
  <c r="G3177" i="1"/>
  <c r="E3073" i="1"/>
  <c r="I3177" i="1"/>
  <c r="I3179" i="1" s="1"/>
  <c r="H3073" i="1"/>
  <c r="H3077" i="1" s="1"/>
  <c r="H3079" i="1" s="1"/>
  <c r="C1598" i="1"/>
  <c r="C1632" i="1" s="1"/>
  <c r="E1598" i="1"/>
  <c r="E1632" i="1" s="1"/>
  <c r="G1598" i="1"/>
  <c r="G1632" i="1" s="1"/>
  <c r="I1598" i="1"/>
  <c r="I1632" i="1" s="1"/>
  <c r="C1604" i="1"/>
  <c r="E1604" i="1"/>
  <c r="E1731" i="1" s="1"/>
  <c r="G1604" i="1"/>
  <c r="I1604" i="1"/>
  <c r="H1613" i="1"/>
  <c r="J1613" i="1"/>
  <c r="C1621" i="1"/>
  <c r="E1621" i="1"/>
  <c r="G1621" i="1"/>
  <c r="I1621" i="1"/>
  <c r="D1625" i="1"/>
  <c r="F1625" i="1"/>
  <c r="H1625" i="1"/>
  <c r="J1625" i="1"/>
  <c r="C1634" i="1"/>
  <c r="E1634" i="1"/>
  <c r="G1634" i="1"/>
  <c r="I1634" i="1"/>
  <c r="E1638" i="1"/>
  <c r="G1638" i="1"/>
  <c r="G1765" i="1" s="1"/>
  <c r="G1642" i="1"/>
  <c r="E1643" i="1"/>
  <c r="E1640" i="1" s="1"/>
  <c r="E1645" i="1"/>
  <c r="C1646" i="1"/>
  <c r="C1644" i="1" s="1"/>
  <c r="C1635" i="1" s="1"/>
  <c r="E1649" i="1"/>
  <c r="E1647" i="1" s="1"/>
  <c r="G1649" i="1"/>
  <c r="G1647" i="1" s="1"/>
  <c r="I1649" i="1"/>
  <c r="I1647" i="1" s="1"/>
  <c r="D3180" i="1"/>
  <c r="C3048" i="1"/>
  <c r="H3180" i="1"/>
  <c r="H3182" i="1" s="1"/>
  <c r="G3048" i="1"/>
  <c r="J3180" i="1"/>
  <c r="J3182" i="1" s="1"/>
  <c r="I3048" i="1"/>
  <c r="G3181" i="1"/>
  <c r="E3049" i="1"/>
  <c r="H1664" i="1"/>
  <c r="D1665" i="1"/>
  <c r="D1698" i="1" s="1"/>
  <c r="H1665" i="1"/>
  <c r="H1698" i="1" s="1"/>
  <c r="J1665" i="1"/>
  <c r="J1675" i="1"/>
  <c r="C1687" i="1"/>
  <c r="C1670" i="1" s="1"/>
  <c r="I1687" i="1"/>
  <c r="I1670" i="1" s="1"/>
  <c r="D1691" i="1"/>
  <c r="D1690" i="1" s="1"/>
  <c r="C1700" i="1"/>
  <c r="E1715" i="1"/>
  <c r="E1713" i="1" s="1"/>
  <c r="G1715" i="1"/>
  <c r="G1713" i="1" s="1"/>
  <c r="I1715" i="1"/>
  <c r="I1713" i="1" s="1"/>
  <c r="E1727" i="1"/>
  <c r="G1727" i="1"/>
  <c r="I1727" i="1"/>
  <c r="I1733" i="1"/>
  <c r="I1739" i="1"/>
  <c r="I1750" i="1"/>
  <c r="C1755" i="1"/>
  <c r="E1755" i="1"/>
  <c r="G1755" i="1"/>
  <c r="E1781" i="1"/>
  <c r="G1781" i="1"/>
  <c r="E3290" i="1"/>
  <c r="I3290" i="1"/>
  <c r="D1793" i="1"/>
  <c r="F1793" i="1"/>
  <c r="H1793" i="1"/>
  <c r="J1793" i="1"/>
  <c r="E3289" i="1"/>
  <c r="G3289" i="1"/>
  <c r="I3289" i="1"/>
  <c r="C1799" i="1"/>
  <c r="E1799" i="1"/>
  <c r="D1803" i="1"/>
  <c r="H1994" i="1"/>
  <c r="C2006" i="1"/>
  <c r="C2010" i="1"/>
  <c r="C2013" i="1"/>
  <c r="E2013" i="1"/>
  <c r="G2013" i="1"/>
  <c r="I2013" i="1"/>
  <c r="H1825" i="1"/>
  <c r="J1825" i="1"/>
  <c r="D1827" i="1"/>
  <c r="H1827" i="1"/>
  <c r="J1827" i="1"/>
  <c r="D1831" i="1"/>
  <c r="F1831" i="1"/>
  <c r="H1831" i="1"/>
  <c r="J1831" i="1"/>
  <c r="C2026" i="1"/>
  <c r="E2026" i="1"/>
  <c r="G2026" i="1"/>
  <c r="I2026" i="1"/>
  <c r="C2027" i="1"/>
  <c r="E2027" i="1"/>
  <c r="G2027" i="1"/>
  <c r="I2027" i="1"/>
  <c r="C2028" i="1"/>
  <c r="F1836" i="1"/>
  <c r="D2030" i="1"/>
  <c r="F2030" i="1"/>
  <c r="H2030" i="1"/>
  <c r="J2030" i="1"/>
  <c r="D2031" i="1"/>
  <c r="F2031" i="1"/>
  <c r="H2031" i="1"/>
  <c r="J2031" i="1"/>
  <c r="J2034" i="1"/>
  <c r="D2036" i="1"/>
  <c r="F2036" i="1"/>
  <c r="H2036" i="1"/>
  <c r="J2036" i="1"/>
  <c r="D2037" i="1"/>
  <c r="F2037" i="1"/>
  <c r="H2037" i="1"/>
  <c r="J2037" i="1"/>
  <c r="D2038" i="1"/>
  <c r="F2038" i="1"/>
  <c r="H2038" i="1"/>
  <c r="J2038" i="1"/>
  <c r="G2039" i="1"/>
  <c r="I2039" i="1"/>
  <c r="I1848" i="1"/>
  <c r="F1858" i="1"/>
  <c r="F1891" i="1" s="1"/>
  <c r="J1858" i="1"/>
  <c r="J1891" i="1" s="1"/>
  <c r="G1997" i="1"/>
  <c r="G1902" i="1"/>
  <c r="G1899" i="1" s="1"/>
  <c r="G1895" i="1" s="1"/>
  <c r="G1894" i="1" s="1"/>
  <c r="G1868" i="1"/>
  <c r="I1997" i="1"/>
  <c r="I1902" i="1"/>
  <c r="I1899" i="1" s="1"/>
  <c r="I1895" i="1" s="1"/>
  <c r="I1868" i="1"/>
  <c r="D2012" i="1"/>
  <c r="D373" i="1" s="1"/>
  <c r="I1908" i="1"/>
  <c r="I1906" i="1" s="1"/>
  <c r="I1903" i="1" s="1"/>
  <c r="G1908" i="1"/>
  <c r="G1906" i="1" s="1"/>
  <c r="G1903" i="1" s="1"/>
  <c r="E1908" i="1"/>
  <c r="E1906" i="1" s="1"/>
  <c r="E1903" i="1" s="1"/>
  <c r="D1884" i="1"/>
  <c r="F2012" i="1"/>
  <c r="F373" i="1" s="1"/>
  <c r="F1884" i="1"/>
  <c r="H2012" i="1"/>
  <c r="H373" i="1" s="1"/>
  <c r="H1884" i="1"/>
  <c r="J2012" i="1"/>
  <c r="J1884" i="1"/>
  <c r="J1893" i="1"/>
  <c r="D1908" i="1"/>
  <c r="D1906" i="1" s="1"/>
  <c r="D1903" i="1" s="1"/>
  <c r="D1894" i="1" s="1"/>
  <c r="H1908" i="1"/>
  <c r="H1906" i="1" s="1"/>
  <c r="H1903" i="1" s="1"/>
  <c r="H1894" i="1" s="1"/>
  <c r="E1924" i="1"/>
  <c r="E1957" i="1" s="1"/>
  <c r="I1924" i="1"/>
  <c r="I1957" i="1" s="1"/>
  <c r="E1959" i="1"/>
  <c r="I1959" i="1"/>
  <c r="E1986" i="1"/>
  <c r="I1986" i="1"/>
  <c r="F2276" i="1"/>
  <c r="C2267" i="1"/>
  <c r="G3197" i="1"/>
  <c r="G3199" i="1" s="1"/>
  <c r="G2151" i="1"/>
  <c r="G2116" i="1"/>
  <c r="H2266" i="1"/>
  <c r="E2353" i="1"/>
  <c r="E2330" i="1"/>
  <c r="I2353" i="1"/>
  <c r="I2330" i="1"/>
  <c r="D3174" i="1"/>
  <c r="C3100" i="1"/>
  <c r="H3174" i="1"/>
  <c r="H3176" i="1" s="1"/>
  <c r="G3100" i="1"/>
  <c r="J3174" i="1"/>
  <c r="J3176" i="1" s="1"/>
  <c r="I3100" i="1"/>
  <c r="I3104" i="1" s="1"/>
  <c r="I3106" i="1" s="1"/>
  <c r="D1533" i="1"/>
  <c r="D1725" i="1" s="1"/>
  <c r="D1759" i="1" s="1"/>
  <c r="H1533" i="1"/>
  <c r="J1533" i="1"/>
  <c r="C1567" i="1"/>
  <c r="C1761" i="1" s="1"/>
  <c r="E1567" i="1"/>
  <c r="E1761" i="1" s="1"/>
  <c r="G1567" i="1"/>
  <c r="G1761" i="1" s="1"/>
  <c r="I1567" i="1"/>
  <c r="I1761" i="1" s="1"/>
  <c r="I1571" i="1"/>
  <c r="D3177" i="1"/>
  <c r="C3073" i="1"/>
  <c r="H3177" i="1"/>
  <c r="H3179" i="1" s="1"/>
  <c r="G3073" i="1"/>
  <c r="J3177" i="1"/>
  <c r="J3179" i="1" s="1"/>
  <c r="I3073" i="1"/>
  <c r="G3178" i="1"/>
  <c r="E3074" i="1"/>
  <c r="H1597" i="1"/>
  <c r="D1598" i="1"/>
  <c r="F1598" i="1"/>
  <c r="F1725" i="1" s="1"/>
  <c r="F1759" i="1" s="1"/>
  <c r="H1598" i="1"/>
  <c r="H1632" i="1" s="1"/>
  <c r="J1598" i="1"/>
  <c r="J1632" i="1" s="1"/>
  <c r="D1632" i="1"/>
  <c r="D1634" i="1"/>
  <c r="D1761" i="1" s="1"/>
  <c r="H1634" i="1"/>
  <c r="H1761" i="1" s="1"/>
  <c r="J1634" i="1"/>
  <c r="J1761" i="1" s="1"/>
  <c r="D1649" i="1"/>
  <c r="F1649" i="1"/>
  <c r="H1649" i="1"/>
  <c r="J1649" i="1"/>
  <c r="F1655" i="1"/>
  <c r="F1657" i="1" s="1"/>
  <c r="H1655" i="1"/>
  <c r="H1657" i="1" s="1"/>
  <c r="J1655" i="1"/>
  <c r="J1657" i="1" s="1"/>
  <c r="E3180" i="1"/>
  <c r="E3182" i="1" s="1"/>
  <c r="D3048" i="1"/>
  <c r="D3052" i="1" s="1"/>
  <c r="D3054" i="1" s="1"/>
  <c r="G3180" i="1"/>
  <c r="G3182" i="1" s="1"/>
  <c r="E3048" i="1"/>
  <c r="E3052" i="1" s="1"/>
  <c r="E3054" i="1" s="1"/>
  <c r="I3180" i="1"/>
  <c r="I3182" i="1" s="1"/>
  <c r="H3048" i="1"/>
  <c r="H3052" i="1" s="1"/>
  <c r="H3054" i="1" s="1"/>
  <c r="C1665" i="1"/>
  <c r="C1698" i="1" s="1"/>
  <c r="E1665" i="1"/>
  <c r="E1698" i="1" s="1"/>
  <c r="G1665" i="1"/>
  <c r="G1698" i="1" s="1"/>
  <c r="I1665" i="1"/>
  <c r="I1698" i="1" s="1"/>
  <c r="J1709" i="1"/>
  <c r="J1706" i="1" s="1"/>
  <c r="J1702" i="1" s="1"/>
  <c r="D1715" i="1"/>
  <c r="D1713" i="1" s="1"/>
  <c r="F1715" i="1"/>
  <c r="F1713" i="1" s="1"/>
  <c r="H1715" i="1"/>
  <c r="H1713" i="1" s="1"/>
  <c r="H1727" i="1"/>
  <c r="H343" i="1" s="1"/>
  <c r="J1727" i="1"/>
  <c r="J343" i="1" s="1"/>
  <c r="C1793" i="1"/>
  <c r="C1825" i="1" s="1"/>
  <c r="E1793" i="1"/>
  <c r="G1793" i="1"/>
  <c r="I1793" i="1"/>
  <c r="H3273" i="1"/>
  <c r="H3272" i="1" s="1"/>
  <c r="H3271" i="1" s="1"/>
  <c r="H3289" i="1" s="1"/>
  <c r="H1986" i="1"/>
  <c r="J3273" i="1"/>
  <c r="J3272" i="1" s="1"/>
  <c r="J3271" i="1" s="1"/>
  <c r="J3289" i="1" s="1"/>
  <c r="J1986" i="1"/>
  <c r="G1994" i="1"/>
  <c r="I1994" i="1"/>
  <c r="D1997" i="1"/>
  <c r="I1836" i="1"/>
  <c r="G1836" i="1"/>
  <c r="E1836" i="1"/>
  <c r="D2010" i="1"/>
  <c r="F2010" i="1"/>
  <c r="H2010" i="1"/>
  <c r="J2010" i="1"/>
  <c r="I1825" i="1"/>
  <c r="C1827" i="1"/>
  <c r="E1827" i="1"/>
  <c r="G1827" i="1"/>
  <c r="I1827" i="1"/>
  <c r="J2025" i="1"/>
  <c r="D1836" i="1"/>
  <c r="H1836" i="1"/>
  <c r="E2032" i="1"/>
  <c r="E2029" i="1" s="1"/>
  <c r="I2032" i="1"/>
  <c r="I2029" i="1" s="1"/>
  <c r="E2034" i="1"/>
  <c r="G2034" i="1"/>
  <c r="G2032" i="1" s="1"/>
  <c r="G2029" i="1" s="1"/>
  <c r="I2034" i="1"/>
  <c r="G2040" i="1"/>
  <c r="E1850" i="1"/>
  <c r="E1894" i="1"/>
  <c r="C1924" i="1"/>
  <c r="C1957" i="1" s="1"/>
  <c r="G1924" i="1"/>
  <c r="G1957" i="1" s="1"/>
  <c r="E2012" i="1"/>
  <c r="E1950" i="1"/>
  <c r="E1946" i="1" s="1"/>
  <c r="E1929" i="1" s="1"/>
  <c r="G2012" i="1"/>
  <c r="G1950" i="1"/>
  <c r="G1946" i="1" s="1"/>
  <c r="G1929" i="1" s="1"/>
  <c r="I2012" i="1"/>
  <c r="I1950" i="1"/>
  <c r="I1946" i="1" s="1"/>
  <c r="I2006" i="1" s="1"/>
  <c r="C1959" i="1"/>
  <c r="G1959" i="1"/>
  <c r="G1974" i="1"/>
  <c r="G1972" i="1" s="1"/>
  <c r="G1969" i="1" s="1"/>
  <c r="G1960" i="1" s="1"/>
  <c r="E1980" i="1"/>
  <c r="E1982" i="1" s="1"/>
  <c r="G1986" i="1"/>
  <c r="G3194" i="1"/>
  <c r="G3196" i="1" s="1"/>
  <c r="G3311" i="1" s="1"/>
  <c r="G2051" i="1"/>
  <c r="G2241" i="1" s="1"/>
  <c r="G2085" i="1"/>
  <c r="G2276" i="1" s="1"/>
  <c r="F2095" i="1"/>
  <c r="F2086" i="1" s="1"/>
  <c r="F2287" i="1"/>
  <c r="D2098" i="1"/>
  <c r="D2095" i="1" s="1"/>
  <c r="D2086" i="1" s="1"/>
  <c r="H2108" i="1"/>
  <c r="C3197" i="1"/>
  <c r="C2151" i="1"/>
  <c r="C2116" i="1"/>
  <c r="E3197" i="1"/>
  <c r="E3199" i="1" s="1"/>
  <c r="E2151" i="1"/>
  <c r="E2116" i="1"/>
  <c r="C2149" i="1"/>
  <c r="E2149" i="1"/>
  <c r="G2149" i="1"/>
  <c r="C2266" i="1"/>
  <c r="C2163" i="1"/>
  <c r="C2161" i="1" s="1"/>
  <c r="C2152" i="1" s="1"/>
  <c r="C2138" i="1"/>
  <c r="C2263" i="1" s="1"/>
  <c r="H2420" i="1"/>
  <c r="H2396" i="1"/>
  <c r="F1848" i="1"/>
  <c r="H1848" i="1"/>
  <c r="J1848" i="1"/>
  <c r="G3189" i="1"/>
  <c r="G3290" i="1" s="1"/>
  <c r="C1858" i="1"/>
  <c r="C1891" i="1" s="1"/>
  <c r="E1858" i="1"/>
  <c r="E1891" i="1" s="1"/>
  <c r="G1858" i="1"/>
  <c r="I1858" i="1"/>
  <c r="C1893" i="1"/>
  <c r="E1893" i="1"/>
  <c r="G1893" i="1"/>
  <c r="I1893" i="1"/>
  <c r="D1924" i="1"/>
  <c r="D1957" i="1" s="1"/>
  <c r="F1924" i="1"/>
  <c r="F1957" i="1" s="1"/>
  <c r="H1924" i="1"/>
  <c r="H1957" i="1" s="1"/>
  <c r="J1924" i="1"/>
  <c r="J1957" i="1" s="1"/>
  <c r="D1959" i="1"/>
  <c r="H1959" i="1"/>
  <c r="J1959" i="1"/>
  <c r="D1974" i="1"/>
  <c r="D1972" i="1" s="1"/>
  <c r="D1969" i="1" s="1"/>
  <c r="D1960" i="1" s="1"/>
  <c r="F1974" i="1"/>
  <c r="F1972" i="1" s="1"/>
  <c r="F1969" i="1" s="1"/>
  <c r="F1960" i="1" s="1"/>
  <c r="H1974" i="1"/>
  <c r="H1972" i="1" s="1"/>
  <c r="H1969" i="1" s="1"/>
  <c r="H1960" i="1" s="1"/>
  <c r="D2051" i="1"/>
  <c r="F2051" i="1"/>
  <c r="H2051" i="1"/>
  <c r="J2051" i="1"/>
  <c r="E3368" i="1"/>
  <c r="I3368" i="1"/>
  <c r="G2083" i="1"/>
  <c r="C2085" i="1"/>
  <c r="C2276" i="1" s="1"/>
  <c r="E2085" i="1"/>
  <c r="E2276" i="1" s="1"/>
  <c r="I2085" i="1"/>
  <c r="E2096" i="1"/>
  <c r="G2096" i="1"/>
  <c r="I2096" i="1"/>
  <c r="C2100" i="1"/>
  <c r="E2296" i="1"/>
  <c r="G2296" i="1"/>
  <c r="I2296" i="1"/>
  <c r="E2106" i="1"/>
  <c r="G2106" i="1"/>
  <c r="I2106" i="1"/>
  <c r="D2116" i="1"/>
  <c r="D2149" i="1" s="1"/>
  <c r="F2116" i="1"/>
  <c r="F2149" i="1" s="1"/>
  <c r="H2116" i="1"/>
  <c r="J2116" i="1"/>
  <c r="C2122" i="1"/>
  <c r="C2121" i="1" s="1"/>
  <c r="C2246" i="1" s="1"/>
  <c r="E2122" i="1"/>
  <c r="G2122" i="1"/>
  <c r="I2122" i="1"/>
  <c r="H2126" i="1"/>
  <c r="J2126" i="1"/>
  <c r="E2142" i="1"/>
  <c r="E2141" i="1" s="1"/>
  <c r="G2142" i="1"/>
  <c r="G2141" i="1" s="1"/>
  <c r="I2142" i="1"/>
  <c r="I2141" i="1" s="1"/>
  <c r="D2151" i="1"/>
  <c r="H2151" i="1"/>
  <c r="J2151" i="1"/>
  <c r="H2160" i="1"/>
  <c r="H2157" i="1" s="1"/>
  <c r="H2153" i="1" s="1"/>
  <c r="J2160" i="1"/>
  <c r="J2157" i="1" s="1"/>
  <c r="J2153" i="1" s="1"/>
  <c r="J2278" i="1" s="1"/>
  <c r="D2163" i="1"/>
  <c r="F2163" i="1"/>
  <c r="H2163" i="1"/>
  <c r="H2161" i="1" s="1"/>
  <c r="J2163" i="1"/>
  <c r="D2166" i="1"/>
  <c r="D2164" i="1" s="1"/>
  <c r="F2166" i="1"/>
  <c r="F2164" i="1" s="1"/>
  <c r="H2166" i="1"/>
  <c r="H2164" i="1" s="1"/>
  <c r="J2166" i="1"/>
  <c r="J2164" i="1" s="1"/>
  <c r="E2172" i="1"/>
  <c r="E2174" i="1" s="1"/>
  <c r="G2172" i="1"/>
  <c r="G2174" i="1" s="1"/>
  <c r="I2172" i="1"/>
  <c r="I2174" i="1" s="1"/>
  <c r="D2182" i="1"/>
  <c r="D2215" i="1" s="1"/>
  <c r="F2182" i="1"/>
  <c r="H2182" i="1"/>
  <c r="J2182" i="1"/>
  <c r="G2192" i="1"/>
  <c r="G2188" i="1" s="1"/>
  <c r="G2187" i="1" s="1"/>
  <c r="I2192" i="1"/>
  <c r="I2188" i="1" s="1"/>
  <c r="I2187" i="1" s="1"/>
  <c r="D2208" i="1"/>
  <c r="D2207" i="1" s="1"/>
  <c r="D2266" i="1" s="1"/>
  <c r="D2216" i="1"/>
  <c r="D2231" i="1"/>
  <c r="D2229" i="1" s="1"/>
  <c r="F2231" i="1"/>
  <c r="F2229" i="1" s="1"/>
  <c r="H2231" i="1"/>
  <c r="H2229" i="1" s="1"/>
  <c r="J2231" i="1"/>
  <c r="J2229" i="1" s="1"/>
  <c r="H2243" i="1"/>
  <c r="J2243" i="1"/>
  <c r="D2251" i="1"/>
  <c r="F2251" i="1"/>
  <c r="H2251" i="1"/>
  <c r="J2251" i="1"/>
  <c r="F2265" i="1"/>
  <c r="D2270" i="1"/>
  <c r="H2296" i="1"/>
  <c r="H413" i="1" s="1"/>
  <c r="D3204" i="1"/>
  <c r="D2308" i="1"/>
  <c r="D2475" i="1" s="1"/>
  <c r="F2308" i="1"/>
  <c r="F2475" i="1" s="1"/>
  <c r="H3204" i="1"/>
  <c r="H2308" i="1"/>
  <c r="J3204" i="1"/>
  <c r="J2308" i="1"/>
  <c r="G2307" i="1"/>
  <c r="C2308" i="1"/>
  <c r="G2308" i="1"/>
  <c r="E2313" i="1"/>
  <c r="I2313" i="1"/>
  <c r="F2342" i="1"/>
  <c r="F2511" i="1" s="1"/>
  <c r="J2342" i="1"/>
  <c r="J2511" i="1" s="1"/>
  <c r="E2520" i="1"/>
  <c r="E2517" i="1" s="1"/>
  <c r="I2520" i="1"/>
  <c r="I2517" i="1" s="1"/>
  <c r="D2522" i="1"/>
  <c r="F2363" i="1"/>
  <c r="J2363" i="1"/>
  <c r="I3321" i="1"/>
  <c r="I3320" i="1" s="1"/>
  <c r="I3319" i="1" s="1"/>
  <c r="I2477" i="1"/>
  <c r="I2418" i="1"/>
  <c r="I2415" i="1" s="1"/>
  <c r="G2418" i="1"/>
  <c r="G2415" i="1" s="1"/>
  <c r="E2418" i="1"/>
  <c r="E2415" i="1" s="1"/>
  <c r="D2384" i="1"/>
  <c r="H2378" i="1"/>
  <c r="F2396" i="1"/>
  <c r="F2378" i="1" s="1"/>
  <c r="D2413" i="1"/>
  <c r="D2418" i="1"/>
  <c r="D2415" i="1" s="1"/>
  <c r="H2418" i="1"/>
  <c r="H2415" i="1" s="1"/>
  <c r="H2411" i="1" s="1"/>
  <c r="F2424" i="1"/>
  <c r="F2422" i="1" s="1"/>
  <c r="F2490" i="1"/>
  <c r="J2490" i="1"/>
  <c r="H2502" i="1"/>
  <c r="F2504" i="1"/>
  <c r="J2504" i="1"/>
  <c r="F2505" i="1"/>
  <c r="F2509" i="1" s="1"/>
  <c r="J2505" i="1"/>
  <c r="E2589" i="1"/>
  <c r="E2580" i="1" s="1"/>
  <c r="E2759" i="1"/>
  <c r="G2589" i="1"/>
  <c r="G2580" i="1" s="1"/>
  <c r="G2759" i="1"/>
  <c r="I2589" i="1"/>
  <c r="I2759" i="1"/>
  <c r="G2814" i="1"/>
  <c r="G2780" i="1"/>
  <c r="G2880" i="1"/>
  <c r="G2845" i="1"/>
  <c r="C2051" i="1"/>
  <c r="C2241" i="1" s="1"/>
  <c r="C2274" i="1" s="1"/>
  <c r="E2051" i="1"/>
  <c r="E2241" i="1" s="1"/>
  <c r="E2274" i="1" s="1"/>
  <c r="I2051" i="1"/>
  <c r="D2085" i="1"/>
  <c r="D2276" i="1" s="1"/>
  <c r="H2085" i="1"/>
  <c r="H2276" i="1" s="1"/>
  <c r="J2085" i="1"/>
  <c r="J2276" i="1" s="1"/>
  <c r="H2096" i="1"/>
  <c r="J2096" i="1"/>
  <c r="F2106" i="1"/>
  <c r="J2106" i="1"/>
  <c r="I2116" i="1"/>
  <c r="I2149" i="1" s="1"/>
  <c r="I2151" i="1"/>
  <c r="E2160" i="1"/>
  <c r="E2157" i="1" s="1"/>
  <c r="E2153" i="1" s="1"/>
  <c r="E2163" i="1"/>
  <c r="G2163" i="1"/>
  <c r="E2166" i="1"/>
  <c r="E2164" i="1" s="1"/>
  <c r="G2166" i="1"/>
  <c r="G2164" i="1" s="1"/>
  <c r="I2166" i="1"/>
  <c r="I2164" i="1" s="1"/>
  <c r="F2172" i="1"/>
  <c r="F2174" i="1" s="1"/>
  <c r="H2172" i="1"/>
  <c r="H2174" i="1" s="1"/>
  <c r="J2172" i="1"/>
  <c r="J2174" i="1" s="1"/>
  <c r="G2225" i="1"/>
  <c r="I2225" i="1"/>
  <c r="E2231" i="1"/>
  <c r="E2229" i="1" s="1"/>
  <c r="G2231" i="1"/>
  <c r="G2229" i="1" s="1"/>
  <c r="G2243" i="1"/>
  <c r="E2265" i="1"/>
  <c r="G2265" i="1"/>
  <c r="I2265" i="1"/>
  <c r="D3205" i="1"/>
  <c r="C3101" i="1"/>
  <c r="F2331" i="1"/>
  <c r="F2307" i="1"/>
  <c r="C2306" i="1"/>
  <c r="C3205" i="1" s="1"/>
  <c r="I3205" i="1"/>
  <c r="H3101" i="1"/>
  <c r="H3102" i="1" s="1"/>
  <c r="E2307" i="1"/>
  <c r="I2307" i="1"/>
  <c r="I2475" i="1"/>
  <c r="C2481" i="1"/>
  <c r="E2486" i="1"/>
  <c r="E2340" i="1"/>
  <c r="G2486" i="1"/>
  <c r="G2340" i="1"/>
  <c r="I2486" i="1"/>
  <c r="I2340" i="1"/>
  <c r="G2331" i="1"/>
  <c r="G3368" i="1" s="1"/>
  <c r="C2340" i="1"/>
  <c r="D2515" i="1"/>
  <c r="H2515" i="1"/>
  <c r="D2520" i="1"/>
  <c r="D2517" i="1" s="1"/>
  <c r="H2520" i="1"/>
  <c r="H2517" i="1" s="1"/>
  <c r="F2526" i="1"/>
  <c r="F2524" i="1" s="1"/>
  <c r="J2526" i="1"/>
  <c r="J2524" i="1" s="1"/>
  <c r="H2363" i="1"/>
  <c r="C3207" i="1"/>
  <c r="C2409" i="1"/>
  <c r="C2373" i="1"/>
  <c r="C2407" i="1" s="1"/>
  <c r="E3207" i="1"/>
  <c r="E2409" i="1"/>
  <c r="E2373" i="1"/>
  <c r="E2407" i="1" s="1"/>
  <c r="G3207" i="1"/>
  <c r="G3209" i="1" s="1"/>
  <c r="G2409" i="1"/>
  <c r="G2373" i="1"/>
  <c r="G2407" i="1" s="1"/>
  <c r="I3207" i="1"/>
  <c r="I2409" i="1"/>
  <c r="I2373" i="1"/>
  <c r="I2407" i="1" s="1"/>
  <c r="E3208" i="1"/>
  <c r="D3074" i="1"/>
  <c r="E2398" i="1"/>
  <c r="E3369" i="1" s="1"/>
  <c r="E2372" i="1"/>
  <c r="H3208" i="1"/>
  <c r="G3074" i="1"/>
  <c r="J3208" i="1"/>
  <c r="I3074" i="1"/>
  <c r="H2372" i="1"/>
  <c r="I2413" i="1"/>
  <c r="I2411" i="1" s="1"/>
  <c r="G2413" i="1"/>
  <c r="G2411" i="1" s="1"/>
  <c r="E2413" i="1"/>
  <c r="E2411" i="1" s="1"/>
  <c r="D2379" i="1"/>
  <c r="J2398" i="1"/>
  <c r="C2501" i="1"/>
  <c r="C2421" i="1"/>
  <c r="C2419" i="1" s="1"/>
  <c r="C2410" i="1" s="1"/>
  <c r="C2396" i="1"/>
  <c r="C2378" i="1" s="1"/>
  <c r="C2480" i="1" s="1"/>
  <c r="I2424" i="1"/>
  <c r="I2422" i="1" s="1"/>
  <c r="G2424" i="1"/>
  <c r="G2422" i="1" s="1"/>
  <c r="E2424" i="1"/>
  <c r="E2422" i="1" s="1"/>
  <c r="D2400" i="1"/>
  <c r="F2413" i="1"/>
  <c r="F2411" i="1" s="1"/>
  <c r="F2513" i="1" s="1"/>
  <c r="J2413" i="1"/>
  <c r="J2411" i="1" s="1"/>
  <c r="D2424" i="1"/>
  <c r="D2422" i="1" s="1"/>
  <c r="H2424" i="1"/>
  <c r="H2422" i="1" s="1"/>
  <c r="D2483" i="1"/>
  <c r="J2502" i="1"/>
  <c r="D2504" i="1"/>
  <c r="H2504" i="1"/>
  <c r="I2585" i="1"/>
  <c r="I2581" i="1" s="1"/>
  <c r="F2759" i="1"/>
  <c r="F2589" i="1"/>
  <c r="F2580" i="1" s="1"/>
  <c r="H2759" i="1"/>
  <c r="H2589" i="1"/>
  <c r="J2759" i="1"/>
  <c r="J2589" i="1"/>
  <c r="G2878" i="1"/>
  <c r="E3206" i="1"/>
  <c r="G3206" i="1"/>
  <c r="G3326" i="1" s="1"/>
  <c r="I3206" i="1"/>
  <c r="E3205" i="1"/>
  <c r="D3101" i="1"/>
  <c r="D3102" i="1" s="1"/>
  <c r="H3205" i="1"/>
  <c r="G3101" i="1"/>
  <c r="G3102" i="1" s="1"/>
  <c r="J3205" i="1"/>
  <c r="I3101" i="1"/>
  <c r="I3102" i="1" s="1"/>
  <c r="H2307" i="1"/>
  <c r="J2307" i="1"/>
  <c r="G3325" i="1"/>
  <c r="H2331" i="1"/>
  <c r="J2331" i="1"/>
  <c r="C2342" i="1"/>
  <c r="C2511" i="1" s="1"/>
  <c r="E2342" i="1"/>
  <c r="E2511" i="1" s="1"/>
  <c r="G2342" i="1"/>
  <c r="G2511" i="1" s="1"/>
  <c r="I2342" i="1"/>
  <c r="I2511" i="1" s="1"/>
  <c r="E2363" i="1"/>
  <c r="G2363" i="1"/>
  <c r="I2363" i="1"/>
  <c r="H3209" i="1"/>
  <c r="J3209" i="1"/>
  <c r="D3208" i="1"/>
  <c r="C3074" i="1"/>
  <c r="I3208" i="1"/>
  <c r="H3074" i="1"/>
  <c r="G2372" i="1"/>
  <c r="I2372" i="1"/>
  <c r="G2398" i="1"/>
  <c r="I2398" i="1"/>
  <c r="I2500" i="1" s="1"/>
  <c r="G2477" i="1"/>
  <c r="E3341" i="1"/>
  <c r="G3341" i="1"/>
  <c r="I3341" i="1"/>
  <c r="C2543" i="1"/>
  <c r="E2543" i="1"/>
  <c r="E2713" i="1" s="1"/>
  <c r="G2543" i="1"/>
  <c r="I2543" i="1"/>
  <c r="I2713" i="1" s="1"/>
  <c r="C2548" i="1"/>
  <c r="C2718" i="1" s="1"/>
  <c r="E2548" i="1"/>
  <c r="E2718" i="1" s="1"/>
  <c r="G2548" i="1"/>
  <c r="G2718" i="1" s="1"/>
  <c r="I2553" i="1"/>
  <c r="H2556" i="1"/>
  <c r="J2556" i="1"/>
  <c r="D2579" i="1"/>
  <c r="D2748" i="1" s="1"/>
  <c r="F2579" i="1"/>
  <c r="F2748" i="1" s="1"/>
  <c r="H2579" i="1"/>
  <c r="H2748" i="1" s="1"/>
  <c r="J2579" i="1"/>
  <c r="J2748" i="1" s="1"/>
  <c r="G2600" i="1"/>
  <c r="G2602" i="1" s="1"/>
  <c r="G2771" i="1" s="1"/>
  <c r="F2609" i="1"/>
  <c r="C2610" i="1"/>
  <c r="C2643" i="1" s="1"/>
  <c r="E2610" i="1"/>
  <c r="G2610" i="1"/>
  <c r="I2610" i="1"/>
  <c r="H2623" i="1"/>
  <c r="J2623" i="1"/>
  <c r="D2636" i="1"/>
  <c r="F2636" i="1"/>
  <c r="H2636" i="1"/>
  <c r="J2636" i="1"/>
  <c r="C2647" i="1"/>
  <c r="E2647" i="1"/>
  <c r="G2647" i="1"/>
  <c r="I2647" i="1"/>
  <c r="E2649" i="1"/>
  <c r="G2649" i="1"/>
  <c r="C2659" i="1"/>
  <c r="C2657" i="1" s="1"/>
  <c r="C2648" i="1" s="1"/>
  <c r="E2662" i="1"/>
  <c r="E2660" i="1" s="1"/>
  <c r="G2662" i="1"/>
  <c r="G2660" i="1" s="1"/>
  <c r="I2662" i="1"/>
  <c r="I2660" i="1" s="1"/>
  <c r="E2670" i="1"/>
  <c r="E2771" i="1" s="1"/>
  <c r="E2715" i="1"/>
  <c r="G2715" i="1"/>
  <c r="I2715" i="1"/>
  <c r="C2731" i="1"/>
  <c r="E2737" i="1"/>
  <c r="G2737" i="1"/>
  <c r="I2737" i="1"/>
  <c r="D2780" i="1"/>
  <c r="I2780" i="1"/>
  <c r="C2976" i="1"/>
  <c r="E2976" i="1"/>
  <c r="I2976" i="1"/>
  <c r="C2977" i="1"/>
  <c r="E2977" i="1"/>
  <c r="G2977" i="1"/>
  <c r="I2977" i="1"/>
  <c r="C2981" i="1"/>
  <c r="E2981" i="1"/>
  <c r="G2981" i="1"/>
  <c r="I2981" i="1"/>
  <c r="C2985" i="1"/>
  <c r="E2985" i="1"/>
  <c r="G2985" i="1"/>
  <c r="I2985" i="1"/>
  <c r="C2989" i="1"/>
  <c r="E2989" i="1"/>
  <c r="G2989" i="1"/>
  <c r="I2989" i="1"/>
  <c r="C2993" i="1"/>
  <c r="E2993" i="1"/>
  <c r="G2802" i="1"/>
  <c r="I2993" i="1"/>
  <c r="F2995" i="1"/>
  <c r="C2997" i="1"/>
  <c r="C3000" i="1"/>
  <c r="E3000" i="1"/>
  <c r="G3000" i="1"/>
  <c r="I3000" i="1"/>
  <c r="C2816" i="1"/>
  <c r="C2815" i="1" s="1"/>
  <c r="E2816" i="1"/>
  <c r="E2815" i="1" s="1"/>
  <c r="G2816" i="1"/>
  <c r="I2816" i="1"/>
  <c r="I2815" i="1" s="1"/>
  <c r="C3010" i="1"/>
  <c r="E3010" i="1"/>
  <c r="G3010" i="1"/>
  <c r="I3010" i="1"/>
  <c r="C3011" i="1"/>
  <c r="E3011" i="1"/>
  <c r="G3011" i="1"/>
  <c r="I3011" i="1"/>
  <c r="C3013" i="1"/>
  <c r="E3013" i="1"/>
  <c r="G3013" i="1"/>
  <c r="I3013" i="1"/>
  <c r="C3014" i="1"/>
  <c r="E3014" i="1"/>
  <c r="G3014" i="1"/>
  <c r="I3014" i="1"/>
  <c r="C3015" i="1"/>
  <c r="E3015" i="1"/>
  <c r="G3015" i="1"/>
  <c r="I3015" i="1"/>
  <c r="C3017" i="1"/>
  <c r="E3017" i="1"/>
  <c r="G2825" i="1"/>
  <c r="I3017" i="1"/>
  <c r="C3018" i="1"/>
  <c r="E3018" i="1"/>
  <c r="G3018" i="1"/>
  <c r="I3018" i="1"/>
  <c r="C3020" i="1"/>
  <c r="E3020" i="1"/>
  <c r="G3020" i="1"/>
  <c r="I3020" i="1"/>
  <c r="C3021" i="1"/>
  <c r="C3023" i="1"/>
  <c r="E3023" i="1"/>
  <c r="G3023" i="1"/>
  <c r="I3023" i="1"/>
  <c r="C3024" i="1"/>
  <c r="E3024" i="1"/>
  <c r="G3024" i="1"/>
  <c r="I3024" i="1"/>
  <c r="C3025" i="1"/>
  <c r="E3025" i="1"/>
  <c r="G3025" i="1"/>
  <c r="I3025" i="1"/>
  <c r="G2835" i="1"/>
  <c r="I2835" i="1"/>
  <c r="C2845" i="1"/>
  <c r="F2845" i="1"/>
  <c r="F2878" i="1" s="1"/>
  <c r="F2867" i="1"/>
  <c r="F2850" i="1" s="1"/>
  <c r="E2871" i="1"/>
  <c r="E2997" i="1" s="1"/>
  <c r="G2871" i="1"/>
  <c r="G2997" i="1" s="1"/>
  <c r="I2871" i="1"/>
  <c r="I2997" i="1" s="1"/>
  <c r="D2999" i="1"/>
  <c r="J2895" i="1"/>
  <c r="J2893" i="1" s="1"/>
  <c r="J2890" i="1" s="1"/>
  <c r="J2881" i="1" s="1"/>
  <c r="H2895" i="1"/>
  <c r="H2893" i="1" s="1"/>
  <c r="H2890" i="1" s="1"/>
  <c r="F2895" i="1"/>
  <c r="F2893" i="1" s="1"/>
  <c r="F2890" i="1" s="1"/>
  <c r="D2895" i="1"/>
  <c r="D2893" i="1" s="1"/>
  <c r="D2890" i="1" s="1"/>
  <c r="D2882" i="1"/>
  <c r="D2881" i="1" s="1"/>
  <c r="F2882" i="1"/>
  <c r="H2882" i="1"/>
  <c r="H2881" i="1" s="1"/>
  <c r="E2895" i="1"/>
  <c r="E2893" i="1" s="1"/>
  <c r="E2890" i="1" s="1"/>
  <c r="E2881" i="1" s="1"/>
  <c r="I2895" i="1"/>
  <c r="I2893" i="1" s="1"/>
  <c r="I2890" i="1" s="1"/>
  <c r="I2881" i="1" s="1"/>
  <c r="C3050" i="1"/>
  <c r="G3050" i="1"/>
  <c r="I3050" i="1"/>
  <c r="D2543" i="1"/>
  <c r="D2713" i="1" s="1"/>
  <c r="D2746" i="1" s="1"/>
  <c r="H2543" i="1"/>
  <c r="H2713" i="1" s="1"/>
  <c r="J2543" i="1"/>
  <c r="J2713" i="1" s="1"/>
  <c r="C2579" i="1"/>
  <c r="C2748" i="1" s="1"/>
  <c r="E2579" i="1"/>
  <c r="E2748" i="1" s="1"/>
  <c r="G2579" i="1"/>
  <c r="G2748" i="1" s="1"/>
  <c r="I2579" i="1"/>
  <c r="I2748" i="1" s="1"/>
  <c r="F2600" i="1"/>
  <c r="I2623" i="1"/>
  <c r="D2649" i="1"/>
  <c r="F2649" i="1"/>
  <c r="D2662" i="1"/>
  <c r="F2662" i="1"/>
  <c r="H2662" i="1"/>
  <c r="J2662" i="1"/>
  <c r="H2715" i="1"/>
  <c r="J2715" i="1"/>
  <c r="C2780" i="1"/>
  <c r="C2971" i="1" s="1"/>
  <c r="F2780" i="1"/>
  <c r="F2971" i="1" s="1"/>
  <c r="H2780" i="1"/>
  <c r="J2780" i="1"/>
  <c r="J2971" i="1" s="1"/>
  <c r="F2976" i="1"/>
  <c r="F3004" i="1"/>
  <c r="F2993" i="1"/>
  <c r="F2814" i="1"/>
  <c r="H2814" i="1"/>
  <c r="H3006" i="1" s="1"/>
  <c r="D2816" i="1"/>
  <c r="D2815" i="1" s="1"/>
  <c r="F2816" i="1"/>
  <c r="F2815" i="1" s="1"/>
  <c r="H2816" i="1"/>
  <c r="H2815" i="1" s="1"/>
  <c r="J2816" i="1"/>
  <c r="J2815" i="1" s="1"/>
  <c r="F3017" i="1"/>
  <c r="D3021" i="1"/>
  <c r="D3019" i="1" s="1"/>
  <c r="D3016" i="1" s="1"/>
  <c r="D3007" i="1" s="1"/>
  <c r="H3021" i="1"/>
  <c r="H3019" i="1" s="1"/>
  <c r="H3016" i="1" s="1"/>
  <c r="H3007" i="1" s="1"/>
  <c r="F2837" i="1"/>
  <c r="F3029" i="1" s="1"/>
  <c r="H2837" i="1"/>
  <c r="H3029" i="1" s="1"/>
  <c r="J2837" i="1"/>
  <c r="J3029" i="1" s="1"/>
  <c r="G2895" i="1"/>
  <c r="G2893" i="1" s="1"/>
  <c r="G2890" i="1" s="1"/>
  <c r="G2881" i="1" s="1"/>
  <c r="G2946" i="1"/>
  <c r="G2911" i="1"/>
  <c r="G2944" i="1"/>
  <c r="D3050" i="1"/>
  <c r="H3050" i="1"/>
  <c r="D2911" i="1"/>
  <c r="I2911" i="1"/>
  <c r="D2946" i="1"/>
  <c r="D3006" i="1" s="1"/>
  <c r="F2946" i="1"/>
  <c r="D2961" i="1"/>
  <c r="D2959" i="1" s="1"/>
  <c r="D2956" i="1" s="1"/>
  <c r="D2947" i="1" s="1"/>
  <c r="F2961" i="1"/>
  <c r="F2959" i="1" s="1"/>
  <c r="F2956" i="1" s="1"/>
  <c r="F2947" i="1" s="1"/>
  <c r="H2961" i="1"/>
  <c r="H2959" i="1" s="1"/>
  <c r="H2956" i="1" s="1"/>
  <c r="H2947" i="1" s="1"/>
  <c r="J2961" i="1"/>
  <c r="J2959" i="1" s="1"/>
  <c r="J2956" i="1" s="1"/>
  <c r="J2947" i="1" s="1"/>
  <c r="G3169" i="1"/>
  <c r="E2901" i="1"/>
  <c r="F2911" i="1"/>
  <c r="F2944" i="1" s="1"/>
  <c r="H2911" i="1"/>
  <c r="E2961" i="1"/>
  <c r="E2959" i="1" s="1"/>
  <c r="E2956" i="1" s="1"/>
  <c r="E2947" i="1" s="1"/>
  <c r="G2961" i="1"/>
  <c r="G2959" i="1" s="1"/>
  <c r="G2956" i="1" s="1"/>
  <c r="G2947" i="1" s="1"/>
  <c r="E3202" i="1"/>
  <c r="E3311" i="1" s="1"/>
  <c r="H3202" i="1"/>
  <c r="H3311" i="1" s="1"/>
  <c r="J3202" i="1"/>
  <c r="J3311" i="1" s="1"/>
  <c r="E3247" i="1"/>
  <c r="J3247" i="1"/>
  <c r="G3345" i="1"/>
  <c r="G3230" i="1"/>
  <c r="G3229" i="1" s="1"/>
  <c r="I3345" i="1"/>
  <c r="I3230" i="1"/>
  <c r="I3229" i="1" s="1"/>
  <c r="I3247" i="1" s="1"/>
  <c r="E3310" i="1"/>
  <c r="J3310" i="1"/>
  <c r="E3345" i="1"/>
  <c r="J3345" i="1"/>
  <c r="H3351" i="1"/>
  <c r="H3350" i="1" s="1"/>
  <c r="H3349" i="1" s="1"/>
  <c r="I3310" i="1"/>
  <c r="H3345" i="1"/>
  <c r="H3236" i="1"/>
  <c r="H3235" i="1" s="1"/>
  <c r="H3247" i="1" s="1"/>
  <c r="I3351" i="1"/>
  <c r="I3350" i="1" s="1"/>
  <c r="I3349" i="1" s="1"/>
  <c r="H3310" i="1"/>
  <c r="H3325" i="1"/>
  <c r="E3351" i="1"/>
  <c r="E3350" i="1" s="1"/>
  <c r="E3349" i="1" s="1"/>
  <c r="J3351" i="1"/>
  <c r="J3350" i="1" s="1"/>
  <c r="J3349" i="1" s="1"/>
  <c r="I3325" i="1"/>
  <c r="E1102" i="1" l="1"/>
  <c r="G1447" i="1"/>
  <c r="I1522" i="1"/>
  <c r="I419" i="1" s="1"/>
  <c r="F1475" i="1"/>
  <c r="F454" i="1"/>
  <c r="F1461" i="1"/>
  <c r="F357" i="1" s="1"/>
  <c r="F435" i="1"/>
  <c r="I34" i="1"/>
  <c r="G34" i="1"/>
  <c r="J630" i="1"/>
  <c r="J291" i="1"/>
  <c r="J289" i="1" s="1"/>
  <c r="E630" i="1"/>
  <c r="E291" i="1"/>
  <c r="E289" i="1" s="1"/>
  <c r="F1521" i="1"/>
  <c r="F418" i="1" s="1"/>
  <c r="J1477" i="1"/>
  <c r="J373" i="1" s="1"/>
  <c r="E34" i="1"/>
  <c r="J34" i="1"/>
  <c r="C34" i="1"/>
  <c r="H1494" i="1"/>
  <c r="H1029" i="1"/>
  <c r="D1494" i="1"/>
  <c r="D1029" i="1"/>
  <c r="H972" i="1"/>
  <c r="H1018" i="1" s="1"/>
  <c r="H430" i="1"/>
  <c r="H738" i="1"/>
  <c r="F352" i="1"/>
  <c r="H2513" i="1"/>
  <c r="D261" i="1"/>
  <c r="D297" i="1" s="1"/>
  <c r="D638" i="1"/>
  <c r="E1494" i="1"/>
  <c r="E1029" i="1"/>
  <c r="F604" i="1"/>
  <c r="F263" i="1" s="1"/>
  <c r="F297" i="1" s="1"/>
  <c r="F79" i="1" s="1"/>
  <c r="F975" i="1"/>
  <c r="F930" i="1"/>
  <c r="F638" i="1" s="1"/>
  <c r="F267" i="1"/>
  <c r="F266" i="1" s="1"/>
  <c r="H3344" i="1"/>
  <c r="H3343" i="1" s="1"/>
  <c r="H3361" i="1" s="1"/>
  <c r="H3363" i="1"/>
  <c r="H3362" i="1" s="1"/>
  <c r="E3344" i="1"/>
  <c r="E3343" i="1" s="1"/>
  <c r="E3361" i="1" s="1"/>
  <c r="E3363" i="1"/>
  <c r="E3362" i="1" s="1"/>
  <c r="J3021" i="1"/>
  <c r="J3019" i="1" s="1"/>
  <c r="J3016" i="1" s="1"/>
  <c r="J3007" i="1" s="1"/>
  <c r="F3021" i="1"/>
  <c r="F3019" i="1" s="1"/>
  <c r="F3016" i="1"/>
  <c r="F3007" i="1" s="1"/>
  <c r="H2971" i="1"/>
  <c r="H2763" i="1"/>
  <c r="H2761" i="1" s="1"/>
  <c r="H2660" i="1"/>
  <c r="D2763" i="1"/>
  <c r="D2761" i="1" s="1"/>
  <c r="D2660" i="1"/>
  <c r="F2750" i="1"/>
  <c r="I2656" i="1"/>
  <c r="I2620" i="1"/>
  <c r="I187" i="1"/>
  <c r="I183" i="1" s="1"/>
  <c r="F2881" i="1"/>
  <c r="I3027" i="1"/>
  <c r="I2837" i="1"/>
  <c r="I3029" i="1" s="1"/>
  <c r="I3022" i="1"/>
  <c r="E3022" i="1"/>
  <c r="I3021" i="1"/>
  <c r="E3021" i="1"/>
  <c r="I3019" i="1"/>
  <c r="E3019" i="1"/>
  <c r="I3016" i="1"/>
  <c r="E3016" i="1"/>
  <c r="I3012" i="1"/>
  <c r="E3012" i="1"/>
  <c r="I3008" i="1"/>
  <c r="I3007" i="1" s="1"/>
  <c r="E3008" i="1"/>
  <c r="E3007" i="1" s="1"/>
  <c r="G2993" i="1"/>
  <c r="G2785" i="1"/>
  <c r="G2976" i="1" s="1"/>
  <c r="I2971" i="1"/>
  <c r="I2726" i="1"/>
  <c r="J2739" i="1"/>
  <c r="J2635" i="1"/>
  <c r="F2739" i="1"/>
  <c r="F2635" i="1"/>
  <c r="J2656" i="1"/>
  <c r="J2653" i="1" s="1"/>
  <c r="J2620" i="1"/>
  <c r="J187" i="1"/>
  <c r="J183" i="1" s="1"/>
  <c r="D2575" i="1"/>
  <c r="H2726" i="1"/>
  <c r="H2553" i="1"/>
  <c r="H2588" i="1"/>
  <c r="H101" i="1"/>
  <c r="G2713" i="1"/>
  <c r="C2713" i="1"/>
  <c r="C2746" i="1" s="1"/>
  <c r="G2420" i="1"/>
  <c r="G2396" i="1"/>
  <c r="G2378" i="1" s="1"/>
  <c r="G200" i="1"/>
  <c r="G2532" i="1"/>
  <c r="G2365" i="1"/>
  <c r="G2534" i="1" s="1"/>
  <c r="J2330" i="1"/>
  <c r="J2500" i="1"/>
  <c r="J2353" i="1"/>
  <c r="J112" i="1"/>
  <c r="G2763" i="1"/>
  <c r="G2761" i="1" s="1"/>
  <c r="C2760" i="1"/>
  <c r="C2758" i="1" s="1"/>
  <c r="C2749" i="1" s="1"/>
  <c r="D2502" i="1"/>
  <c r="D2399" i="1"/>
  <c r="I3082" i="1"/>
  <c r="I3075" i="1"/>
  <c r="G3082" i="1"/>
  <c r="G3075" i="1"/>
  <c r="D3082" i="1"/>
  <c r="D3075" i="1"/>
  <c r="I3209" i="1"/>
  <c r="E3209" i="1"/>
  <c r="H2532" i="1"/>
  <c r="H2365" i="1"/>
  <c r="H2534" i="1" s="1"/>
  <c r="H2526" i="1"/>
  <c r="H2524" i="1" s="1"/>
  <c r="D2526" i="1"/>
  <c r="D2524" i="1" s="1"/>
  <c r="J2515" i="1"/>
  <c r="F2515" i="1"/>
  <c r="J2513" i="1"/>
  <c r="C2498" i="1"/>
  <c r="I2509" i="1"/>
  <c r="E2509" i="1"/>
  <c r="E2475" i="1"/>
  <c r="C3109" i="1"/>
  <c r="C3102" i="1"/>
  <c r="I2222" i="1"/>
  <c r="I2218" i="1" s="1"/>
  <c r="I309" i="1"/>
  <c r="I305" i="1" s="1"/>
  <c r="I301" i="1" s="1"/>
  <c r="G2161" i="1"/>
  <c r="G2152" i="1" s="1"/>
  <c r="F2297" i="1"/>
  <c r="F2108" i="1"/>
  <c r="F2299" i="1" s="1"/>
  <c r="H2095" i="1"/>
  <c r="H2086" i="1" s="1"/>
  <c r="H2287" i="1"/>
  <c r="J3368" i="1"/>
  <c r="I2241" i="1"/>
  <c r="G2971" i="1"/>
  <c r="G3004" i="1" s="1"/>
  <c r="G2750" i="1"/>
  <c r="D2411" i="1"/>
  <c r="J2532" i="1"/>
  <c r="J2365" i="1"/>
  <c r="J2534" i="1" s="1"/>
  <c r="I2526" i="1"/>
  <c r="I2524" i="1" s="1"/>
  <c r="E2526" i="1"/>
  <c r="E2524" i="1" s="1"/>
  <c r="G2520" i="1"/>
  <c r="G2517" i="1" s="1"/>
  <c r="G2515" i="1"/>
  <c r="I2513" i="1"/>
  <c r="E2513" i="1"/>
  <c r="G2475" i="1"/>
  <c r="G2509" i="1" s="1"/>
  <c r="J3206" i="1"/>
  <c r="J3326" i="1" s="1"/>
  <c r="H3206" i="1"/>
  <c r="H3326" i="1" s="1"/>
  <c r="D2161" i="1"/>
  <c r="D2152" i="1" s="1"/>
  <c r="H2152" i="1"/>
  <c r="I2266" i="1"/>
  <c r="I2138" i="1"/>
  <c r="I2263" i="1" s="1"/>
  <c r="E2266" i="1"/>
  <c r="E2138" i="1"/>
  <c r="E2263" i="1" s="1"/>
  <c r="J2122" i="1"/>
  <c r="J2149" i="1"/>
  <c r="E2121" i="1"/>
  <c r="E2246" i="1" s="1"/>
  <c r="I2297" i="1"/>
  <c r="I2108" i="1"/>
  <c r="I2299" i="1" s="1"/>
  <c r="E2297" i="1"/>
  <c r="E2108" i="1"/>
  <c r="E2299" i="1" s="1"/>
  <c r="C2291" i="1"/>
  <c r="C2289" i="1" s="1"/>
  <c r="C2098" i="1"/>
  <c r="C2095" i="1" s="1"/>
  <c r="C2086" i="1" s="1"/>
  <c r="G2287" i="1"/>
  <c r="G2095" i="1"/>
  <c r="G2086" i="1" s="1"/>
  <c r="I2276" i="1"/>
  <c r="C2083" i="1"/>
  <c r="J2241" i="1"/>
  <c r="J2274" i="1" s="1"/>
  <c r="F2241" i="1"/>
  <c r="F2274" i="1" s="1"/>
  <c r="J2040" i="1"/>
  <c r="J1850" i="1"/>
  <c r="J2042" i="1" s="1"/>
  <c r="F2040" i="1"/>
  <c r="F1850" i="1"/>
  <c r="F2042" i="1" s="1"/>
  <c r="J2161" i="1"/>
  <c r="F2161" i="1"/>
  <c r="F2152" i="1" s="1"/>
  <c r="H2299" i="1"/>
  <c r="J2291" i="1"/>
  <c r="J2289" i="1" s="1"/>
  <c r="F2291" i="1"/>
  <c r="F2289" i="1" s="1"/>
  <c r="J2285" i="1"/>
  <c r="J2282" i="1" s="1"/>
  <c r="D2291" i="1"/>
  <c r="D2289" i="1" s="1"/>
  <c r="D2267" i="1"/>
  <c r="J2083" i="1"/>
  <c r="F2083" i="1"/>
  <c r="E2042" i="1"/>
  <c r="D2028" i="1"/>
  <c r="D2025" i="1" s="1"/>
  <c r="D135" i="1"/>
  <c r="G2019" i="1"/>
  <c r="C2019" i="1"/>
  <c r="E2028" i="1"/>
  <c r="E1833" i="1"/>
  <c r="E1829" i="1" s="1"/>
  <c r="E1828" i="1" s="1"/>
  <c r="E135" i="1"/>
  <c r="I2028" i="1"/>
  <c r="I1833" i="1"/>
  <c r="I1829" i="1" s="1"/>
  <c r="I1828" i="1" s="1"/>
  <c r="I135" i="1"/>
  <c r="I1984" i="1"/>
  <c r="I2017" i="1" s="1"/>
  <c r="E1984" i="1"/>
  <c r="E2017" i="1" s="1"/>
  <c r="H1776" i="1"/>
  <c r="H1774" i="1" s="1"/>
  <c r="H1647" i="1"/>
  <c r="D1776" i="1"/>
  <c r="D1774" i="1" s="1"/>
  <c r="D1647" i="1"/>
  <c r="F1632" i="1"/>
  <c r="I3369" i="1"/>
  <c r="E3082" i="1"/>
  <c r="E3075" i="1"/>
  <c r="I1569" i="1"/>
  <c r="I1568" i="1" s="1"/>
  <c r="I1765" i="1"/>
  <c r="I1763" i="1" s="1"/>
  <c r="H1725" i="1"/>
  <c r="E2352" i="1"/>
  <c r="E2343" i="1" s="1"/>
  <c r="I2291" i="1"/>
  <c r="I2289" i="1" s="1"/>
  <c r="E2291" i="1"/>
  <c r="E2289" i="1" s="1"/>
  <c r="C2288" i="1"/>
  <c r="C2286" i="1" s="1"/>
  <c r="C2277" i="1" s="1"/>
  <c r="I2285" i="1"/>
  <c r="I2282" i="1" s="1"/>
  <c r="E2285" i="1"/>
  <c r="E2282" i="1" s="1"/>
  <c r="E2278" i="1"/>
  <c r="I2267" i="1"/>
  <c r="E2267" i="1"/>
  <c r="I2251" i="1"/>
  <c r="I2274" i="1" s="1"/>
  <c r="I2247" i="1"/>
  <c r="E2247" i="1"/>
  <c r="I1894" i="1"/>
  <c r="G1891" i="1"/>
  <c r="G1864" i="1"/>
  <c r="E2040" i="1"/>
  <c r="H2035" i="1"/>
  <c r="D2035" i="1"/>
  <c r="H2034" i="1"/>
  <c r="H2032" i="1" s="1"/>
  <c r="D2034" i="1"/>
  <c r="D2032" i="1" s="1"/>
  <c r="H2029" i="1"/>
  <c r="D2029" i="1"/>
  <c r="C2025" i="1"/>
  <c r="C2021" i="1" s="1"/>
  <c r="C2020" i="1" s="1"/>
  <c r="D1833" i="1"/>
  <c r="H2023" i="1"/>
  <c r="D2023" i="1"/>
  <c r="D2021" i="1" s="1"/>
  <c r="D2020" i="1" s="1"/>
  <c r="D1829" i="1"/>
  <c r="D1828" i="1" s="1"/>
  <c r="H2019" i="1"/>
  <c r="G2010" i="1"/>
  <c r="G2006" i="1"/>
  <c r="D1994" i="1"/>
  <c r="D1825" i="1"/>
  <c r="D1799" i="1"/>
  <c r="C1990" i="1"/>
  <c r="C1798" i="1"/>
  <c r="C1989" i="1" s="1"/>
  <c r="J1984" i="1"/>
  <c r="J2017" i="1" s="1"/>
  <c r="F1984" i="1"/>
  <c r="F2017" i="1" s="1"/>
  <c r="E413" i="1"/>
  <c r="J1712" i="1"/>
  <c r="J1710" i="1" s="1"/>
  <c r="H1712" i="1"/>
  <c r="H1710" i="1" s="1"/>
  <c r="H1701" i="1" s="1"/>
  <c r="F1712" i="1"/>
  <c r="F1710" i="1" s="1"/>
  <c r="F1701" i="1" s="1"/>
  <c r="D1712" i="1"/>
  <c r="D1710" i="1" s="1"/>
  <c r="D1701" i="1" s="1"/>
  <c r="D1687" i="1"/>
  <c r="D1670" i="1" s="1"/>
  <c r="I1712" i="1"/>
  <c r="I1710" i="1" s="1"/>
  <c r="I1701" i="1" s="1"/>
  <c r="G1712" i="1"/>
  <c r="G1710" i="1" s="1"/>
  <c r="G1701" i="1" s="1"/>
  <c r="E1712" i="1"/>
  <c r="E1710" i="1" s="1"/>
  <c r="E1701" i="1" s="1"/>
  <c r="D288" i="1"/>
  <c r="D285" i="1" s="1"/>
  <c r="E3050" i="1"/>
  <c r="G1640" i="1"/>
  <c r="G222" i="1"/>
  <c r="E1636" i="1"/>
  <c r="H1752" i="1"/>
  <c r="H1624" i="1"/>
  <c r="D1752" i="1"/>
  <c r="D1624" i="1"/>
  <c r="G1603" i="1"/>
  <c r="C1603" i="1"/>
  <c r="G3179" i="1"/>
  <c r="H1565" i="1"/>
  <c r="D1565" i="1"/>
  <c r="G1538" i="1"/>
  <c r="G1531" i="1"/>
  <c r="G1748" i="1"/>
  <c r="C1538" i="1"/>
  <c r="C1730" i="1" s="1"/>
  <c r="C1748" i="1"/>
  <c r="J1538" i="1"/>
  <c r="F1731" i="1"/>
  <c r="F1538" i="1"/>
  <c r="I1725" i="1"/>
  <c r="E1725" i="1"/>
  <c r="E1759" i="1" s="1"/>
  <c r="C3053" i="1"/>
  <c r="C3045" i="1"/>
  <c r="C3035" i="1"/>
  <c r="C3097" i="1"/>
  <c r="F659" i="1"/>
  <c r="F655" i="1" s="1"/>
  <c r="F318" i="1"/>
  <c r="F314" i="1" s="1"/>
  <c r="I1207" i="1"/>
  <c r="I1260" i="1"/>
  <c r="I629" i="1"/>
  <c r="I1233" i="1"/>
  <c r="I1214" i="1" s="1"/>
  <c r="E1189" i="1"/>
  <c r="E1162" i="1"/>
  <c r="E1142" i="1" s="1"/>
  <c r="E1135" i="1"/>
  <c r="E543" i="1"/>
  <c r="I1776" i="1"/>
  <c r="I1774" i="1" s="1"/>
  <c r="E1776" i="1"/>
  <c r="E1774" i="1" s="1"/>
  <c r="E1772" i="1"/>
  <c r="H1740" i="1"/>
  <c r="C1731" i="1"/>
  <c r="F573" i="1"/>
  <c r="F569" i="1" s="1"/>
  <c r="F565" i="1" s="1"/>
  <c r="F1182" i="1"/>
  <c r="F1178" i="1" s="1"/>
  <c r="F1177" i="1" s="1"/>
  <c r="F232" i="1"/>
  <c r="E1182" i="1"/>
  <c r="E573" i="1"/>
  <c r="E569" i="1" s="1"/>
  <c r="E232" i="1"/>
  <c r="E228" i="1" s="1"/>
  <c r="I1182" i="1"/>
  <c r="I1178" i="1" s="1"/>
  <c r="I573" i="1"/>
  <c r="I569" i="1" s="1"/>
  <c r="I232" i="1"/>
  <c r="I228" i="1" s="1"/>
  <c r="F1503" i="1"/>
  <c r="F1499" i="1" s="1"/>
  <c r="E1117" i="1"/>
  <c r="E1091" i="1"/>
  <c r="E1072" i="1" s="1"/>
  <c r="E1065" i="1"/>
  <c r="E456" i="1"/>
  <c r="G846" i="1"/>
  <c r="G564" i="1"/>
  <c r="G560" i="1" s="1"/>
  <c r="G223" i="1"/>
  <c r="H558" i="1"/>
  <c r="H217" i="1"/>
  <c r="D558" i="1"/>
  <c r="D217" i="1"/>
  <c r="C514" i="1"/>
  <c r="J773" i="1"/>
  <c r="H773" i="1"/>
  <c r="F773" i="1"/>
  <c r="D1053" i="1"/>
  <c r="I773" i="1"/>
  <c r="G773" i="1"/>
  <c r="E773" i="1"/>
  <c r="D499" i="1"/>
  <c r="H1026" i="1"/>
  <c r="H744" i="1"/>
  <c r="H742" i="1" s="1"/>
  <c r="H471" i="1"/>
  <c r="H469" i="1" s="1"/>
  <c r="H129" i="1"/>
  <c r="D1026" i="1"/>
  <c r="D744" i="1"/>
  <c r="D742" i="1" s="1"/>
  <c r="D471" i="1"/>
  <c r="D469" i="1" s="1"/>
  <c r="D129" i="1"/>
  <c r="D374" i="1"/>
  <c r="J369" i="1"/>
  <c r="D356" i="1"/>
  <c r="I1929" i="1"/>
  <c r="H1782" i="1"/>
  <c r="H1784" i="1" s="1"/>
  <c r="F1782" i="1"/>
  <c r="F1784" i="1" s="1"/>
  <c r="G1769" i="1"/>
  <c r="G1767" i="1" s="1"/>
  <c r="G1763" i="1" s="1"/>
  <c r="H1430" i="1"/>
  <c r="C3070" i="1"/>
  <c r="C3071" i="1" s="1"/>
  <c r="C3060" i="1"/>
  <c r="H1511" i="1"/>
  <c r="D1511" i="1"/>
  <c r="H1508" i="1"/>
  <c r="D1508" i="1"/>
  <c r="I1280" i="1"/>
  <c r="F1253" i="1"/>
  <c r="D653" i="1"/>
  <c r="D312" i="1"/>
  <c r="H653" i="1"/>
  <c r="H312" i="1"/>
  <c r="D567" i="1"/>
  <c r="D226" i="1"/>
  <c r="E1178" i="1"/>
  <c r="E567" i="1"/>
  <c r="E226" i="1"/>
  <c r="E224" i="1" s="1"/>
  <c r="I567" i="1"/>
  <c r="I565" i="1" s="1"/>
  <c r="I226" i="1"/>
  <c r="G514" i="1"/>
  <c r="G172" i="1" s="1"/>
  <c r="G210" i="1" s="1"/>
  <c r="G71" i="1" s="1"/>
  <c r="H1503" i="1"/>
  <c r="H1499" i="1" s="1"/>
  <c r="H1110" i="1"/>
  <c r="H1106" i="1" s="1"/>
  <c r="H486" i="1"/>
  <c r="H482" i="1" s="1"/>
  <c r="H144" i="1"/>
  <c r="H1497" i="1"/>
  <c r="H1495" i="1" s="1"/>
  <c r="H480" i="1"/>
  <c r="H138" i="1"/>
  <c r="E1503" i="1"/>
  <c r="E1499" i="1" s="1"/>
  <c r="E1110" i="1"/>
  <c r="E486" i="1"/>
  <c r="E482" i="1" s="1"/>
  <c r="E144" i="1"/>
  <c r="I1503" i="1"/>
  <c r="I1499" i="1" s="1"/>
  <c r="I1110" i="1"/>
  <c r="I486" i="1"/>
  <c r="I482" i="1" s="1"/>
  <c r="I144" i="1"/>
  <c r="G1497" i="1"/>
  <c r="G1106" i="1"/>
  <c r="G1105" i="1" s="1"/>
  <c r="G480" i="1"/>
  <c r="G138" i="1"/>
  <c r="J456" i="1"/>
  <c r="J1117" i="1"/>
  <c r="J1091" i="1"/>
  <c r="J1072" i="1" s="1"/>
  <c r="J1065" i="1"/>
  <c r="F939" i="1"/>
  <c r="F935" i="1" s="1"/>
  <c r="G966" i="1"/>
  <c r="G939" i="1"/>
  <c r="G935" i="1" s="1"/>
  <c r="D939" i="1"/>
  <c r="D935" i="1" s="1"/>
  <c r="G602" i="1"/>
  <c r="G261" i="1" s="1"/>
  <c r="C602" i="1"/>
  <c r="J564" i="1"/>
  <c r="J560" i="1" s="1"/>
  <c r="J846" i="1"/>
  <c r="J841" i="1" s="1"/>
  <c r="J839" i="1" s="1"/>
  <c r="J223" i="1"/>
  <c r="J219" i="1" s="1"/>
  <c r="F564" i="1"/>
  <c r="F223" i="1"/>
  <c r="I558" i="1"/>
  <c r="I217" i="1"/>
  <c r="E558" i="1"/>
  <c r="E217" i="1"/>
  <c r="J514" i="1"/>
  <c r="D514" i="1"/>
  <c r="D172" i="1" s="1"/>
  <c r="F488" i="1"/>
  <c r="F487" i="1" s="1"/>
  <c r="F1040" i="1"/>
  <c r="F759" i="1"/>
  <c r="G1026" i="1"/>
  <c r="G744" i="1"/>
  <c r="G742" i="1" s="1"/>
  <c r="G471" i="1"/>
  <c r="G469" i="1" s="1"/>
  <c r="G129" i="1"/>
  <c r="G1020" i="1"/>
  <c r="C1020" i="1"/>
  <c r="J1005" i="1"/>
  <c r="J692" i="1"/>
  <c r="F1005" i="1"/>
  <c r="F692" i="1"/>
  <c r="E700" i="1"/>
  <c r="E978" i="1" s="1"/>
  <c r="E996" i="1"/>
  <c r="I701" i="1"/>
  <c r="I986" i="1"/>
  <c r="J979" i="1"/>
  <c r="J700" i="1"/>
  <c r="J978" i="1" s="1"/>
  <c r="F979" i="1"/>
  <c r="F700" i="1"/>
  <c r="G973" i="1"/>
  <c r="I694" i="1"/>
  <c r="E694" i="1"/>
  <c r="I3165" i="1"/>
  <c r="I3166" i="1" s="1"/>
  <c r="E3165" i="1"/>
  <c r="E3166" i="1" s="1"/>
  <c r="E693" i="1"/>
  <c r="E428" i="1"/>
  <c r="J600" i="1"/>
  <c r="F600" i="1"/>
  <c r="D180" i="1"/>
  <c r="J554" i="1"/>
  <c r="J508" i="1"/>
  <c r="J168" i="1"/>
  <c r="G508" i="1"/>
  <c r="G167" i="1"/>
  <c r="H1518" i="1"/>
  <c r="C468" i="1"/>
  <c r="I374" i="1"/>
  <c r="G3148" i="1"/>
  <c r="G1478" i="1"/>
  <c r="G374" i="1" s="1"/>
  <c r="G457" i="1"/>
  <c r="G373" i="1"/>
  <c r="C362" i="1"/>
  <c r="I3139" i="1"/>
  <c r="I1460" i="1"/>
  <c r="I356" i="1" s="1"/>
  <c r="I440" i="1"/>
  <c r="I101" i="1"/>
  <c r="G3136" i="1"/>
  <c r="G1456" i="1"/>
  <c r="G436" i="1"/>
  <c r="I343" i="1"/>
  <c r="E343" i="1"/>
  <c r="I467" i="1"/>
  <c r="I424" i="1"/>
  <c r="I83" i="1"/>
  <c r="E467" i="1"/>
  <c r="E424" i="1"/>
  <c r="E83" i="1"/>
  <c r="J424" i="1"/>
  <c r="J82" i="1"/>
  <c r="J81" i="1" s="1"/>
  <c r="J26" i="1" s="1"/>
  <c r="H626" i="1"/>
  <c r="H607" i="1" s="1"/>
  <c r="H288" i="1"/>
  <c r="H285" i="1" s="1"/>
  <c r="H266" i="1" s="1"/>
  <c r="J1522" i="1"/>
  <c r="J419" i="1" s="1"/>
  <c r="J162" i="1"/>
  <c r="H1524" i="1"/>
  <c r="H421" i="1" s="1"/>
  <c r="H164" i="1"/>
  <c r="F1522" i="1"/>
  <c r="F419" i="1" s="1"/>
  <c r="F162" i="1"/>
  <c r="E332" i="1"/>
  <c r="C835" i="1"/>
  <c r="E1490" i="1"/>
  <c r="J1033" i="1"/>
  <c r="J1020" i="1"/>
  <c r="F1447" i="1"/>
  <c r="F343" i="1" s="1"/>
  <c r="J1174" i="1"/>
  <c r="D1174" i="1"/>
  <c r="C930" i="1"/>
  <c r="J217" i="1"/>
  <c r="J215" i="1" s="1"/>
  <c r="G871" i="1"/>
  <c r="G875" i="1" s="1"/>
  <c r="F844" i="1"/>
  <c r="F840" i="1" s="1"/>
  <c r="G844" i="1"/>
  <c r="G840" i="1" s="1"/>
  <c r="D844" i="1"/>
  <c r="D840" i="1" s="1"/>
  <c r="G3351" i="1"/>
  <c r="G3350" i="1" s="1"/>
  <c r="G3349" i="1" s="1"/>
  <c r="G3236" i="1"/>
  <c r="G3235" i="1" s="1"/>
  <c r="G3247" i="1" s="1"/>
  <c r="H1490" i="1"/>
  <c r="D1490" i="1"/>
  <c r="C1486" i="1"/>
  <c r="C1485" i="1" s="1"/>
  <c r="G552" i="1"/>
  <c r="D1453" i="1"/>
  <c r="D349" i="1" s="1"/>
  <c r="I3044" i="1"/>
  <c r="I3052" i="1" s="1"/>
  <c r="I3054" i="1" s="1"/>
  <c r="G3044" i="1"/>
  <c r="G3052" i="1" s="1"/>
  <c r="G3054" i="1" s="1"/>
  <c r="G3121" i="1"/>
  <c r="G102" i="1"/>
  <c r="G3120" i="1" s="1"/>
  <c r="G3115" i="1"/>
  <c r="G93" i="1"/>
  <c r="G3085" i="1"/>
  <c r="G3096" i="1" s="1"/>
  <c r="G3104" i="1" s="1"/>
  <c r="G3106" i="1" s="1"/>
  <c r="H125" i="1"/>
  <c r="H81" i="1"/>
  <c r="H26" i="1" s="1"/>
  <c r="J3344" i="1"/>
  <c r="J3343" i="1" s="1"/>
  <c r="J3361" i="1" s="1"/>
  <c r="J3363" i="1"/>
  <c r="J3362" i="1" s="1"/>
  <c r="I3363" i="1"/>
  <c r="I3362" i="1" s="1"/>
  <c r="I3344" i="1"/>
  <c r="I3343" i="1" s="1"/>
  <c r="I3361" i="1" s="1"/>
  <c r="G3363" i="1"/>
  <c r="G3362" i="1" s="1"/>
  <c r="G3344" i="1"/>
  <c r="G3343" i="1" s="1"/>
  <c r="E2903" i="1"/>
  <c r="E3029" i="1" s="1"/>
  <c r="E3027" i="1"/>
  <c r="F3006" i="1"/>
  <c r="J2763" i="1"/>
  <c r="J2761" i="1" s="1"/>
  <c r="J2660" i="1"/>
  <c r="F2763" i="1"/>
  <c r="F2761" i="1" s="1"/>
  <c r="F2660" i="1"/>
  <c r="D2750" i="1"/>
  <c r="F2602" i="1"/>
  <c r="F2771" i="1" s="1"/>
  <c r="F2769" i="1"/>
  <c r="G3027" i="1"/>
  <c r="G2837" i="1"/>
  <c r="G3029" i="1" s="1"/>
  <c r="G3022" i="1"/>
  <c r="C3022" i="1"/>
  <c r="C3019" i="1" s="1"/>
  <c r="C3016" i="1" s="1"/>
  <c r="G3021" i="1"/>
  <c r="G3019" i="1"/>
  <c r="G3017" i="1"/>
  <c r="G3016" i="1" s="1"/>
  <c r="G2824" i="1"/>
  <c r="G3012" i="1"/>
  <c r="C3012" i="1"/>
  <c r="G3008" i="1"/>
  <c r="C3008" i="1"/>
  <c r="G2815" i="1"/>
  <c r="D2971" i="1"/>
  <c r="H2739" i="1"/>
  <c r="H371" i="1" s="1"/>
  <c r="H2635" i="1"/>
  <c r="D2739" i="1"/>
  <c r="D371" i="1" s="1"/>
  <c r="D2635" i="1"/>
  <c r="H2656" i="1"/>
  <c r="H2653" i="1" s="1"/>
  <c r="H2620" i="1"/>
  <c r="H187" i="1"/>
  <c r="H183" i="1" s="1"/>
  <c r="J2726" i="1"/>
  <c r="J2553" i="1"/>
  <c r="J2588" i="1"/>
  <c r="J101" i="1"/>
  <c r="I2723" i="1"/>
  <c r="I2549" i="1"/>
  <c r="I2420" i="1"/>
  <c r="I2396" i="1"/>
  <c r="I2378" i="1" s="1"/>
  <c r="I2480" i="1" s="1"/>
  <c r="I200" i="1"/>
  <c r="H3082" i="1"/>
  <c r="H3075" i="1"/>
  <c r="C3082" i="1"/>
  <c r="C3075" i="1"/>
  <c r="I2532" i="1"/>
  <c r="I2365" i="1"/>
  <c r="I2534" i="1" s="1"/>
  <c r="E2532" i="1"/>
  <c r="E2365" i="1"/>
  <c r="E2534" i="1" s="1"/>
  <c r="H2330" i="1"/>
  <c r="H2500" i="1"/>
  <c r="H369" i="1" s="1"/>
  <c r="H2353" i="1"/>
  <c r="H112" i="1"/>
  <c r="I3326" i="1"/>
  <c r="E3326" i="1"/>
  <c r="I2763" i="1"/>
  <c r="I2761" i="1" s="1"/>
  <c r="E2763" i="1"/>
  <c r="E2761" i="1" s="1"/>
  <c r="I2580" i="1"/>
  <c r="J2420" i="1"/>
  <c r="J2396" i="1"/>
  <c r="J2378" i="1" s="1"/>
  <c r="J200" i="1"/>
  <c r="D2481" i="1"/>
  <c r="E2420" i="1"/>
  <c r="E2396" i="1"/>
  <c r="E2378" i="1" s="1"/>
  <c r="E200" i="1"/>
  <c r="G2500" i="1"/>
  <c r="G2353" i="1"/>
  <c r="G2330" i="1"/>
  <c r="G112" i="1"/>
  <c r="F2330" i="1"/>
  <c r="F2500" i="1"/>
  <c r="F369" i="1" s="1"/>
  <c r="F2353" i="1"/>
  <c r="F112" i="1"/>
  <c r="F111" i="1" s="1"/>
  <c r="F92" i="1" s="1"/>
  <c r="G2222" i="1"/>
  <c r="G2218" i="1" s="1"/>
  <c r="G309" i="1"/>
  <c r="G305" i="1" s="1"/>
  <c r="G301" i="1" s="1"/>
  <c r="E2161" i="1"/>
  <c r="E2152" i="1" s="1"/>
  <c r="J2297" i="1"/>
  <c r="J2108" i="1"/>
  <c r="J2299" i="1" s="1"/>
  <c r="J2095" i="1"/>
  <c r="J2086" i="1" s="1"/>
  <c r="J2287" i="1"/>
  <c r="J146" i="1"/>
  <c r="H3368" i="1"/>
  <c r="G3006" i="1"/>
  <c r="E2750" i="1"/>
  <c r="C2575" i="1"/>
  <c r="D2486" i="1"/>
  <c r="D2509" i="1" s="1"/>
  <c r="D2407" i="1"/>
  <c r="F2532" i="1"/>
  <c r="F2365" i="1"/>
  <c r="F2534" i="1" s="1"/>
  <c r="G2526" i="1"/>
  <c r="G2524" i="1" s="1"/>
  <c r="C2523" i="1"/>
  <c r="C2521" i="1" s="1"/>
  <c r="C2512" i="1" s="1"/>
  <c r="I2515" i="1"/>
  <c r="E2515" i="1"/>
  <c r="G2513" i="1"/>
  <c r="E2480" i="1"/>
  <c r="C2475" i="1"/>
  <c r="C2509" i="1" s="1"/>
  <c r="J2475" i="1"/>
  <c r="J2509" i="1" s="1"/>
  <c r="J2340" i="1"/>
  <c r="H2475" i="1"/>
  <c r="H2509" i="1" s="1"/>
  <c r="H2340" i="1"/>
  <c r="I2228" i="1"/>
  <c r="I2226" i="1" s="1"/>
  <c r="G2228" i="1"/>
  <c r="G2226" i="1" s="1"/>
  <c r="E2228" i="1"/>
  <c r="E2226" i="1" s="1"/>
  <c r="E2217" i="1" s="1"/>
  <c r="J2228" i="1"/>
  <c r="J2226" i="1" s="1"/>
  <c r="J2217" i="1" s="1"/>
  <c r="H2228" i="1"/>
  <c r="H2226" i="1" s="1"/>
  <c r="H2217" i="1" s="1"/>
  <c r="F2228" i="1"/>
  <c r="F2226" i="1" s="1"/>
  <c r="F2217" i="1" s="1"/>
  <c r="D2228" i="1"/>
  <c r="D2226" i="1" s="1"/>
  <c r="D2217" i="1" s="1"/>
  <c r="D2204" i="1"/>
  <c r="J2152" i="1"/>
  <c r="G2266" i="1"/>
  <c r="G2138" i="1"/>
  <c r="G2263" i="1" s="1"/>
  <c r="G201" i="1"/>
  <c r="G3125" i="1" s="1"/>
  <c r="G3369" i="1"/>
  <c r="H2122" i="1"/>
  <c r="H2149" i="1"/>
  <c r="G2121" i="1"/>
  <c r="G2246" i="1" s="1"/>
  <c r="G2297" i="1"/>
  <c r="G2108" i="1"/>
  <c r="G2299" i="1" s="1"/>
  <c r="I2287" i="1"/>
  <c r="I2095" i="1"/>
  <c r="I2086" i="1" s="1"/>
  <c r="I146" i="1"/>
  <c r="E2287" i="1"/>
  <c r="E2095" i="1"/>
  <c r="E2086" i="1" s="1"/>
  <c r="E146" i="1"/>
  <c r="I2083" i="1"/>
  <c r="E2083" i="1"/>
  <c r="H2241" i="1"/>
  <c r="H2274" i="1" s="1"/>
  <c r="D2241" i="1"/>
  <c r="D2274" i="1" s="1"/>
  <c r="H2040" i="1"/>
  <c r="H1850" i="1"/>
  <c r="H2042" i="1" s="1"/>
  <c r="H235" i="1"/>
  <c r="H2297" i="1"/>
  <c r="H2291" i="1"/>
  <c r="H2289" i="1" s="1"/>
  <c r="H2285" i="1"/>
  <c r="H2282" i="1" s="1"/>
  <c r="H2278" i="1"/>
  <c r="H2083" i="1"/>
  <c r="D2083" i="1"/>
  <c r="H2028" i="1"/>
  <c r="H2025" i="1" s="1"/>
  <c r="H135" i="1"/>
  <c r="E2019" i="1"/>
  <c r="G2028" i="1"/>
  <c r="G2025" i="1" s="1"/>
  <c r="G2021" i="1" s="1"/>
  <c r="G2020" i="1" s="1"/>
  <c r="G1833" i="1"/>
  <c r="G1829" i="1" s="1"/>
  <c r="G1828" i="1" s="1"/>
  <c r="G135" i="1"/>
  <c r="G2017" i="1"/>
  <c r="G1984" i="1"/>
  <c r="C1984" i="1"/>
  <c r="C2017" i="1" s="1"/>
  <c r="J1701" i="1"/>
  <c r="J1776" i="1"/>
  <c r="J1774" i="1" s="1"/>
  <c r="J1647" i="1"/>
  <c r="F1776" i="1"/>
  <c r="F1774" i="1" s="1"/>
  <c r="F1647" i="1"/>
  <c r="J1725" i="1"/>
  <c r="J3269" i="1"/>
  <c r="H3269" i="1"/>
  <c r="F2340" i="1"/>
  <c r="I2522" i="1"/>
  <c r="I2352" i="1"/>
  <c r="I2343" i="1" s="1"/>
  <c r="E2498" i="1"/>
  <c r="E2500" i="1"/>
  <c r="I2163" i="1"/>
  <c r="G2291" i="1"/>
  <c r="G2289" i="1" s="1"/>
  <c r="E2288" i="1"/>
  <c r="G2285" i="1"/>
  <c r="G2282" i="1" s="1"/>
  <c r="G2267" i="1"/>
  <c r="G2251" i="1"/>
  <c r="G2274" i="1" s="1"/>
  <c r="G2247" i="1"/>
  <c r="C2247" i="1"/>
  <c r="I1891" i="1"/>
  <c r="I1864" i="1"/>
  <c r="I2040" i="1"/>
  <c r="I1850" i="1"/>
  <c r="I2042" i="1" s="1"/>
  <c r="J2035" i="1"/>
  <c r="J2032" i="1" s="1"/>
  <c r="J2029" i="1" s="1"/>
  <c r="F2035" i="1"/>
  <c r="F2034" i="1"/>
  <c r="F2032" i="1" s="1"/>
  <c r="F2029" i="1"/>
  <c r="F2028" i="1"/>
  <c r="F2025" i="1" s="1"/>
  <c r="F1833" i="1"/>
  <c r="F1829" i="1" s="1"/>
  <c r="F1828" i="1" s="1"/>
  <c r="I2025" i="1"/>
  <c r="I2021" i="1" s="1"/>
  <c r="I2020" i="1" s="1"/>
  <c r="E2025" i="1"/>
  <c r="E2021" i="1" s="1"/>
  <c r="E2020" i="1" s="1"/>
  <c r="H1833" i="1"/>
  <c r="H1829" i="1" s="1"/>
  <c r="H1828" i="1" s="1"/>
  <c r="J2023" i="1"/>
  <c r="J2021" i="1" s="1"/>
  <c r="J1829" i="1"/>
  <c r="J1828" i="1" s="1"/>
  <c r="J2019" i="1" s="1"/>
  <c r="F2023" i="1"/>
  <c r="F2021" i="1" s="1"/>
  <c r="F2020" i="1" s="1"/>
  <c r="D2019" i="1"/>
  <c r="I2010" i="1"/>
  <c r="E2010" i="1"/>
  <c r="E2006" i="1"/>
  <c r="E1990" i="1"/>
  <c r="E1798" i="1"/>
  <c r="E1989" i="1" s="1"/>
  <c r="H1984" i="1"/>
  <c r="H2017" i="1" s="1"/>
  <c r="D1984" i="1"/>
  <c r="J1698" i="1"/>
  <c r="J1671" i="1"/>
  <c r="J1670" i="1" s="1"/>
  <c r="G1636" i="1"/>
  <c r="J1752" i="1"/>
  <c r="J1624" i="1"/>
  <c r="F1752" i="1"/>
  <c r="F371" i="1" s="1"/>
  <c r="F1624" i="1"/>
  <c r="J3369" i="1"/>
  <c r="I1603" i="1"/>
  <c r="E1603" i="1"/>
  <c r="F1772" i="1"/>
  <c r="F1577" i="1"/>
  <c r="F1568" i="1" s="1"/>
  <c r="J1565" i="1"/>
  <c r="I1748" i="1"/>
  <c r="E1538" i="1"/>
  <c r="E1748" i="1"/>
  <c r="I1565" i="1"/>
  <c r="I1539" i="1"/>
  <c r="I1736" i="1"/>
  <c r="I1759" i="1" s="1"/>
  <c r="H1731" i="1"/>
  <c r="H1538" i="1"/>
  <c r="D1731" i="1"/>
  <c r="D1538" i="1"/>
  <c r="G1725" i="1"/>
  <c r="G1759" i="1" s="1"/>
  <c r="C1725" i="1"/>
  <c r="C1759" i="1" s="1"/>
  <c r="I3269" i="1"/>
  <c r="E3269" i="1"/>
  <c r="G1336" i="1"/>
  <c r="G512" i="1"/>
  <c r="H1253" i="1"/>
  <c r="H1249" i="1" s="1"/>
  <c r="H659" i="1"/>
  <c r="H655" i="1" s="1"/>
  <c r="H318" i="1"/>
  <c r="H314" i="1" s="1"/>
  <c r="D1253" i="1"/>
  <c r="D1249" i="1" s="1"/>
  <c r="D1248" i="1" s="1"/>
  <c r="D659" i="1"/>
  <c r="D655" i="1" s="1"/>
  <c r="D318" i="1"/>
  <c r="D314" i="1" s="1"/>
  <c r="I514" i="1"/>
  <c r="I1165" i="1"/>
  <c r="J1770" i="1"/>
  <c r="J1767" i="1" s="1"/>
  <c r="J1763" i="1" s="1"/>
  <c r="J1782" i="1"/>
  <c r="J1784" i="1" s="1"/>
  <c r="G1776" i="1"/>
  <c r="G1774" i="1" s="1"/>
  <c r="C1773" i="1"/>
  <c r="C1771" i="1" s="1"/>
  <c r="C1762" i="1" s="1"/>
  <c r="E1565" i="1"/>
  <c r="J1740" i="1"/>
  <c r="J1736" i="1"/>
  <c r="J1759" i="1" s="1"/>
  <c r="G1731" i="1"/>
  <c r="I1393" i="1"/>
  <c r="G1393" i="1"/>
  <c r="G600" i="1"/>
  <c r="E1393" i="1"/>
  <c r="E600" i="1"/>
  <c r="J1336" i="1"/>
  <c r="G1280" i="1"/>
  <c r="J573" i="1"/>
  <c r="J569" i="1" s="1"/>
  <c r="J565" i="1" s="1"/>
  <c r="J1182" i="1"/>
  <c r="J1178" i="1" s="1"/>
  <c r="J232" i="1"/>
  <c r="G573" i="1"/>
  <c r="G569" i="1" s="1"/>
  <c r="G232" i="1"/>
  <c r="G228" i="1" s="1"/>
  <c r="I1174" i="1"/>
  <c r="E1174" i="1"/>
  <c r="H1162" i="1"/>
  <c r="H1142" i="1" s="1"/>
  <c r="H1189" i="1"/>
  <c r="H543" i="1"/>
  <c r="H1135" i="1"/>
  <c r="J1503" i="1"/>
  <c r="J1499" i="1" s="1"/>
  <c r="J1495" i="1" s="1"/>
  <c r="F1495" i="1"/>
  <c r="I1117" i="1"/>
  <c r="I1091" i="1"/>
  <c r="I1072" i="1" s="1"/>
  <c r="I1065" i="1"/>
  <c r="I456" i="1"/>
  <c r="I846" i="1"/>
  <c r="I841" i="1" s="1"/>
  <c r="I839" i="1" s="1"/>
  <c r="I564" i="1"/>
  <c r="I560" i="1" s="1"/>
  <c r="I223" i="1"/>
  <c r="I219" i="1" s="1"/>
  <c r="E846" i="1"/>
  <c r="E841" i="1" s="1"/>
  <c r="E839" i="1" s="1"/>
  <c r="E564" i="1"/>
  <c r="E560" i="1" s="1"/>
  <c r="E223" i="1"/>
  <c r="E219" i="1" s="1"/>
  <c r="F558" i="1"/>
  <c r="F217" i="1"/>
  <c r="E514" i="1"/>
  <c r="J1026" i="1"/>
  <c r="J744" i="1"/>
  <c r="J742" i="1" s="1"/>
  <c r="J471" i="1"/>
  <c r="J469" i="1" s="1"/>
  <c r="J129" i="1"/>
  <c r="F1026" i="1"/>
  <c r="F744" i="1"/>
  <c r="F742" i="1" s="1"/>
  <c r="F471" i="1"/>
  <c r="F469" i="1" s="1"/>
  <c r="F468" i="1" s="1"/>
  <c r="F129" i="1"/>
  <c r="F973" i="1"/>
  <c r="J374" i="1"/>
  <c r="F374" i="1"/>
  <c r="J357" i="1"/>
  <c r="H357" i="1"/>
  <c r="J356" i="1"/>
  <c r="H356" i="1"/>
  <c r="E1770" i="1"/>
  <c r="E1767" i="1" s="1"/>
  <c r="E1765" i="1"/>
  <c r="E1763" i="1" s="1"/>
  <c r="H1759" i="1"/>
  <c r="I1782" i="1"/>
  <c r="I1784" i="1" s="1"/>
  <c r="I1590" i="1"/>
  <c r="H1336" i="1"/>
  <c r="J1511" i="1"/>
  <c r="F1511" i="1"/>
  <c r="J1508" i="1"/>
  <c r="F1508" i="1"/>
  <c r="E1280" i="1"/>
  <c r="G1253" i="1"/>
  <c r="G1249" i="1" s="1"/>
  <c r="G1248" i="1" s="1"/>
  <c r="G659" i="1"/>
  <c r="G655" i="1" s="1"/>
  <c r="G318" i="1"/>
  <c r="G314" i="1" s="1"/>
  <c r="G653" i="1"/>
  <c r="G651" i="1" s="1"/>
  <c r="G641" i="1" s="1"/>
  <c r="G312" i="1"/>
  <c r="F1249" i="1"/>
  <c r="F1248" i="1" s="1"/>
  <c r="F653" i="1"/>
  <c r="F651" i="1" s="1"/>
  <c r="F312" i="1"/>
  <c r="J1249" i="1"/>
  <c r="J1248" i="1" s="1"/>
  <c r="J653" i="1"/>
  <c r="J651" i="1" s="1"/>
  <c r="J641" i="1" s="1"/>
  <c r="J312" i="1"/>
  <c r="D1182" i="1"/>
  <c r="D1178" i="1" s="1"/>
  <c r="D1177" i="1" s="1"/>
  <c r="D573" i="1"/>
  <c r="D569" i="1" s="1"/>
  <c r="D232" i="1"/>
  <c r="D228" i="1" s="1"/>
  <c r="H567" i="1"/>
  <c r="H565" i="1" s="1"/>
  <c r="H1178" i="1"/>
  <c r="H226" i="1"/>
  <c r="H224" i="1" s="1"/>
  <c r="G1199" i="1"/>
  <c r="G591" i="1"/>
  <c r="G250" i="1" s="1"/>
  <c r="G1178" i="1"/>
  <c r="G1177" i="1" s="1"/>
  <c r="G567" i="1"/>
  <c r="G226" i="1"/>
  <c r="J1162" i="1"/>
  <c r="J1142" i="1" s="1"/>
  <c r="J1135" i="1"/>
  <c r="J543" i="1"/>
  <c r="J1189" i="1"/>
  <c r="D1503" i="1"/>
  <c r="D1499" i="1" s="1"/>
  <c r="D1110" i="1"/>
  <c r="D1106" i="1" s="1"/>
  <c r="D1105" i="1" s="1"/>
  <c r="D486" i="1"/>
  <c r="D482" i="1" s="1"/>
  <c r="D144" i="1"/>
  <c r="D1497" i="1"/>
  <c r="D1495" i="1" s="1"/>
  <c r="D480" i="1"/>
  <c r="D138" i="1"/>
  <c r="G1503" i="1"/>
  <c r="G1499" i="1" s="1"/>
  <c r="G486" i="1"/>
  <c r="G482" i="1" s="1"/>
  <c r="G144" i="1"/>
  <c r="E1497" i="1"/>
  <c r="E1495" i="1" s="1"/>
  <c r="E1106" i="1"/>
  <c r="E480" i="1"/>
  <c r="E478" i="1" s="1"/>
  <c r="E138" i="1"/>
  <c r="I1497" i="1"/>
  <c r="I1495" i="1" s="1"/>
  <c r="I1106" i="1"/>
  <c r="I480" i="1"/>
  <c r="I478" i="1" s="1"/>
  <c r="I138" i="1"/>
  <c r="H1117" i="1"/>
  <c r="H456" i="1"/>
  <c r="H1091" i="1"/>
  <c r="H1072" i="1" s="1"/>
  <c r="H1065" i="1"/>
  <c r="F892" i="1"/>
  <c r="F607" i="1" s="1"/>
  <c r="F608" i="1"/>
  <c r="I602" i="1"/>
  <c r="I261" i="1" s="1"/>
  <c r="E602" i="1"/>
  <c r="E261" i="1" s="1"/>
  <c r="I870" i="1"/>
  <c r="G870" i="1"/>
  <c r="E870" i="1"/>
  <c r="J870" i="1"/>
  <c r="H870" i="1"/>
  <c r="F870" i="1"/>
  <c r="D587" i="1"/>
  <c r="D246" i="1" s="1"/>
  <c r="H564" i="1"/>
  <c r="H560" i="1" s="1"/>
  <c r="H846" i="1"/>
  <c r="H841" i="1" s="1"/>
  <c r="H839" i="1" s="1"/>
  <c r="H223" i="1"/>
  <c r="H219" i="1" s="1"/>
  <c r="D564" i="1"/>
  <c r="D560" i="1" s="1"/>
  <c r="D846" i="1"/>
  <c r="D841" i="1" s="1"/>
  <c r="D839" i="1" s="1"/>
  <c r="D223" i="1"/>
  <c r="D219" i="1" s="1"/>
  <c r="G841" i="1"/>
  <c r="G839" i="1" s="1"/>
  <c r="G558" i="1"/>
  <c r="G556" i="1" s="1"/>
  <c r="G217" i="1"/>
  <c r="F540" i="1"/>
  <c r="F1471" i="1" s="1"/>
  <c r="F795" i="1"/>
  <c r="H514" i="1"/>
  <c r="F788" i="1"/>
  <c r="F512" i="1"/>
  <c r="G1052" i="1"/>
  <c r="G503" i="1"/>
  <c r="G498" i="1"/>
  <c r="F1033" i="1"/>
  <c r="F135" i="1"/>
  <c r="I1026" i="1"/>
  <c r="I744" i="1"/>
  <c r="I742" i="1" s="1"/>
  <c r="I471" i="1"/>
  <c r="I469" i="1" s="1"/>
  <c r="I129" i="1"/>
  <c r="E1026" i="1"/>
  <c r="E744" i="1"/>
  <c r="E742" i="1" s="1"/>
  <c r="E471" i="1"/>
  <c r="E469" i="1" s="1"/>
  <c r="E129" i="1"/>
  <c r="I1020" i="1"/>
  <c r="E1020" i="1"/>
  <c r="H1005" i="1"/>
  <c r="H692" i="1"/>
  <c r="D1005" i="1"/>
  <c r="C692" i="1"/>
  <c r="C700" i="1"/>
  <c r="C978" i="1" s="1"/>
  <c r="C996" i="1"/>
  <c r="F983" i="1"/>
  <c r="H979" i="1"/>
  <c r="H700" i="1"/>
  <c r="H978" i="1" s="1"/>
  <c r="D979" i="1"/>
  <c r="D700" i="1"/>
  <c r="D978" i="1" s="1"/>
  <c r="D705" i="1"/>
  <c r="D973" i="1"/>
  <c r="G972" i="1"/>
  <c r="G1018" i="1" s="1"/>
  <c r="G430" i="1"/>
  <c r="C972" i="1"/>
  <c r="C1018" i="1" s="1"/>
  <c r="C430" i="1"/>
  <c r="G3165" i="1"/>
  <c r="G3166" i="1" s="1"/>
  <c r="G693" i="1"/>
  <c r="G428" i="1"/>
  <c r="D3164" i="1"/>
  <c r="D740" i="1"/>
  <c r="D1020" i="1" s="1"/>
  <c r="F694" i="1"/>
  <c r="D694" i="1"/>
  <c r="D426" i="1"/>
  <c r="F646" i="1"/>
  <c r="F642" i="1" s="1"/>
  <c r="F307" i="1"/>
  <c r="F305" i="1" s="1"/>
  <c r="F301" i="1" s="1"/>
  <c r="H600" i="1"/>
  <c r="F560" i="1"/>
  <c r="F221" i="1"/>
  <c r="D525" i="1"/>
  <c r="D187" i="1"/>
  <c r="H554" i="1"/>
  <c r="H508" i="1"/>
  <c r="H168" i="1"/>
  <c r="J1518" i="1"/>
  <c r="I1516" i="1"/>
  <c r="I413" i="1" s="1"/>
  <c r="E374" i="1"/>
  <c r="C374" i="1"/>
  <c r="I373" i="1"/>
  <c r="E373" i="1"/>
  <c r="I371" i="1"/>
  <c r="C371" i="1"/>
  <c r="G370" i="1"/>
  <c r="C370" i="1"/>
  <c r="I369" i="1"/>
  <c r="G369" i="1"/>
  <c r="E369" i="1"/>
  <c r="C367" i="1"/>
  <c r="G3142" i="1"/>
  <c r="G1466" i="1"/>
  <c r="G362" i="1" s="1"/>
  <c r="G445" i="1"/>
  <c r="G356" i="1"/>
  <c r="E352" i="1"/>
  <c r="C352" i="1"/>
  <c r="I349" i="1"/>
  <c r="E347" i="1"/>
  <c r="C347" i="1"/>
  <c r="C346" i="1"/>
  <c r="G343" i="1"/>
  <c r="C1447" i="1"/>
  <c r="C343" i="1" s="1"/>
  <c r="C89" i="1"/>
  <c r="G467" i="1"/>
  <c r="G424" i="1"/>
  <c r="G83" i="1"/>
  <c r="C467" i="1"/>
  <c r="C424" i="1"/>
  <c r="C83" i="1"/>
  <c r="H1258" i="1"/>
  <c r="H663" i="1"/>
  <c r="H660" i="1" s="1"/>
  <c r="H322" i="1"/>
  <c r="H319" i="1" s="1"/>
  <c r="J1524" i="1"/>
  <c r="J421" i="1" s="1"/>
  <c r="J164" i="1"/>
  <c r="H1522" i="1"/>
  <c r="H419" i="1" s="1"/>
  <c r="H162" i="1"/>
  <c r="F1524" i="1"/>
  <c r="F421" i="1" s="1"/>
  <c r="F164" i="1"/>
  <c r="H1102" i="1"/>
  <c r="E334" i="1"/>
  <c r="J835" i="1"/>
  <c r="F514" i="1"/>
  <c r="F172" i="1" s="1"/>
  <c r="F210" i="1" s="1"/>
  <c r="F71" i="1" s="1"/>
  <c r="G1504" i="1"/>
  <c r="D1504" i="1"/>
  <c r="D986" i="1"/>
  <c r="J694" i="1"/>
  <c r="H1020" i="1"/>
  <c r="D697" i="1"/>
  <c r="E3069" i="1"/>
  <c r="E3077" i="1" s="1"/>
  <c r="E3079" i="1" s="1"/>
  <c r="H1174" i="1"/>
  <c r="J1102" i="1"/>
  <c r="J309" i="1"/>
  <c r="J305" i="1"/>
  <c r="J301" i="1" s="1"/>
  <c r="F846" i="1"/>
  <c r="F841" i="1" s="1"/>
  <c r="F839" i="1" s="1"/>
  <c r="F233" i="1"/>
  <c r="E835" i="1"/>
  <c r="J556" i="1"/>
  <c r="G1033" i="1"/>
  <c r="I1033" i="1"/>
  <c r="F351" i="1"/>
  <c r="F1451" i="1"/>
  <c r="F347" i="1" s="1"/>
  <c r="C3044" i="1"/>
  <c r="C3052" i="1" s="1"/>
  <c r="C3077" i="1"/>
  <c r="C3079" i="1" s="1"/>
  <c r="H424" i="1"/>
  <c r="D266" i="1"/>
  <c r="F641" i="1" l="1"/>
  <c r="D478" i="1"/>
  <c r="G224" i="1"/>
  <c r="H1248" i="1"/>
  <c r="J371" i="1"/>
  <c r="I224" i="1"/>
  <c r="E565" i="1"/>
  <c r="E285" i="1"/>
  <c r="E266" i="1" s="1"/>
  <c r="E3126" i="1"/>
  <c r="J285" i="1"/>
  <c r="J266" i="1" s="1"/>
  <c r="J3126" i="1"/>
  <c r="E626" i="1"/>
  <c r="E607" i="1" s="1"/>
  <c r="E3147" i="1"/>
  <c r="E1475" i="1"/>
  <c r="E371" i="1" s="1"/>
  <c r="J626" i="1"/>
  <c r="J607" i="1" s="1"/>
  <c r="J1475" i="1"/>
  <c r="J3147" i="1"/>
  <c r="E3085" i="1"/>
  <c r="E3096" i="1" s="1"/>
  <c r="E3104" i="1" s="1"/>
  <c r="E3106" i="1" s="1"/>
  <c r="G125" i="1"/>
  <c r="G81" i="1"/>
  <c r="G26" i="1" s="1"/>
  <c r="D183" i="1"/>
  <c r="D3118" i="1"/>
  <c r="F219" i="1"/>
  <c r="F389" i="1"/>
  <c r="H601" i="1"/>
  <c r="H259" i="1"/>
  <c r="D467" i="1"/>
  <c r="D83" i="1"/>
  <c r="D424" i="1"/>
  <c r="F972" i="1"/>
  <c r="F430" i="1"/>
  <c r="F738" i="1"/>
  <c r="C3134" i="1"/>
  <c r="C1445" i="1"/>
  <c r="C87" i="1"/>
  <c r="C465" i="1"/>
  <c r="G3134" i="1"/>
  <c r="G1445" i="1"/>
  <c r="G341" i="1" s="1"/>
  <c r="G87" i="1"/>
  <c r="E1488" i="1"/>
  <c r="E1486" i="1" s="1"/>
  <c r="E1024" i="1"/>
  <c r="E1022" i="1" s="1"/>
  <c r="I1488" i="1"/>
  <c r="I1024" i="1"/>
  <c r="I1022" i="1" s="1"/>
  <c r="F1494" i="1"/>
  <c r="F1490" i="1" s="1"/>
  <c r="F1029" i="1"/>
  <c r="F1024" i="1" s="1"/>
  <c r="F1022" i="1" s="1"/>
  <c r="G1521" i="1"/>
  <c r="G418" i="1" s="1"/>
  <c r="G161" i="1"/>
  <c r="F513" i="1"/>
  <c r="F170" i="1"/>
  <c r="H172" i="1"/>
  <c r="H210" i="1" s="1"/>
  <c r="H552" i="1"/>
  <c r="H874" i="1"/>
  <c r="H589" i="1" s="1"/>
  <c r="H587" i="1"/>
  <c r="H246" i="1" s="1"/>
  <c r="E587" i="1"/>
  <c r="E246" i="1" s="1"/>
  <c r="E874" i="1"/>
  <c r="E589" i="1" s="1"/>
  <c r="E248" i="1" s="1"/>
  <c r="I587" i="1"/>
  <c r="I246" i="1" s="1"/>
  <c r="I874" i="1"/>
  <c r="I589" i="1" s="1"/>
  <c r="H1507" i="1"/>
  <c r="H1504" i="1" s="1"/>
  <c r="H1115" i="1"/>
  <c r="H1105" i="1" s="1"/>
  <c r="H489" i="1"/>
  <c r="H487" i="1" s="1"/>
  <c r="H147" i="1"/>
  <c r="D394" i="1"/>
  <c r="D400" i="1"/>
  <c r="D396" i="1" s="1"/>
  <c r="D140" i="1"/>
  <c r="D136" i="1" s="1"/>
  <c r="J577" i="1"/>
  <c r="J574" i="1" s="1"/>
  <c r="J555" i="1" s="1"/>
  <c r="J1187" i="1"/>
  <c r="J236" i="1"/>
  <c r="J512" i="1"/>
  <c r="G1201" i="1"/>
  <c r="G594" i="1" s="1"/>
  <c r="G253" i="1" s="1"/>
  <c r="G592" i="1"/>
  <c r="G251" i="1" s="1"/>
  <c r="F310" i="1"/>
  <c r="F300" i="1" s="1"/>
  <c r="F394" i="1"/>
  <c r="F1488" i="1"/>
  <c r="F1486" i="1" s="1"/>
  <c r="J1488" i="1"/>
  <c r="F215" i="1"/>
  <c r="H3090" i="1"/>
  <c r="I1066" i="1"/>
  <c r="I1115" i="1"/>
  <c r="I489" i="1"/>
  <c r="I487" i="1" s="1"/>
  <c r="I468" i="1" s="1"/>
  <c r="I147" i="1"/>
  <c r="H540" i="1"/>
  <c r="H519" i="1" s="1"/>
  <c r="H201" i="1"/>
  <c r="H198" i="1" s="1"/>
  <c r="J1177" i="1"/>
  <c r="E601" i="1"/>
  <c r="E259" i="1"/>
  <c r="G601" i="1"/>
  <c r="G259" i="1"/>
  <c r="I1189" i="1"/>
  <c r="I1507" i="1" s="1"/>
  <c r="I1504" i="1" s="1"/>
  <c r="I1135" i="1"/>
  <c r="I1162" i="1"/>
  <c r="I1142" i="1" s="1"/>
  <c r="I543" i="1"/>
  <c r="G513" i="1"/>
  <c r="G170" i="1"/>
  <c r="I1538" i="1"/>
  <c r="I1730" i="1" s="1"/>
  <c r="I1731" i="1"/>
  <c r="F1751" i="1"/>
  <c r="F1621" i="1"/>
  <c r="F201" i="1"/>
  <c r="F198" i="1" s="1"/>
  <c r="F177" i="1" s="1"/>
  <c r="J1751" i="1"/>
  <c r="J1621" i="1"/>
  <c r="J2020" i="1"/>
  <c r="I2161" i="1"/>
  <c r="I2152" i="1" s="1"/>
  <c r="I2288" i="1"/>
  <c r="I2521" i="1"/>
  <c r="H403" i="1"/>
  <c r="E2286" i="1"/>
  <c r="H2121" i="1"/>
  <c r="H2246" i="1" s="1"/>
  <c r="H2247" i="1"/>
  <c r="D2187" i="1"/>
  <c r="D2246" i="1" s="1"/>
  <c r="D2263" i="1"/>
  <c r="G3119" i="1"/>
  <c r="G111" i="1"/>
  <c r="G92" i="1" s="1"/>
  <c r="G2522" i="1"/>
  <c r="G2352" i="1"/>
  <c r="G2343" i="1" s="1"/>
  <c r="E3119" i="1"/>
  <c r="J235" i="1"/>
  <c r="H2522" i="1"/>
  <c r="H2352" i="1"/>
  <c r="H2343" i="1" s="1"/>
  <c r="H2313" i="1"/>
  <c r="H2480" i="1" s="1"/>
  <c r="H2498" i="1"/>
  <c r="I2548" i="1"/>
  <c r="J3118" i="1"/>
  <c r="J97" i="1"/>
  <c r="J2723" i="1"/>
  <c r="J2549" i="1"/>
  <c r="H178" i="1"/>
  <c r="H177" i="1" s="1"/>
  <c r="C3007" i="1"/>
  <c r="G3114" i="1"/>
  <c r="F552" i="1"/>
  <c r="J1494" i="1"/>
  <c r="J1490" i="1" s="1"/>
  <c r="J1029" i="1"/>
  <c r="J1024" i="1" s="1"/>
  <c r="J1022" i="1" s="1"/>
  <c r="J27" i="1"/>
  <c r="D3085" i="1"/>
  <c r="D3096" i="1" s="1"/>
  <c r="D3104" i="1" s="1"/>
  <c r="D3106" i="1" s="1"/>
  <c r="E125" i="1"/>
  <c r="E81" i="1"/>
  <c r="E26" i="1" s="1"/>
  <c r="G351" i="1"/>
  <c r="G465" i="1"/>
  <c r="I3136" i="1"/>
  <c r="I1456" i="1"/>
  <c r="I436" i="1"/>
  <c r="D178" i="1"/>
  <c r="F601" i="1"/>
  <c r="F259" i="1"/>
  <c r="I428" i="1"/>
  <c r="I3248" i="1"/>
  <c r="I3218" i="1"/>
  <c r="I972" i="1"/>
  <c r="I430" i="1"/>
  <c r="F978" i="1"/>
  <c r="I738" i="1"/>
  <c r="I700" i="1"/>
  <c r="I978" i="1" s="1"/>
  <c r="I979" i="1"/>
  <c r="G1488" i="1"/>
  <c r="J172" i="1"/>
  <c r="J552" i="1"/>
  <c r="E556" i="1"/>
  <c r="I215" i="1"/>
  <c r="C261" i="1"/>
  <c r="C297" i="1" s="1"/>
  <c r="C638" i="1"/>
  <c r="G970" i="1"/>
  <c r="G678" i="1"/>
  <c r="G337" i="1" s="1"/>
  <c r="G673" i="1"/>
  <c r="G332" i="1" s="1"/>
  <c r="I3090" i="1"/>
  <c r="J1066" i="1"/>
  <c r="J1507" i="1"/>
  <c r="J1504" i="1" s="1"/>
  <c r="J489" i="1"/>
  <c r="J487" i="1" s="1"/>
  <c r="J468" i="1" s="1"/>
  <c r="J1115" i="1"/>
  <c r="J1105" i="1" s="1"/>
  <c r="J147" i="1"/>
  <c r="J404" i="1" s="1"/>
  <c r="G478" i="1"/>
  <c r="G468" i="1" s="1"/>
  <c r="G1495" i="1"/>
  <c r="D224" i="1"/>
  <c r="D565" i="1"/>
  <c r="H651" i="1"/>
  <c r="H641" i="1" s="1"/>
  <c r="D310" i="1"/>
  <c r="D300" i="1" s="1"/>
  <c r="D385" i="1"/>
  <c r="D127" i="1"/>
  <c r="H385" i="1"/>
  <c r="H127" i="1"/>
  <c r="D1517" i="1"/>
  <c r="D414" i="1" s="1"/>
  <c r="D157" i="1"/>
  <c r="G1053" i="1"/>
  <c r="G777" i="1"/>
  <c r="H777" i="1"/>
  <c r="H1053" i="1"/>
  <c r="H499" i="1"/>
  <c r="C172" i="1"/>
  <c r="C210" i="1" s="1"/>
  <c r="C552" i="1"/>
  <c r="D556" i="1"/>
  <c r="H215" i="1"/>
  <c r="E3146" i="1"/>
  <c r="E1474" i="1"/>
  <c r="E370" i="1" s="1"/>
  <c r="E454" i="1"/>
  <c r="E113" i="1"/>
  <c r="F228" i="1"/>
  <c r="F224" i="1" s="1"/>
  <c r="F400" i="1"/>
  <c r="F396" i="1" s="1"/>
  <c r="E540" i="1"/>
  <c r="E519" i="1" s="1"/>
  <c r="E201" i="1"/>
  <c r="E198" i="1" s="1"/>
  <c r="E177" i="1" s="1"/>
  <c r="I1258" i="1"/>
  <c r="I1248" i="1" s="1"/>
  <c r="I663" i="1"/>
  <c r="I660" i="1" s="1"/>
  <c r="I641" i="1" s="1"/>
  <c r="I322" i="1"/>
  <c r="I319" i="1" s="1"/>
  <c r="C3054" i="1"/>
  <c r="J1731" i="1"/>
  <c r="G3175" i="1"/>
  <c r="G3176" i="1" s="1"/>
  <c r="G3269" i="1" s="1"/>
  <c r="E3101" i="1"/>
  <c r="H1532" i="1"/>
  <c r="G1532" i="1"/>
  <c r="D1751" i="1"/>
  <c r="D370" i="1" s="1"/>
  <c r="J1646" i="1"/>
  <c r="H1646" i="1"/>
  <c r="F1646" i="1"/>
  <c r="D1646" i="1"/>
  <c r="D1621" i="1"/>
  <c r="I1646" i="1"/>
  <c r="G1646" i="1"/>
  <c r="E1646" i="1"/>
  <c r="D201" i="1"/>
  <c r="H1751" i="1"/>
  <c r="H1621" i="1"/>
  <c r="D1990" i="1"/>
  <c r="D1798" i="1"/>
  <c r="D1989" i="1" s="1"/>
  <c r="D2017" i="1"/>
  <c r="H2021" i="1"/>
  <c r="H2020" i="1" s="1"/>
  <c r="I2498" i="1"/>
  <c r="I2019" i="1"/>
  <c r="E391" i="1"/>
  <c r="E387" i="1" s="1"/>
  <c r="E131" i="1"/>
  <c r="H2288" i="1"/>
  <c r="H2286" i="1" s="1"/>
  <c r="H2277" i="1" s="1"/>
  <c r="G146" i="1"/>
  <c r="G145" i="1" s="1"/>
  <c r="I2121" i="1"/>
  <c r="I2246" i="1" s="1"/>
  <c r="J2121" i="1"/>
  <c r="J2246" i="1" s="1"/>
  <c r="J2247" i="1"/>
  <c r="I2512" i="1"/>
  <c r="D2513" i="1"/>
  <c r="I300" i="1"/>
  <c r="I2421" i="1"/>
  <c r="I2523" i="1" s="1"/>
  <c r="G2421" i="1"/>
  <c r="G2523" i="1" s="1"/>
  <c r="E2421" i="1"/>
  <c r="E2523" i="1" s="1"/>
  <c r="H2421" i="1"/>
  <c r="D2421" i="1"/>
  <c r="D2396" i="1"/>
  <c r="D2501" i="1"/>
  <c r="J2421" i="1"/>
  <c r="J2523" i="1" s="1"/>
  <c r="F2421" i="1"/>
  <c r="J2522" i="1"/>
  <c r="J2521" i="1" s="1"/>
  <c r="J2352" i="1"/>
  <c r="J2343" i="1" s="1"/>
  <c r="J2313" i="1"/>
  <c r="J2480" i="1" s="1"/>
  <c r="J2498" i="1"/>
  <c r="H3118" i="1"/>
  <c r="H97" i="1"/>
  <c r="H2723" i="1"/>
  <c r="H352" i="1" s="1"/>
  <c r="H2549" i="1"/>
  <c r="J2669" i="1"/>
  <c r="J2616" i="1"/>
  <c r="F2738" i="1"/>
  <c r="F2632" i="1"/>
  <c r="J2738" i="1"/>
  <c r="J2632" i="1"/>
  <c r="J2735" i="1" s="1"/>
  <c r="I2669" i="1"/>
  <c r="I2616" i="1"/>
  <c r="F1018" i="1"/>
  <c r="J2288" i="1"/>
  <c r="H3134" i="1"/>
  <c r="H1445" i="1"/>
  <c r="H87" i="1"/>
  <c r="H3113" i="1" s="1"/>
  <c r="H465" i="1"/>
  <c r="I1494" i="1"/>
  <c r="I1490" i="1" s="1"/>
  <c r="I1029" i="1"/>
  <c r="D975" i="1"/>
  <c r="D1018" i="1" s="1"/>
  <c r="D432" i="1"/>
  <c r="D738" i="1"/>
  <c r="F519" i="1"/>
  <c r="F1450" i="1" s="1"/>
  <c r="G1494" i="1"/>
  <c r="G1490" i="1" s="1"/>
  <c r="G1029" i="1"/>
  <c r="G1024" i="1" s="1"/>
  <c r="G1022" i="1" s="1"/>
  <c r="J972" i="1"/>
  <c r="J1018" i="1" s="1"/>
  <c r="J430" i="1"/>
  <c r="J738" i="1"/>
  <c r="C125" i="1"/>
  <c r="C81" i="1"/>
  <c r="C26" i="1" s="1"/>
  <c r="C3115" i="1"/>
  <c r="C122" i="1"/>
  <c r="C1483" i="1"/>
  <c r="G3141" i="1"/>
  <c r="G1461" i="1"/>
  <c r="G357" i="1" s="1"/>
  <c r="G3058" i="1"/>
  <c r="G3069" i="1" s="1"/>
  <c r="G3077" i="1" s="1"/>
  <c r="G3079" i="1" s="1"/>
  <c r="H213" i="1"/>
  <c r="H166" i="1"/>
  <c r="H29" i="1" s="1"/>
  <c r="D552" i="1"/>
  <c r="D1456" i="1"/>
  <c r="D972" i="1"/>
  <c r="D430" i="1"/>
  <c r="G85" i="1"/>
  <c r="G3248" i="1"/>
  <c r="G774" i="1"/>
  <c r="G499" i="1" s="1"/>
  <c r="F747" i="1"/>
  <c r="D983" i="1"/>
  <c r="G747" i="1"/>
  <c r="D747" i="1"/>
  <c r="C3165" i="1"/>
  <c r="C428" i="1"/>
  <c r="C85" i="1" s="1"/>
  <c r="H3165" i="1"/>
  <c r="H3166" i="1" s="1"/>
  <c r="H693" i="1"/>
  <c r="H428" i="1"/>
  <c r="E385" i="1"/>
  <c r="E383" i="1" s="1"/>
  <c r="E127" i="1"/>
  <c r="I385" i="1"/>
  <c r="F391" i="1"/>
  <c r="F131" i="1"/>
  <c r="G1516" i="1"/>
  <c r="G413" i="1" s="1"/>
  <c r="G156" i="1"/>
  <c r="F874" i="1"/>
  <c r="F589" i="1" s="1"/>
  <c r="F248" i="1" s="1"/>
  <c r="F587" i="1"/>
  <c r="F246" i="1" s="1"/>
  <c r="J874" i="1"/>
  <c r="J589" i="1" s="1"/>
  <c r="J587" i="1"/>
  <c r="J246" i="1" s="1"/>
  <c r="G587" i="1"/>
  <c r="G246" i="1" s="1"/>
  <c r="G874" i="1"/>
  <c r="G589" i="1" s="1"/>
  <c r="G248" i="1" s="1"/>
  <c r="G3090" i="1"/>
  <c r="H1066" i="1"/>
  <c r="H3146" i="1"/>
  <c r="H1474" i="1"/>
  <c r="H454" i="1"/>
  <c r="H113" i="1"/>
  <c r="H3125" i="1" s="1"/>
  <c r="I394" i="1"/>
  <c r="I1105" i="1"/>
  <c r="E394" i="1"/>
  <c r="G400" i="1"/>
  <c r="G396" i="1" s="1"/>
  <c r="G140" i="1"/>
  <c r="G136" i="1" s="1"/>
  <c r="J540" i="1"/>
  <c r="J519" i="1" s="1"/>
  <c r="J201" i="1"/>
  <c r="J198" i="1" s="1"/>
  <c r="G565" i="1"/>
  <c r="G555" i="1" s="1"/>
  <c r="J310" i="1"/>
  <c r="J300" i="1" s="1"/>
  <c r="J394" i="1"/>
  <c r="G310" i="1"/>
  <c r="G300" i="1" s="1"/>
  <c r="F385" i="1"/>
  <c r="F127" i="1"/>
  <c r="J385" i="1"/>
  <c r="E172" i="1"/>
  <c r="E210" i="1" s="1"/>
  <c r="E552" i="1"/>
  <c r="F556" i="1"/>
  <c r="F555" i="1" s="1"/>
  <c r="I3146" i="1"/>
  <c r="I454" i="1"/>
  <c r="I113" i="1"/>
  <c r="H1136" i="1"/>
  <c r="H512" i="1"/>
  <c r="H1187" i="1"/>
  <c r="H1177" i="1" s="1"/>
  <c r="H577" i="1"/>
  <c r="H574" i="1" s="1"/>
  <c r="H236" i="1"/>
  <c r="H233" i="1" s="1"/>
  <c r="J228" i="1"/>
  <c r="J224" i="1" s="1"/>
  <c r="J400" i="1"/>
  <c r="J396" i="1" s="1"/>
  <c r="I172" i="1"/>
  <c r="I210" i="1" s="1"/>
  <c r="I552" i="1"/>
  <c r="E1730" i="1"/>
  <c r="I1863" i="1"/>
  <c r="I1989" i="1" s="1"/>
  <c r="I1990" i="1"/>
  <c r="G391" i="1"/>
  <c r="G131" i="1"/>
  <c r="H391" i="1"/>
  <c r="H387" i="1" s="1"/>
  <c r="H131" i="1"/>
  <c r="I145" i="1"/>
  <c r="I2286" i="1"/>
  <c r="J2286" i="1"/>
  <c r="J2277" i="1" s="1"/>
  <c r="G2217" i="1"/>
  <c r="G2278" i="1"/>
  <c r="F2522" i="1"/>
  <c r="F2352" i="1"/>
  <c r="F2343" i="1" s="1"/>
  <c r="F2313" i="1"/>
  <c r="F2480" i="1" s="1"/>
  <c r="F2498" i="1"/>
  <c r="G2498" i="1"/>
  <c r="G2313" i="1"/>
  <c r="G2480" i="1" s="1"/>
  <c r="H3119" i="1"/>
  <c r="I3119" i="1"/>
  <c r="I2419" i="1"/>
  <c r="I2410" i="1" s="1"/>
  <c r="I235" i="1"/>
  <c r="J2757" i="1"/>
  <c r="J2754" i="1" s="1"/>
  <c r="J2585" i="1"/>
  <c r="J2581" i="1" s="1"/>
  <c r="J135" i="1"/>
  <c r="H2669" i="1"/>
  <c r="H2616" i="1"/>
  <c r="D2738" i="1"/>
  <c r="J2659" i="1"/>
  <c r="H2659" i="1"/>
  <c r="F2659" i="1"/>
  <c r="D2659" i="1"/>
  <c r="I2659" i="1"/>
  <c r="G2659" i="1"/>
  <c r="E2659" i="1"/>
  <c r="D2632" i="1"/>
  <c r="H2738" i="1"/>
  <c r="H2632" i="1"/>
  <c r="H2735" i="1" s="1"/>
  <c r="G3007" i="1"/>
  <c r="G3361" i="1"/>
  <c r="H27" i="1"/>
  <c r="J352" i="1"/>
  <c r="H3085" i="1"/>
  <c r="H3096" i="1" s="1"/>
  <c r="H3104" i="1" s="1"/>
  <c r="H3106" i="1" s="1"/>
  <c r="I125" i="1"/>
  <c r="I81" i="1"/>
  <c r="I26" i="1" s="1"/>
  <c r="G3135" i="1"/>
  <c r="G1451" i="1"/>
  <c r="G1483" i="1"/>
  <c r="G352" i="1"/>
  <c r="G379" i="1" s="1"/>
  <c r="I3118" i="1"/>
  <c r="I97" i="1"/>
  <c r="G3147" i="1"/>
  <c r="G1475" i="1"/>
  <c r="G371" i="1" s="1"/>
  <c r="G454" i="1"/>
  <c r="G1471" i="1" s="1"/>
  <c r="G166" i="1"/>
  <c r="G29" i="1" s="1"/>
  <c r="G66" i="1"/>
  <c r="G65" i="1" s="1"/>
  <c r="I3058" i="1"/>
  <c r="I3069" i="1" s="1"/>
  <c r="I3077" i="1" s="1"/>
  <c r="I3079" i="1" s="1"/>
  <c r="J213" i="1"/>
  <c r="J166" i="1"/>
  <c r="J29" i="1" s="1"/>
  <c r="D520" i="1"/>
  <c r="J259" i="1"/>
  <c r="E429" i="1"/>
  <c r="E85" i="1"/>
  <c r="E3248" i="1"/>
  <c r="E3221" i="1"/>
  <c r="E3218" i="1"/>
  <c r="E3220" i="1" s="1"/>
  <c r="I693" i="1"/>
  <c r="E972" i="1"/>
  <c r="E1018" i="1" s="1"/>
  <c r="E430" i="1"/>
  <c r="E738" i="1"/>
  <c r="I1018" i="1"/>
  <c r="F693" i="1"/>
  <c r="F428" i="1"/>
  <c r="G429" i="1" s="1"/>
  <c r="J3165" i="1"/>
  <c r="J3166" i="1" s="1"/>
  <c r="J693" i="1"/>
  <c r="J428" i="1"/>
  <c r="G385" i="1"/>
  <c r="G127" i="1"/>
  <c r="F146" i="1"/>
  <c r="F1506" i="1"/>
  <c r="F1504" i="1" s="1"/>
  <c r="F1039" i="1"/>
  <c r="E215" i="1"/>
  <c r="I556" i="1"/>
  <c r="J3146" i="1"/>
  <c r="J1474" i="1"/>
  <c r="J454" i="1"/>
  <c r="J113" i="1"/>
  <c r="G394" i="1"/>
  <c r="G392" i="1" s="1"/>
  <c r="I400" i="1"/>
  <c r="I396" i="1" s="1"/>
  <c r="I140" i="1"/>
  <c r="I136" i="1" s="1"/>
  <c r="E400" i="1"/>
  <c r="E396" i="1" s="1"/>
  <c r="E140" i="1"/>
  <c r="E136" i="1" s="1"/>
  <c r="H394" i="1"/>
  <c r="H478" i="1"/>
  <c r="H468" i="1" s="1"/>
  <c r="H400" i="1"/>
  <c r="H396" i="1" s="1"/>
  <c r="H140" i="1"/>
  <c r="H136" i="1" s="1"/>
  <c r="H310" i="1"/>
  <c r="H300" i="1" s="1"/>
  <c r="D651" i="1"/>
  <c r="D641" i="1" s="1"/>
  <c r="D468" i="1"/>
  <c r="D1488" i="1"/>
  <c r="D1486" i="1" s="1"/>
  <c r="D1485" i="1" s="1"/>
  <c r="D1024" i="1"/>
  <c r="D1022" i="1" s="1"/>
  <c r="H1488" i="1"/>
  <c r="H1486" i="1" s="1"/>
  <c r="H1485" i="1" s="1"/>
  <c r="H1024" i="1"/>
  <c r="H1022" i="1" s="1"/>
  <c r="E1053" i="1"/>
  <c r="E499" i="1"/>
  <c r="E777" i="1"/>
  <c r="I1053" i="1"/>
  <c r="I499" i="1"/>
  <c r="I777" i="1"/>
  <c r="F777" i="1"/>
  <c r="F1053" i="1"/>
  <c r="F499" i="1"/>
  <c r="J777" i="1"/>
  <c r="J1053" i="1"/>
  <c r="J499" i="1"/>
  <c r="D215" i="1"/>
  <c r="D214" i="1" s="1"/>
  <c r="H556" i="1"/>
  <c r="D3090" i="1"/>
  <c r="E1066" i="1"/>
  <c r="E1507" i="1"/>
  <c r="E1504" i="1" s="1"/>
  <c r="E1115" i="1"/>
  <c r="E1105" i="1" s="1"/>
  <c r="E489" i="1"/>
  <c r="E487" i="1" s="1"/>
  <c r="E468" i="1" s="1"/>
  <c r="E147" i="1"/>
  <c r="E145" i="1" s="1"/>
  <c r="E1136" i="1"/>
  <c r="E512" i="1"/>
  <c r="E1187" i="1"/>
  <c r="E1177" i="1" s="1"/>
  <c r="E577" i="1"/>
  <c r="E574" i="1" s="1"/>
  <c r="E236" i="1"/>
  <c r="I626" i="1"/>
  <c r="I607" i="1" s="1"/>
  <c r="I288" i="1"/>
  <c r="I285" i="1" s="1"/>
  <c r="I266" i="1" s="1"/>
  <c r="I1208" i="1"/>
  <c r="J1208" i="1"/>
  <c r="I600" i="1"/>
  <c r="C3046" i="1"/>
  <c r="G1730" i="1"/>
  <c r="G219" i="1"/>
  <c r="G215" i="1" s="1"/>
  <c r="G390" i="1"/>
  <c r="E235" i="1"/>
  <c r="G1863" i="1"/>
  <c r="G1989" i="1" s="1"/>
  <c r="G1990" i="1"/>
  <c r="E2277" i="1"/>
  <c r="G2288" i="1"/>
  <c r="G2286" i="1" s="1"/>
  <c r="E2522" i="1"/>
  <c r="E2521" i="1" s="1"/>
  <c r="I391" i="1"/>
  <c r="I387" i="1" s="1"/>
  <c r="I131" i="1"/>
  <c r="I127" i="1" s="1"/>
  <c r="D391" i="1"/>
  <c r="D387" i="1" s="1"/>
  <c r="D131" i="1"/>
  <c r="D2288" i="1"/>
  <c r="D2286" i="1" s="1"/>
  <c r="D2277" i="1" s="1"/>
  <c r="E2512" i="1"/>
  <c r="H146" i="1"/>
  <c r="I2217" i="1"/>
  <c r="I2278" i="1"/>
  <c r="I2277" i="1" s="1"/>
  <c r="J2512" i="1"/>
  <c r="J3119" i="1"/>
  <c r="J111" i="1"/>
  <c r="G198" i="1"/>
  <c r="G177" i="1" s="1"/>
  <c r="G2419" i="1"/>
  <c r="G2410" i="1" s="1"/>
  <c r="G235" i="1"/>
  <c r="H2757" i="1"/>
  <c r="H2754" i="1" s="1"/>
  <c r="H2585" i="1"/>
  <c r="H2581" i="1" s="1"/>
  <c r="J210" i="1"/>
  <c r="J178" i="1"/>
  <c r="I178" i="1"/>
  <c r="I2653" i="1"/>
  <c r="I2757" i="1"/>
  <c r="I2754" i="1" s="1"/>
  <c r="F2288" i="1"/>
  <c r="F2286" i="1" s="1"/>
  <c r="F2277" i="1" s="1"/>
  <c r="I126" i="1" l="1"/>
  <c r="H555" i="1"/>
  <c r="H392" i="1"/>
  <c r="G435" i="1"/>
  <c r="G1450" i="1" s="1"/>
  <c r="G346" i="1" s="1"/>
  <c r="G1517" i="1"/>
  <c r="G414" i="1" s="1"/>
  <c r="G157" i="1"/>
  <c r="I601" i="1"/>
  <c r="I259" i="1"/>
  <c r="D3109" i="1"/>
  <c r="D3091" i="1"/>
  <c r="F1517" i="1"/>
  <c r="F414" i="1" s="1"/>
  <c r="F157" i="1"/>
  <c r="J1471" i="1"/>
  <c r="J435" i="1"/>
  <c r="J1450" i="1" s="1"/>
  <c r="J85" i="1"/>
  <c r="J429" i="1"/>
  <c r="J31" i="1"/>
  <c r="J30" i="1"/>
  <c r="G31" i="1"/>
  <c r="G30" i="1"/>
  <c r="J391" i="1"/>
  <c r="J387" i="1" s="1"/>
  <c r="J131" i="1"/>
  <c r="J127" i="1" s="1"/>
  <c r="H31" i="1"/>
  <c r="H30" i="1"/>
  <c r="I31" i="1"/>
  <c r="J2670" i="1"/>
  <c r="J2771" i="1" s="1"/>
  <c r="J2770" i="1"/>
  <c r="J415" i="1" s="1"/>
  <c r="J247" i="1"/>
  <c r="D2498" i="1"/>
  <c r="D2378" i="1"/>
  <c r="D2480" i="1" s="1"/>
  <c r="H2523" i="1"/>
  <c r="H2419" i="1"/>
  <c r="H2410" i="1" s="1"/>
  <c r="I1644" i="1"/>
  <c r="I1635" i="1" s="1"/>
  <c r="I1773" i="1"/>
  <c r="I1771" i="1" s="1"/>
  <c r="I1762" i="1" s="1"/>
  <c r="E3125" i="1"/>
  <c r="E111" i="1"/>
  <c r="E92" i="1" s="1"/>
  <c r="H214" i="1"/>
  <c r="H1517" i="1"/>
  <c r="H414" i="1" s="1"/>
  <c r="H157" i="1"/>
  <c r="D126" i="1"/>
  <c r="G680" i="1"/>
  <c r="G339" i="1" s="1"/>
  <c r="G675" i="1"/>
  <c r="G334" i="1" s="1"/>
  <c r="E555" i="1"/>
  <c r="J3115" i="1"/>
  <c r="J93" i="1"/>
  <c r="I540" i="1"/>
  <c r="I519" i="1" s="1"/>
  <c r="I201" i="1"/>
  <c r="I198" i="1" s="1"/>
  <c r="D3034" i="1"/>
  <c r="E260" i="1"/>
  <c r="F392" i="1"/>
  <c r="F171" i="1"/>
  <c r="F70" i="1"/>
  <c r="G3113" i="1"/>
  <c r="G122" i="1"/>
  <c r="G64" i="1" s="1"/>
  <c r="C3113" i="1"/>
  <c r="F1445" i="1"/>
  <c r="F87" i="1"/>
  <c r="F122" i="1" s="1"/>
  <c r="F64" i="1" s="1"/>
  <c r="F465" i="1"/>
  <c r="G3034" i="1"/>
  <c r="H260" i="1"/>
  <c r="F387" i="1"/>
  <c r="G28" i="1"/>
  <c r="G27" i="1"/>
  <c r="E403" i="1"/>
  <c r="E233" i="1"/>
  <c r="E214" i="1" s="1"/>
  <c r="E513" i="1"/>
  <c r="E170" i="1"/>
  <c r="F1057" i="1"/>
  <c r="F501" i="1"/>
  <c r="I1517" i="1"/>
  <c r="I414" i="1" s="1"/>
  <c r="I157" i="1"/>
  <c r="E1057" i="1"/>
  <c r="E501" i="1"/>
  <c r="G126" i="1"/>
  <c r="J3248" i="1"/>
  <c r="J3218" i="1"/>
  <c r="J601" i="1"/>
  <c r="I3115" i="1"/>
  <c r="I93" i="1"/>
  <c r="E2657" i="1"/>
  <c r="E2648" i="1" s="1"/>
  <c r="E2760" i="1"/>
  <c r="E2758" i="1" s="1"/>
  <c r="E2749" i="1" s="1"/>
  <c r="I2657" i="1"/>
  <c r="I2760" i="1"/>
  <c r="I2758" i="1" s="1"/>
  <c r="F2760" i="1"/>
  <c r="F2758" i="1" s="1"/>
  <c r="F2749" i="1" s="1"/>
  <c r="F2657" i="1"/>
  <c r="F2648" i="1" s="1"/>
  <c r="J2760" i="1"/>
  <c r="J2758" i="1" s="1"/>
  <c r="J2657" i="1"/>
  <c r="H2615" i="1"/>
  <c r="H2649" i="1"/>
  <c r="I1471" i="1"/>
  <c r="I367" i="1" s="1"/>
  <c r="E392" i="1"/>
  <c r="H370" i="1"/>
  <c r="I383" i="1"/>
  <c r="D743" i="1"/>
  <c r="D1027" i="1"/>
  <c r="D1023" i="1" s="1"/>
  <c r="G1054" i="1"/>
  <c r="G778" i="1"/>
  <c r="G504" i="1"/>
  <c r="D352" i="1"/>
  <c r="C28" i="1"/>
  <c r="C27" i="1"/>
  <c r="D1447" i="1"/>
  <c r="D343" i="1" s="1"/>
  <c r="D89" i="1"/>
  <c r="D465" i="1"/>
  <c r="I2770" i="1"/>
  <c r="I415" i="1" s="1"/>
  <c r="I2670" i="1"/>
  <c r="I2771" i="1" s="1"/>
  <c r="I247" i="1"/>
  <c r="E1773" i="1"/>
  <c r="E1771" i="1" s="1"/>
  <c r="E1762" i="1" s="1"/>
  <c r="E1644" i="1"/>
  <c r="E1635" i="1" s="1"/>
  <c r="D1773" i="1"/>
  <c r="D1771" i="1" s="1"/>
  <c r="D1762" i="1" s="1"/>
  <c r="D1644" i="1"/>
  <c r="D1635" i="1" s="1"/>
  <c r="H1773" i="1"/>
  <c r="H1771" i="1" s="1"/>
  <c r="H1762" i="1" s="1"/>
  <c r="H1644" i="1"/>
  <c r="H1635" i="1" s="1"/>
  <c r="H1057" i="1"/>
  <c r="H501" i="1"/>
  <c r="G1486" i="1"/>
  <c r="G1485" i="1" s="1"/>
  <c r="I3134" i="1"/>
  <c r="I1445" i="1"/>
  <c r="I341" i="1" s="1"/>
  <c r="I87" i="1"/>
  <c r="I3113" i="1" s="1"/>
  <c r="I429" i="1"/>
  <c r="I85" i="1"/>
  <c r="I465" i="1"/>
  <c r="J2719" i="1"/>
  <c r="J2548" i="1"/>
  <c r="J403" i="1"/>
  <c r="J401" i="1" s="1"/>
  <c r="J233" i="1"/>
  <c r="J214" i="1" s="1"/>
  <c r="F1603" i="1"/>
  <c r="F1730" i="1" s="1"/>
  <c r="F1748" i="1"/>
  <c r="E3059" i="1"/>
  <c r="G171" i="1"/>
  <c r="G70" i="1"/>
  <c r="I1136" i="1"/>
  <c r="I512" i="1"/>
  <c r="E3034" i="1"/>
  <c r="G260" i="1"/>
  <c r="H3109" i="1"/>
  <c r="H3091" i="1"/>
  <c r="F1485" i="1"/>
  <c r="J1136" i="1"/>
  <c r="H404" i="1"/>
  <c r="H401" i="1" s="1"/>
  <c r="I248" i="1"/>
  <c r="E1485" i="1"/>
  <c r="I177" i="1"/>
  <c r="J177" i="1"/>
  <c r="H2750" i="1"/>
  <c r="H2580" i="1"/>
  <c r="G403" i="1"/>
  <c r="G401" i="1" s="1"/>
  <c r="G233" i="1"/>
  <c r="G214" i="1" s="1"/>
  <c r="H145" i="1"/>
  <c r="H126" i="1" s="1"/>
  <c r="G387" i="1"/>
  <c r="G383" i="1" s="1"/>
  <c r="E404" i="1"/>
  <c r="J1517" i="1"/>
  <c r="J414" i="1" s="1"/>
  <c r="J157" i="1"/>
  <c r="J1057" i="1"/>
  <c r="J501" i="1"/>
  <c r="I1057" i="1"/>
  <c r="I501" i="1"/>
  <c r="E1517" i="1"/>
  <c r="E414" i="1" s="1"/>
  <c r="E157" i="1"/>
  <c r="J3125" i="1"/>
  <c r="J370" i="1"/>
  <c r="F145" i="1"/>
  <c r="F126" i="1" s="1"/>
  <c r="F403" i="1"/>
  <c r="F401" i="1" s="1"/>
  <c r="F85" i="1"/>
  <c r="F429" i="1"/>
  <c r="E3134" i="1"/>
  <c r="E1445" i="1"/>
  <c r="E87" i="1"/>
  <c r="E465" i="1"/>
  <c r="E3222" i="1"/>
  <c r="E3224" i="1" s="1"/>
  <c r="D3086" i="1"/>
  <c r="E86" i="1"/>
  <c r="I3034" i="1"/>
  <c r="J260" i="1"/>
  <c r="D519" i="1"/>
  <c r="D1450" i="1" s="1"/>
  <c r="D3135" i="1"/>
  <c r="D1451" i="1"/>
  <c r="D347" i="1" s="1"/>
  <c r="G367" i="1"/>
  <c r="G347" i="1"/>
  <c r="I28" i="1"/>
  <c r="I27" i="1"/>
  <c r="H28" i="1"/>
  <c r="D2735" i="1"/>
  <c r="D2615" i="1"/>
  <c r="D2718" i="1" s="1"/>
  <c r="G2657" i="1"/>
  <c r="G2648" i="1" s="1"/>
  <c r="G2760" i="1"/>
  <c r="G2758" i="1" s="1"/>
  <c r="G2749" i="1" s="1"/>
  <c r="D2760" i="1"/>
  <c r="D2758" i="1" s="1"/>
  <c r="D2749" i="1" s="1"/>
  <c r="D2657" i="1"/>
  <c r="D2648" i="1" s="1"/>
  <c r="H2760" i="1"/>
  <c r="H2758" i="1" s="1"/>
  <c r="H2657" i="1"/>
  <c r="H2670" i="1"/>
  <c r="H2771" i="1" s="1"/>
  <c r="H2770" i="1"/>
  <c r="H415" i="1" s="1"/>
  <c r="H247" i="1"/>
  <c r="J2580" i="1"/>
  <c r="I403" i="1"/>
  <c r="H111" i="1"/>
  <c r="G2277" i="1"/>
  <c r="H513" i="1"/>
  <c r="H170" i="1"/>
  <c r="I3125" i="1"/>
  <c r="I111" i="1"/>
  <c r="I1474" i="1"/>
  <c r="I370" i="1" s="1"/>
  <c r="J383" i="1"/>
  <c r="F383" i="1"/>
  <c r="J392" i="1"/>
  <c r="I392" i="1"/>
  <c r="H1471" i="1"/>
  <c r="H435" i="1"/>
  <c r="H1450" i="1" s="1"/>
  <c r="G3109" i="1"/>
  <c r="G3091" i="1"/>
  <c r="J248" i="1"/>
  <c r="E126" i="1"/>
  <c r="H429" i="1"/>
  <c r="H85" i="1"/>
  <c r="H3248" i="1"/>
  <c r="H3218" i="1"/>
  <c r="G743" i="1"/>
  <c r="G1027" i="1"/>
  <c r="G1023" i="1" s="1"/>
  <c r="F1027" i="1"/>
  <c r="F1023" i="1" s="1"/>
  <c r="F743" i="1"/>
  <c r="G3218" i="1"/>
  <c r="E3086" i="1"/>
  <c r="G63" i="1"/>
  <c r="G86" i="1"/>
  <c r="D3134" i="1"/>
  <c r="D1445" i="1"/>
  <c r="D87" i="1"/>
  <c r="D3113" i="1" s="1"/>
  <c r="D3136" i="1"/>
  <c r="J3134" i="1"/>
  <c r="J1445" i="1"/>
  <c r="J87" i="1"/>
  <c r="J3113" i="1" s="1"/>
  <c r="J465" i="1"/>
  <c r="H341" i="1"/>
  <c r="H379" i="1" s="1"/>
  <c r="H1483" i="1"/>
  <c r="I2615" i="1"/>
  <c r="I2718" i="1" s="1"/>
  <c r="I2649" i="1"/>
  <c r="F2735" i="1"/>
  <c r="F2615" i="1"/>
  <c r="F2718" i="1" s="1"/>
  <c r="F346" i="1" s="1"/>
  <c r="J2615" i="1"/>
  <c r="J2649" i="1"/>
  <c r="J2648" i="1" s="1"/>
  <c r="H2719" i="1"/>
  <c r="H2548" i="1"/>
  <c r="H2718" i="1" s="1"/>
  <c r="H3115" i="1"/>
  <c r="H122" i="1"/>
  <c r="H93" i="1"/>
  <c r="F2419" i="1"/>
  <c r="F2410" i="1" s="1"/>
  <c r="F2523" i="1"/>
  <c r="F2521" i="1" s="1"/>
  <c r="F2512" i="1" s="1"/>
  <c r="D2419" i="1"/>
  <c r="D2410" i="1" s="1"/>
  <c r="D2523" i="1"/>
  <c r="D2521" i="1" s="1"/>
  <c r="D2512" i="1" s="1"/>
  <c r="H1748" i="1"/>
  <c r="H1603" i="1"/>
  <c r="H1730" i="1" s="1"/>
  <c r="D198" i="1"/>
  <c r="D3125" i="1"/>
  <c r="G1644" i="1"/>
  <c r="G1635" i="1" s="1"/>
  <c r="G1773" i="1"/>
  <c r="G1771" i="1" s="1"/>
  <c r="G1762" i="1" s="1"/>
  <c r="D1603" i="1"/>
  <c r="D1730" i="1" s="1"/>
  <c r="D1748" i="1"/>
  <c r="D367" i="1" s="1"/>
  <c r="F1773" i="1"/>
  <c r="F1771" i="1" s="1"/>
  <c r="F1762" i="1" s="1"/>
  <c r="F1644" i="1"/>
  <c r="F1635" i="1" s="1"/>
  <c r="J1773" i="1"/>
  <c r="J1771" i="1" s="1"/>
  <c r="J1762" i="1" s="1"/>
  <c r="J1644" i="1"/>
  <c r="J1635" i="1" s="1"/>
  <c r="E3102" i="1"/>
  <c r="E3109" i="1"/>
  <c r="J347" i="1"/>
  <c r="E1471" i="1"/>
  <c r="E367" i="1" s="1"/>
  <c r="E435" i="1"/>
  <c r="E1450" i="1" s="1"/>
  <c r="E346" i="1" s="1"/>
  <c r="D555" i="1"/>
  <c r="G1057" i="1"/>
  <c r="G501" i="1"/>
  <c r="H383" i="1"/>
  <c r="D383" i="1"/>
  <c r="I3109" i="1"/>
  <c r="I3091" i="1"/>
  <c r="F260" i="1"/>
  <c r="F78" i="1"/>
  <c r="D177" i="1"/>
  <c r="D3114" i="1"/>
  <c r="I3135" i="1"/>
  <c r="I1451" i="1"/>
  <c r="I347" i="1" s="1"/>
  <c r="I435" i="1"/>
  <c r="I1450" i="1" s="1"/>
  <c r="I1483" i="1"/>
  <c r="I352" i="1"/>
  <c r="I379" i="1" s="1"/>
  <c r="E27" i="1"/>
  <c r="J28" i="1"/>
  <c r="I2719" i="1"/>
  <c r="H2521" i="1"/>
  <c r="H2512" i="1" s="1"/>
  <c r="J2419" i="1"/>
  <c r="J2410" i="1" s="1"/>
  <c r="E2419" i="1"/>
  <c r="E2410" i="1" s="1"/>
  <c r="G2521" i="1"/>
  <c r="G2512" i="1" s="1"/>
  <c r="J145" i="1"/>
  <c r="H347" i="1"/>
  <c r="J1748" i="1"/>
  <c r="J1603" i="1"/>
  <c r="J1730" i="1" s="1"/>
  <c r="F370" i="1"/>
  <c r="I1187" i="1"/>
  <c r="I1177" i="1" s="1"/>
  <c r="I577" i="1"/>
  <c r="I574" i="1" s="1"/>
  <c r="I555" i="1" s="1"/>
  <c r="I236" i="1"/>
  <c r="I233" i="1" s="1"/>
  <c r="I214" i="1" s="1"/>
  <c r="F214" i="1"/>
  <c r="J1486" i="1"/>
  <c r="J1485" i="1" s="1"/>
  <c r="J513" i="1"/>
  <c r="J170" i="1"/>
  <c r="D392" i="1"/>
  <c r="H248" i="1"/>
  <c r="I1486" i="1"/>
  <c r="I1485" i="1" s="1"/>
  <c r="C1484" i="1"/>
  <c r="C341" i="1"/>
  <c r="C3085" i="1"/>
  <c r="D125" i="1"/>
  <c r="D81" i="1"/>
  <c r="D26" i="1" s="1"/>
  <c r="D210" i="1"/>
  <c r="D3115" i="1"/>
  <c r="I404" i="1" l="1"/>
  <c r="I401" i="1" s="1"/>
  <c r="I382" i="1" s="1"/>
  <c r="F382" i="1"/>
  <c r="G382" i="1"/>
  <c r="D28" i="1"/>
  <c r="D27" i="1"/>
  <c r="F28" i="1"/>
  <c r="C381" i="1"/>
  <c r="C379" i="1"/>
  <c r="I346" i="1"/>
  <c r="D382" i="1"/>
  <c r="G1519" i="1"/>
  <c r="G416" i="1" s="1"/>
  <c r="G159" i="1"/>
  <c r="H3114" i="1"/>
  <c r="H92" i="1"/>
  <c r="J341" i="1"/>
  <c r="J379" i="1" s="1"/>
  <c r="J1483" i="1"/>
  <c r="I1484" i="1"/>
  <c r="G1484" i="1"/>
  <c r="E1484" i="1"/>
  <c r="J1484" i="1"/>
  <c r="H1484" i="1"/>
  <c r="F1484" i="1"/>
  <c r="D1484" i="1"/>
  <c r="D341" i="1"/>
  <c r="E3097" i="1"/>
  <c r="E3098" i="1" s="1"/>
  <c r="E3087" i="1"/>
  <c r="G3086" i="1"/>
  <c r="H86" i="1"/>
  <c r="H346" i="1"/>
  <c r="J2750" i="1"/>
  <c r="J2749" i="1" s="1"/>
  <c r="D346" i="1"/>
  <c r="I3035" i="1"/>
  <c r="I3045" i="1"/>
  <c r="I3046" i="1" s="1"/>
  <c r="D3087" i="1"/>
  <c r="D3097" i="1"/>
  <c r="D3098" i="1" s="1"/>
  <c r="E341" i="1"/>
  <c r="E379" i="1" s="1"/>
  <c r="E1483" i="1"/>
  <c r="I1519" i="1"/>
  <c r="I416" i="1" s="1"/>
  <c r="I159" i="1"/>
  <c r="J1519" i="1"/>
  <c r="J416" i="1" s="1"/>
  <c r="J159" i="1"/>
  <c r="H2749" i="1"/>
  <c r="I513" i="1"/>
  <c r="I170" i="1"/>
  <c r="J171" i="1" s="1"/>
  <c r="E3070" i="1"/>
  <c r="E3071" i="1" s="1"/>
  <c r="E3060" i="1"/>
  <c r="H3086" i="1"/>
  <c r="I86" i="1"/>
  <c r="D1483" i="1"/>
  <c r="G1058" i="1"/>
  <c r="G506" i="1"/>
  <c r="I122" i="1"/>
  <c r="E1519" i="1"/>
  <c r="E416" i="1" s="1"/>
  <c r="E159" i="1"/>
  <c r="F1519" i="1"/>
  <c r="F416" i="1" s="1"/>
  <c r="F159" i="1"/>
  <c r="D3059" i="1"/>
  <c r="E171" i="1"/>
  <c r="G3035" i="1"/>
  <c r="G3045" i="1"/>
  <c r="G3046" i="1" s="1"/>
  <c r="J3114" i="1"/>
  <c r="J92" i="1"/>
  <c r="J126" i="1"/>
  <c r="J367" i="1"/>
  <c r="C3096" i="1"/>
  <c r="C3087" i="1"/>
  <c r="I3059" i="1"/>
  <c r="E28" i="1"/>
  <c r="H382" i="1"/>
  <c r="I2648" i="1"/>
  <c r="I2750" i="1"/>
  <c r="I2749" i="1" s="1"/>
  <c r="H367" i="1"/>
  <c r="J382" i="1"/>
  <c r="G3059" i="1"/>
  <c r="H171" i="1"/>
  <c r="E3113" i="1"/>
  <c r="E122" i="1"/>
  <c r="F86" i="1"/>
  <c r="F63" i="1"/>
  <c r="E3045" i="1"/>
  <c r="E3046" i="1" s="1"/>
  <c r="E3035" i="1"/>
  <c r="F367" i="1"/>
  <c r="J2718" i="1"/>
  <c r="H1519" i="1"/>
  <c r="H416" i="1" s="1"/>
  <c r="H159" i="1"/>
  <c r="D122" i="1"/>
  <c r="D379" i="1"/>
  <c r="G1522" i="1"/>
  <c r="G419" i="1" s="1"/>
  <c r="G162" i="1"/>
  <c r="H2648" i="1"/>
  <c r="I3114" i="1"/>
  <c r="I92" i="1"/>
  <c r="E401" i="1"/>
  <c r="E382" i="1" s="1"/>
  <c r="F341" i="1"/>
  <c r="F379" i="1" s="1"/>
  <c r="F1483" i="1"/>
  <c r="D3035" i="1"/>
  <c r="D3045" i="1"/>
  <c r="D3046" i="1" s="1"/>
  <c r="J122" i="1"/>
  <c r="I3086" i="1"/>
  <c r="J86" i="1"/>
  <c r="J346" i="1"/>
  <c r="H3034" i="1"/>
  <c r="I260" i="1"/>
  <c r="I3087" i="1" l="1"/>
  <c r="I3097" i="1"/>
  <c r="I3098" i="1" s="1"/>
  <c r="G1524" i="1"/>
  <c r="G421" i="1" s="1"/>
  <c r="G164" i="1"/>
  <c r="H3097" i="1"/>
  <c r="H3098" i="1" s="1"/>
  <c r="H3087" i="1"/>
  <c r="J381" i="1"/>
  <c r="H381" i="1"/>
  <c r="F381" i="1"/>
  <c r="D381" i="1"/>
  <c r="G381" i="1"/>
  <c r="I381" i="1"/>
  <c r="E381" i="1"/>
  <c r="H3045" i="1"/>
  <c r="H3046" i="1" s="1"/>
  <c r="H3035" i="1"/>
  <c r="G3070" i="1"/>
  <c r="G3071" i="1" s="1"/>
  <c r="G3060" i="1"/>
  <c r="I3070" i="1"/>
  <c r="I3071" i="1" s="1"/>
  <c r="I3060" i="1"/>
  <c r="C3104" i="1"/>
  <c r="C3106" i="1" s="1"/>
  <c r="C3098" i="1"/>
  <c r="D3070" i="1"/>
  <c r="D3071" i="1" s="1"/>
  <c r="D3060" i="1"/>
  <c r="H3059" i="1"/>
  <c r="I171" i="1"/>
  <c r="G3087" i="1"/>
  <c r="G3097" i="1"/>
  <c r="G3098" i="1" s="1"/>
  <c r="H3070" i="1" l="1"/>
  <c r="H3071" i="1" s="1"/>
  <c r="H3060" i="1"/>
</calcChain>
</file>

<file path=xl/sharedStrings.xml><?xml version="1.0" encoding="utf-8"?>
<sst xmlns="http://schemas.openxmlformats.org/spreadsheetml/2006/main" count="5711" uniqueCount="399">
  <si>
    <t>Приложение</t>
  </si>
  <si>
    <t>к распоряжению</t>
  </si>
  <si>
    <t xml:space="preserve">Администрации Томской области </t>
  </si>
  <si>
    <t>Приложение № 2
к Плану 
мероприятий ("дорожной карте") "Изменения в отраслях
социальной сферы, направленные на повышение эффективности здравоохранения в Томской области"</t>
  </si>
  <si>
    <t>Финансовое обеспечение Плана мероприятий ("дорожной карты") "Изменения в отраслях социальной сферы, направленные на повышение эффективности здравоохранения в Томской области" в части повышения заработной платы медицинских работников</t>
  </si>
  <si>
    <t>Наименование показателей</t>
  </si>
  <si>
    <t>2012 год факт</t>
  </si>
  <si>
    <t>2013 год план</t>
  </si>
  <si>
    <t>2013 год факт</t>
  </si>
  <si>
    <t>2014 год план</t>
  </si>
  <si>
    <t>2014 год факт</t>
  </si>
  <si>
    <t>2015 год</t>
  </si>
  <si>
    <t>2016 год</t>
  </si>
  <si>
    <t>2017 год</t>
  </si>
  <si>
    <t>2018 год</t>
  </si>
  <si>
    <r>
      <t xml:space="preserve">Исходная информация для расчета дополнительной потребности средств на повышение заработной платы </t>
    </r>
    <r>
      <rPr>
        <i/>
        <sz val="17"/>
        <rFont val="Times New Roman"/>
        <family val="1"/>
        <charset val="204"/>
      </rPr>
      <t>врачей и работников медицинских организаций, имеющих высшее медицинское (фармацевтическое) или иное высшее образование, предоставляющих медицинские услуги (обеспечивающих предоставление медицинских услуг), среднего медицинского (фармацевтического) персонала (персонала, обеспечивающего условия для предоставления медицинских услуг), младшего медицинского (фармацевтического) персонала (персонала, обеспечивающего условия для предоставления медицинских услуг)</t>
    </r>
  </si>
  <si>
    <t>Численность населения субъекта Российской Федерации, чел.</t>
  </si>
  <si>
    <t>Среднемесячный доход от трудовой деятельности по Томской области, руб.</t>
  </si>
  <si>
    <t>х</t>
  </si>
  <si>
    <t>Прогнозируемая средняя заработная плата по Томской области, руб.</t>
  </si>
  <si>
    <t>Темп роста средней заработной платы по Томской области, %</t>
  </si>
  <si>
    <t>Планируемая среднемесячная заработная плата врачей и работников медицинских организаций, имеющих высшее медицинское (фармацевтическое) или иное высшее образование, предоставляющих медицинские услуги (обеспечивающих предоставление медицинских услуг), в Томской области, руб.</t>
  </si>
  <si>
    <t>Соотношение заработной платы врачей и работников медицинских организаций, имеющих высшее медицинское (фармацевтическое) или иное высшее образование, предоставляющих медицинские услуги (обеспечивающих предоставление медицинских услуг), к средней заработной плате по Томской области, %</t>
  </si>
  <si>
    <t>Темп роста средней заработной платы врачей и работников медицинских организаций, имеющих высшее медицинское (фармацевтическое) или иное высшее образование, предоставляющих медицинские услуги (обеспечивающих предоставление медицинских услуг), в Томской области, %</t>
  </si>
  <si>
    <t>Планируемая среднемесячная заработная плата среднего медицинского (фармацевтического) персонала (персонала, обеспечивающего условия для предоставления медицинских услуг) в Томской области</t>
  </si>
  <si>
    <t>Соотношение средней заработной платы среднего медицинского (фармацевтического) персонала (персонала, обеспечивающего условия для предоставления медицинских услуг) к средней заработной плате по Томской области, %</t>
  </si>
  <si>
    <t>Темп роста средней заработной платы среднего медицинского (фармацевтического) персонала (персонала, обеспечивающего условия для предоставления медицинских услуг) в Томской области, %</t>
  </si>
  <si>
    <t>Планируемая среднемесячная заработная плата младшего медицинского (фармацевтического) персонала (персонала, обеспечивающего условия для предоставления медицинских услуг) в Томской области</t>
  </si>
  <si>
    <t>Соотношение средней заработной платы младшего медицинского (фармацевтического) персонала (персонала, обеспечивающего условия для предоставления медицинских услуг) к средней заработной плате по Томской области, %</t>
  </si>
  <si>
    <t>Темп роста средней заработной платы младшего медицинского (фармацевтического) персонала (персонала, обеспечивающего условия для предоставления медицинских услуг) в Томской области, %</t>
  </si>
  <si>
    <t>Дополнительная  информация :</t>
  </si>
  <si>
    <t>Среднесписочная численность административно-управленческого персонала в здравоохранении, человек</t>
  </si>
  <si>
    <t>не участвующего в реализации территориальных программ ОМС</t>
  </si>
  <si>
    <t>участвующего в реализации территориальных программ ОМС</t>
  </si>
  <si>
    <t>Планируемая среднемесячная заработная плата административно-управленческого персонала в здравоохранении Томской области, руб.</t>
  </si>
  <si>
    <t>Среднесписочная численность вспомогательного  персонала в здравоохранении, человек</t>
  </si>
  <si>
    <t>Планируемая среднемесячная заработная плата вспомогательного персонала в здравоохранении Томской области, руб.</t>
  </si>
  <si>
    <t>Информация, рекомендованная Минтрудом России и Минздравом России для расчета дополнительной потребности средств на повышение заработной платы врачей и работников медицинских организаций, имеющих высшее медицинское (фармацевтическое) или иное высшее образование, предоставляющих медицинские услуги (обеспечивающих предоставление медицинских услуг), среднего медицинского (фармацевтического) персонала (персонала, обеспечивающего условия для предоставления медицинских услуг), младшего медицинского (фармацевтического) персонала (персонала, обеспечивающего условия для предоставления медицинских услуг)</t>
  </si>
  <si>
    <t>Норматив показателей</t>
  </si>
  <si>
    <t>Число получателей услуг, чел.</t>
  </si>
  <si>
    <t>Обеспеченность населения в целом по субъекту врачами (на 10 тыс. чел.):</t>
  </si>
  <si>
    <t>Врачи,</t>
  </si>
  <si>
    <t>в том числе:</t>
  </si>
  <si>
    <t>врачи в амбулаторных условиях</t>
  </si>
  <si>
    <t>врачи в стационарных условиях</t>
  </si>
  <si>
    <t>Среднесписочная численность врачей в Томской области, чел.,</t>
  </si>
  <si>
    <t>Среднесписочная численность врачей в здравоохранении, человек, в том числе:</t>
  </si>
  <si>
    <t>врачей, не участвующих в реализации территориальных программ ОМС</t>
  </si>
  <si>
    <t>врачей, участвующих в реализации территориальных программ ОМС</t>
  </si>
  <si>
    <t>Доля  средств от приносящей доход деятельности в ФОТ врачей и работников медицинских организаций, имеющих высшее медицинское (фармацевтическое) или иное высшее образование, предоставляющих медицинские услуги (обеспечивающих предоставление медицинских услуг), %</t>
  </si>
  <si>
    <t xml:space="preserve">Соотношение объема средств от оптимизации к сумме  средств консолидированного бюджета и средств системы обязательного медицинского страхования, предусмотренных на повышение оплаты труда врачей и работников медицинских организаций, имеющих высшее медицинское (фармацевтическое) или иное высшее образование, предоставляющих медицинские услуги (обеспечивающих предоставление медицинских услуг), % </t>
  </si>
  <si>
    <t>Обеспеченность населения в целом по субъекту средним медицинским персоналом (на 10 тыс. чел.)</t>
  </si>
  <si>
    <t>Среднесписочная численность  среднего медицинского персонала, человек</t>
  </si>
  <si>
    <t>в здравоохранении, в том числе:</t>
  </si>
  <si>
    <t>работников, не участвующих в реализации территориальных программ ОМС</t>
  </si>
  <si>
    <t>работников, участвующих в реализации территориальных программ ОМС</t>
  </si>
  <si>
    <t>Доля средств от приносящей доход деятельности в ФОТ среднего медицинского (фармацевтического) персонала (персонала, обеспечивающего условия для предоставления медицинских услуг), %</t>
  </si>
  <si>
    <t xml:space="preserve">Соотношение объема средств от оптимизации к сумме средств консолидированного бюджета и средств системы обязательного медицинского страхования, предусмотренных на повышение оплаты труда среднего медицинского (фармацевтического) персонала (персонала, обеспечивающего условия для предоставления медицинских услуг), % </t>
  </si>
  <si>
    <t>Обеспеченность населения в целом по субъекту младшим медицинским персоналом (на 10 тыс. чел.)</t>
  </si>
  <si>
    <t>Младший медицинский персонал</t>
  </si>
  <si>
    <t>Среднесписочная численность младшего медицинского (фармацевтического) персонала (персонала, обеспечивающего условия для предоставления медицинских услуг), человек</t>
  </si>
  <si>
    <t>Доля  средств от приносящей доход деятельности в ФОТ младшего медицинского (фармацевтического) персонала (персонала, обеспечивающего условия для предоставления медицинских услуг), %</t>
  </si>
  <si>
    <t>Соотношение объема средств от оптимизации к сумме средств консолидированного бюджета и средств системы обязательного медицинского страхования, предусмотренных на повышение оплаты труда младшего медицинского (фармацевтического) персонала (персонала, обеспечивающего условия для предоставления медицинских услуг), %</t>
  </si>
  <si>
    <r>
      <t xml:space="preserve">Расчет дополнительной потребности средств на повышение заработной платы </t>
    </r>
    <r>
      <rPr>
        <i/>
        <sz val="17"/>
        <rFont val="Times New Roman"/>
        <family val="1"/>
        <charset val="204"/>
      </rPr>
      <t>врачей и работников медицинских организаций, имеющих высшее медицинское (фармацевтическое) или иное высшее образование, предоставляющих медицинские услуги (обеспечивающих предоставление медицинских услуг)</t>
    </r>
  </si>
  <si>
    <t>Планируемая среднесписочная численность врачей и работников медицинских организаций, имеющих высшее медицинское (фармацевтическое) или иное высшее образование, предоставляющих медицинские услуги (обеспечивающих предоставление медицинских услуг), в Томской области, человек</t>
  </si>
  <si>
    <t>Планируемый ФОТ с начислениями, тыс. руб.,</t>
  </si>
  <si>
    <t>ФОТ за счет средств от приносящей доход деятельности, тыс. руб.</t>
  </si>
  <si>
    <t>Темп роста  средств от приносящей доход деятельности в ФОТ, %</t>
  </si>
  <si>
    <t>Прирост ФОТ с начислениями к 2013 г. (дополнительная потребность средств на повышение заработной платы врачей и работников медицинских организаций, имеющих высшее медицинское (фармацевтическое) или иное высшее образование, предоставляющих медицинские услуги (обеспечивающих предоставление медицинских услуг), тыс. руб.</t>
  </si>
  <si>
    <t xml:space="preserve">с учетом: </t>
  </si>
  <si>
    <t>Объема средств от оптимизации численности врачей и работников медицинских организаций, имеющих высшее медицинское (фармацевтическое) или иное высшее образование, предоставляющих медицинские услуги (обеспечивающих предоставление медицинских услуг) (при бюджетном финансировании)</t>
  </si>
  <si>
    <t>Объема средств от оптимизации численности врачей и работников медицинских организаций, имеющих высшее медицинское (фармацевтическое) или иное высшее образование, предоставляющих медицинские услуги (обеспечивающих предоставление медицинских услуг) (при финансировании из средств обязательного медицинского страхования)</t>
  </si>
  <si>
    <t>Объема средств от оптимизации численности врачей и работников медицинских организаций, имеющих высшее медицинское (фармацевтическое) или иное высшее образование, предоставляющих медицинские услуги (обеспечивающих предоставление медицинских услуг) (при финансировании из средств от приносящей доход деятельности)</t>
  </si>
  <si>
    <t>Источники обеспечения  дополнительной потребности на повышение заработной платы врачей и работников медицинских организаций, имеющих высшее медицинское (фармацевтическое) или иное высшее образование, предоставляющих медицинские услуги (обеспечивающих предоставление медицинских услуг), всего, тыс. руб., в том числе:</t>
  </si>
  <si>
    <t>Средства консолидированного бюджета Томской области, тыс. руб., всего,</t>
  </si>
  <si>
    <t>Средства, предусмотренные на повышение заработной платы врачей и работников медицинских организаций, имеющих высшее медицинское (фармацевтическое) или иное высшее образование, предоставляющих медицинские услуги (обеспечивающих предоставление медицинских услуг)</t>
  </si>
  <si>
    <t>Средства, предусмотренные в консолидированном бюджете на 2013 год в рамках индексации ФОТ на 4,5%, тыс. руб.</t>
  </si>
  <si>
    <t>Средства, полученные за счет проведения мероприятий по оптимизации, всего, из них:</t>
  </si>
  <si>
    <t>от оптимизации численности  административно-управленческого  и вспомогательного персонала, тыс. руб.</t>
  </si>
  <si>
    <t>от оптимизации численности основного персонала, тыс. руб.</t>
  </si>
  <si>
    <t>от реструктуризации сети, тыс. руб.</t>
  </si>
  <si>
    <t>от сокращения и оптимизации расходов на содержание учреждений, тыс. руб.</t>
  </si>
  <si>
    <t>Средства системы обязательного медицинского страхования, тыс. руб., всего,</t>
  </si>
  <si>
    <t>Средства, предусмотренные в системе обязательного медицинского страхования на 2013 год в рамках индексации ФОТ на 4,5%, тыс. руб.</t>
  </si>
  <si>
    <t>от оптимизации численности  административно-управленческого  и вспомогательного персонала, тыс. рублей</t>
  </si>
  <si>
    <t>от реструктуризации сети, тыс. рублей</t>
  </si>
  <si>
    <t>от сокращения и оптимизации расходов на содержание учреждений, тыс. рублей</t>
  </si>
  <si>
    <t>Средства от приносящей доход деятельности, всего, тыс. руб., в том числе:</t>
  </si>
  <si>
    <t>Средства от приносящей доход деятельности (при бюджетном финансировании), тыс. руб.</t>
  </si>
  <si>
    <t>Средства от приносящей доход деятельности (при финансировании из средств обязательного медицинского страхования), тыс. руб.</t>
  </si>
  <si>
    <t>Средства от приносящей доход деятельности (при финансировании из средств от приносящей доход деятельности), тыс. руб., включая:</t>
  </si>
  <si>
    <t>Средства, предусмотренные за счет средств от предпринимательской деятельности на 2013 год в рамках индексации ФОТ на 4,5%, тыс. руб.</t>
  </si>
  <si>
    <t xml:space="preserve">Соотношение объема средств от оптимизации к сумме объема средств, предусмотренного на повышение оплаты труда, % </t>
  </si>
  <si>
    <t>Прирост ФОТ с начислениями к 2012 г. (дополнительная потребность средств на повышение заработной платы врачей и работников медицинских организаций, имеющих высшее медицинское (фармацевтическое) или иное высшее образование, предоставляющих медицинские услуги (обеспечивающих предоставление медицинских услуг), тыс. руб.</t>
  </si>
  <si>
    <t>Всего средства консолидированного бюджета на повышение заработной платы врачей и работников медицинских организаций, имеющих высшее медицинское (фармацевтическое) или иное высшее образование, предоставляющих медицинские услуги (обеспечивающих предоставление медицинских услуг), к 2013 году, тыс. руб.</t>
  </si>
  <si>
    <t>Всего средства консолидированного бюджета  на повышение заработной платы врачей и работников медицинских организаций, имеющих высшее медицинское (фармацевтическое) или иное высшее образование, предоставляющих медицинские услуги (обеспечивающих предоставление медицинских услуг), к 2012 году, тыс. руб.</t>
  </si>
  <si>
    <t>Средства  консолидированного  бюджета на повышение ФОТ  врачей и работников медицинских организаций, имеющих высшее медицинское (фармацевтическое) или иное высшее образование, предоставляющих медицинские услуги (обеспечивающих предоставление медицинских услуг), не включенные в расчет прироста ФОТ, к 2013 году, тыс. руб.</t>
  </si>
  <si>
    <t>Всего средства консолидированного бюджета к 2012 году, тыс. руб.</t>
  </si>
  <si>
    <t>Всего средства системы обязательного медицинского страхования на повышение заработной платы врачей и работников медицинских организаций, имеющих высшее медицинское (фармацевтическое) или иное высшее образование, предоставляющих медицинские услуги (обеспечивающих предоставление медицинских услуг) , к 2013 году, тыс. руб.</t>
  </si>
  <si>
    <t>Всего средства системы обязательного медицинского страхования на повышение заработной платы врачей и работников медицинских организаций, имеющих высшее медицинское (фармацевтическое) или иное высшее образование, предоставляющих медицинские услуги (обеспечивающих предоставление медицинских услуг), к 2012 году, тыс. руб.</t>
  </si>
  <si>
    <t>Средства системы обязательного медицинского страхования  на повышение ФОТ  врачей и работников медицинских организаций, имеющих высшее медицинское (фармацевтическое) или иное высшее образование, предоставляющих медицинские услуги (обеспечивающих предоставление медицинских услуг), не включенные в расчет прироста ФОТ, к 2013 году, тыс. руб.</t>
  </si>
  <si>
    <t>Всего средства системы обязательного медицинского страхования к 2012 году, тыс. руб.</t>
  </si>
  <si>
    <r>
      <t xml:space="preserve">Расчет дополнительной потребности средств на повышение заработной платы </t>
    </r>
    <r>
      <rPr>
        <i/>
        <sz val="17"/>
        <rFont val="Times New Roman"/>
        <family val="1"/>
        <charset val="204"/>
      </rPr>
      <t>среднего медицинского (фармацевтического) персонала (персонала, обеспечивающего условия для предоставления медицинских услуг)</t>
    </r>
  </si>
  <si>
    <t>Планируемая среднемесячная заработная плата среднего медицинского (фармацевтического) персонала (персонала, обеспечивающего условия для предоставления медицинских услуг) в Томской области, руб.</t>
  </si>
  <si>
    <t>Планируемая среднесписочная численность  среднего медицинского (фармацевтического) персонала (персонала, обеспечивающего условия для предоставления медицинских услуг) в Томской области, человек</t>
  </si>
  <si>
    <t>Прирост ФОТ с начислениями к 2013 г. (дополнительная потребность средств на повышение заработной платы среднего медицинского (фармацевтического) персонала (персонала, обеспечивающего условия для предоставления медицинских услуг), тыс. руб.</t>
  </si>
  <si>
    <t>Объема средств от оптимизации численности среднего медицинского (фармацевтического) персонала (персонала, обеспечивающего условия для предоставления медицинских услуг) (при бюджетном финансировании)</t>
  </si>
  <si>
    <t>Объема средств от оптимизации численности среднего медицинского (фармацевтического) персонала (персонала, обеспечивающего условия для предоставления медицинских услуг) (при финансировании из средств обязательного медицинского страхования)</t>
  </si>
  <si>
    <t>Объема средств от оптимизации численности среднего медицинского (фармацевтического) персонала (персонала, обеспечивающего условия для предоставления медицинских услуг) (при финансировании из средств от приносящей доход деятельности)</t>
  </si>
  <si>
    <t>Источники обеспечения  дополнительной потребности на повышение заработной платы среднего медицинского (фармацевтического) персонала (персонала, обеспечивающего условия для предоставления медицинских услуг), всего, тыс. руб., в том числе:</t>
  </si>
  <si>
    <t>Средства, предусмотренные на повышение заработной платы среднего медицинского (фармацевтического) персонала (персонала, обеспечивающего условия для предоставления медицинских услуг)</t>
  </si>
  <si>
    <t>из них средства на повышение заработной платы среднего медицинского (фармацевтического) персонала (персонала, обеспечивающего условия для предоставления медицинских услуг), перераспределенные с других категорий</t>
  </si>
  <si>
    <t xml:space="preserve">Средства системы обязательного медицинского страхования, тыс. руб., всего, </t>
  </si>
  <si>
    <t>Средства от приносящей доход деятельности, тыс. руб., всего,</t>
  </si>
  <si>
    <t>Средства, предусмотренные на повышение заработной платы  среднего медицинского (фармацевтического) персонала (персонала, обеспечивающего условия для предоставления медицинских услуг)</t>
  </si>
  <si>
    <t>Прирост ФОТ с начислениями к 2012 г. (дополнительная потребность средств на повышение заработной платы  среднего медицинского (фармацевтического) персонала (персонала, обеспечивающего условия для предоставления медицинских услуг), тыс. руб.</t>
  </si>
  <si>
    <t>Источники обеспечения  дополнительной потребности на повышение заработной платы  среднего медицинского (фармацевтического) персонала (персонала, обеспечивающего условия для предоставления медицинских услуг), всего, тыс. руб., в том числе:</t>
  </si>
  <si>
    <t>Всего средства консолидированного бюджета на повышение заработной платы среднего медицинского (фармацевтического) персонала (персонала, обеспечивающего условия для предоставления медицинских услуг) к 2013 году, тыс. руб.</t>
  </si>
  <si>
    <t>Всего средства консолидированного бюджета на повышение заработной платы  среднего медицинского (фармацевтического) персонала (персонала, обеспечивающего условия для предоставления медицинских услуг) к 2012 году, тыс. руб.</t>
  </si>
  <si>
    <t>Средства  консолидированного  бюджета на повышение ФОТ среднего медицинского (фармацевтического) персонала (персонала, обеспечивающего условия для предоставления медицинских услуг), не включенные в расчет прироста ФОТ, к 2013 году, тыс. руб.</t>
  </si>
  <si>
    <t>Всего средства системы обязательного медицинского страхования на повышение заработной платы среднего медицинского (фармацевтического) персонала (персонала, обеспечивающего условия для предоставления медицинских услуг) к 2013 году, тыс. руб.</t>
  </si>
  <si>
    <t>Всего средства системы обязательного медицинского страхования на повышение заработной платы среднего медицинского (фармацевтического) персонала (персонала, обеспечивающего условия для предоставления медицинских услуг) к 2012 году, тыс. руб.</t>
  </si>
  <si>
    <t>Средства системы обязательного медицинского страхования на повышение ФОТ среднего медицинского (фармацевтического) персонала (персонала, обеспечивающего условия для предоставления медицинских услуг), не включенные в расчет прироста ФОТ, к 2013 году, тыс. руб.</t>
  </si>
  <si>
    <r>
      <t xml:space="preserve">Расчет дополнительной потребности средств на повышение заработной платы </t>
    </r>
    <r>
      <rPr>
        <i/>
        <sz val="17"/>
        <rFont val="Times New Roman"/>
        <family val="1"/>
        <charset val="204"/>
      </rPr>
      <t>младшего медицинского (фармацевтического) персонала (персонала, обеспечивающего условия для предоставления медицинских услуг)</t>
    </r>
  </si>
  <si>
    <t>Планируемая среднемесячная заработная плата младшего медицинского (фармацевтического) персонала (персонала, обеспечивающего условия для предоставления медицинских услуг) в Томской области, человек</t>
  </si>
  <si>
    <t>Планируемая среднесписочная численность  младшего медицинского (фармацевтического) персонала (персонала, обеспечивающего условия для предоставления медицинских услуг), человек</t>
  </si>
  <si>
    <t>Прирост ФОТ с начислениями к 2013 г. (дополнительная потребность средств на повышение заработной платы младшего медицинского (фармацевтического) персонала (персонала, обеспечивающего условия для предоставления медицинских услуг), тыс. руб.</t>
  </si>
  <si>
    <t>Объема средств от оптимизации численности младшего медицинского (фармацевтического) персонала (персонала, обеспечивающего условия для предоставления медицинских услуг) (при бюджетном финансировании)</t>
  </si>
  <si>
    <t>Объема средств от оптимизации численности младшего медицинского (фармацевтического) персонала (персонала, обеспечивающего условия для предоставления медицинских услуг) (при финансировании из средств обязательного медицинского страхования)</t>
  </si>
  <si>
    <t>Объема средств от оптимизации численности младшего медицинского (фармацевтического) персонала (персонала, обеспечивающего условия для предоставления медицинских услуг) (при финансировании из средств от приносящей доход деятельности)</t>
  </si>
  <si>
    <t>Источники обеспечения  дополнительной потребности на повышение заработной платы младшего медицинского (фармацевтического) персонала (персонала, обеспечивающего условия для предоставления медицинских услуг), всего, тыс. руб., в том числе:</t>
  </si>
  <si>
    <t>Средства, предусмотренные на повышение заработной платы младшего медицинского (фармацевтического) персонала (персонала, обеспечивающего условия для предоставления медицинских услуг)</t>
  </si>
  <si>
    <t>Средства, предусмотренные на повышение заработной платы младшего медицинского (фармацевтического) персонала (персонала, обеспечивающего условия для предоставления медицинских услуг), тыс. руб.</t>
  </si>
  <si>
    <t>Средства, полученные за счет проведения мероприятий по оптимизации, всего, тыс. руб., из них:</t>
  </si>
  <si>
    <t>от оптимизации численности  административно-управленческого  и вспомогательного персонала, тыс. руб</t>
  </si>
  <si>
    <t>Прирост ФОТ с начислениями к 2012 г. (дополнительная потребность средств на повышение заработной платы  младшего медицинского (фармацевтического) персонала (персонала, обеспечивающего условия для предоставления медицинских услуг), тыс. руб.</t>
  </si>
  <si>
    <t>Всего средства консолидированного бюджета на повышение заработной платы младшего медицинского (фармацевтического) персонала (персонала, обеспечивающего условия для предоставления медицинских услуг) к 2013 году, тыс. руб.</t>
  </si>
  <si>
    <t>Всего средства консолидированного бюджета на повышение заработной платы младшего медицинского (фармацевтического) персонала (персонала, обеспечивающего условия для предоставления медицинских услуг) к 2012 году, тыс. руб.</t>
  </si>
  <si>
    <t>Средства  консолидированного  бюджета на повышение ФОТ младшего медицинского (фармацевтического) персонала (персонала, обеспечивающего условия для предоставления медицинских услуг), не включенные в расчет прироста ФОТ, к 2013 году, тыс. руб.</t>
  </si>
  <si>
    <t>Всего средства системы обязательного медицинского страхования на повышение заработной платы младшего медицинского (фармацевтического) персонала (персонала, обеспечивающего условия для предоставления медицинских услуг) к 2013 году, тыс. руб.</t>
  </si>
  <si>
    <t>Всего средства системы обязательного медицинского страхования на повышение заработной платы младшего медицинского (фармацевтического) персонала (персонала, обеспечивающего условия для предоставления медицинских услуг) к 2012 году, тыс. руб.</t>
  </si>
  <si>
    <t>Средства  системы обязательного медицинского страхования на повышение ФОТ младшего медицинского (фармацевтического) персонала (персонала, обеспечивающего условия для предоставления медицинских услуг), не включенные в расчет прироста ФОТ, к 2013 году, тыс. руб.</t>
  </si>
  <si>
    <t>Итого по департаментам</t>
  </si>
  <si>
    <t>Прирост ФОТ с начислениями к 2013 г. (дополнительная потребность средств на повышение заработной платы ) (в 2013 году прирост рассчитан к 2012 году), тыс. руб.</t>
  </si>
  <si>
    <t>Объема средств от оптимизации численности медицинского (фармацевтического) персонала (персонала, обеспечивающего предоставление медицинских услуг) (при бюджетном финансировании)</t>
  </si>
  <si>
    <t>Объема средств от оптимизации численности медицинского (фармацевтического) персонала (персонала, обеспечивающего предоставление медицинских услуг) (при финансировании из средств обязательного медицинского страхования)</t>
  </si>
  <si>
    <t>Объема средств от оптимизации численности медицинского (фармацевтического) персонала (персонала, обеспечивающего предоставление медицинских услуг) (при финансировании из средств от приносящей доход деятельности)</t>
  </si>
  <si>
    <t>Источники обеспечения  дополнительной потребности на повышение заработной платы - всего, тыс. руб., в том числе:</t>
  </si>
  <si>
    <t xml:space="preserve">Средства, предусмотренные на повышение заработной платы </t>
  </si>
  <si>
    <t>Прирост ФОТ с начислениями к 2012 г. (дополнительная потребность средств на повышение заработной платы ), тыс. руб.</t>
  </si>
  <si>
    <t>Всего средства консолидированного бюджета  на повышение заработной платы к 2013 году, тыс. руб.</t>
  </si>
  <si>
    <t>Всего средства консолидированного бюджета на повышение заработной платы к 2012 году, тыс. руб.</t>
  </si>
  <si>
    <t>Средства консолидированного бюджета на повышение ФОТ медицинского персонала,  не включенные в расчет прироста ФОТ, к 2013 году, тыс. руб.</t>
  </si>
  <si>
    <t>Всего средства системы обязательного медицинского страхования на повышение заработной платы к 2013 году, тыс. руб.</t>
  </si>
  <si>
    <t>Всего средства системы обязательного медицинского страхования на повышение заработной платы к 2012 году, тыс. руб.</t>
  </si>
  <si>
    <t>Средства системы обязательного медицинского страхования на повышение ФОТ медицинского персонала,  не включенные в расчет прироста ФОТ, к 2013 году, тыс. руб.</t>
  </si>
  <si>
    <t>Департамент здравоохранения Томской области</t>
  </si>
  <si>
    <t>Всего средства консолидированного бюджета на повышение заработной платы врачей и работников медицинских организаций, имеющих высшее медицинское (фармацевтическое) или иное высшее образование, предоставляющих медицинские услуги (обеспечивающих предоставление медицинских услуг), к 2012 году, тыс. руб.</t>
  </si>
  <si>
    <t>Всего средства системы обязательного медицинского страхования на повышение заработной платы врачей и работников медицинских организаций, имеющих высшее медицинское (фармацевтическое) или иное высшее образование, предоставляющих медицинские услуги (обеспечивающих предоставление медицинских услуг), к 2013 году, тыс. руб.</t>
  </si>
  <si>
    <t>Средства системы обязательного медицинского страхования на повышение ФОТ  врачей и работников медицинских организаций, имеющих высшее медицинское (фармацевтическое) или иное высшее образование, предоставляющих медицинские услуги (обеспечивающих предоставление медицинских услуг), не включенные в расчет прироста ФОТ, к 2013 году, тыс. руб.</t>
  </si>
  <si>
    <t>Департамент здравоохранения Томской области (в части финансового обеспечения за счет средств консолидированного бюджета Томской области)</t>
  </si>
  <si>
    <t>Планируемая среднемесячная заработная плата врачей и работников медицинских организаций, имеющих высшее медицинское (фармацевтическое) или иное высшее образование, предоставляющих медицинские услуги (обеспечивающих предоставление медицинских услуг), в Томской области, руб.,</t>
  </si>
  <si>
    <t>в том числе   среднемесячная заработная плата МБУ "Психолого-медико-педагогическая комиссия г. Томска" (начиная с 2013 года)</t>
  </si>
  <si>
    <t>в том числе среднемесячная заработная плата работников, с 2015 года оплата труда которых финансируется за счет средств системы обязательного медицинского страхования, руб.</t>
  </si>
  <si>
    <t>Планируемая среднесписочная численность врачей и работников медицинских организаций, имеющих высшее медицинское (фармацевтическое) или иное высшее образование, предоставляющих медицинские услуги (обеспечивающих предоставление медицинских услуг), в Томской области, человек,</t>
  </si>
  <si>
    <t>включая среднесписочную численность МБУ "Психолого-медико-педагогическая комиссия г. Томска" (начиная с 2013 года),</t>
  </si>
  <si>
    <t>в том числе среднесписочная численность работников, с 2015 года оплата труда которых финансируется за счет средств системы обязательного медицинского страхования, чел.</t>
  </si>
  <si>
    <t>в том числе планируемый ФОТ с начислениями работников, с 2015 года оплата труда которых финансируется за счет средств обязательного страхования, тыс. руб.,</t>
  </si>
  <si>
    <t>Прирост ФОТ с начислениями к 2013 г. (дополнительная потребность средств на повышение заработной платы врачей и работников медицинских организаций, имеющих высшее медицинское (фармацевтическое) или иное высшее образование, предоставляющих медицинские услуги (обеспечивающих предоставление медицинских услуг), тыс. руб.,</t>
  </si>
  <si>
    <t>в том числе прирост ФОТ с начислениями к 2013 г. работников, с 2015 года оплата труда которых финансируется за счет средств системы обязательного медицинского страхования, тыс. руб.</t>
  </si>
  <si>
    <t>Средства, предусмотренные на повышение заработной платы врачей и работников медицинских организаций, имеющих высшее медицинское (фармацевтическое) или иное высшее образование, предоставляющих медицинские услуги (обеспечивающих предоставление медицинских услуг),</t>
  </si>
  <si>
    <t>в том числе средства, предусмотренные МБУ "Психолого-медико-педагогическая комиссия г.Томска" (начиная с 2013 года)</t>
  </si>
  <si>
    <t>в том числе средства, предусмотренные на повышение заработной платы врачей и работников медицинских организаций, имеющих высшее медицинское (фармацевтическое) или иное высшее образование, предоставляющих медицинские услуги (обеспечивающих предоставление медицинских услуг), с 2015 года  оплата труда которых финансируется за счет средств системы обязательного медицинского страхования, тыс. руб.</t>
  </si>
  <si>
    <t>от сокращения и оптимизации расходов на содержание учреждений, тыс. руб.,</t>
  </si>
  <si>
    <t>в том числе средства, полученные за счет проведения мероприятий по оптимизации, с целью финансирования мероприятий по повышению оплаты труда работников, с 2015 года оплата труда которых финансируется за счет средств системы обязательного медицинского страхования, из них:</t>
  </si>
  <si>
    <t>Средства от приносящей доход деятельности - всего, тыс. руб., в том числе:</t>
  </si>
  <si>
    <t>Средства от приносящей доход деятельности (при бюджетном финансировании), тыс. руб.,</t>
  </si>
  <si>
    <t>в том числе средства от приносящей доход деятельности (при бюджетном финансировании), направленные на повышение оплаты труда работников, с 2015 года оплата труда которых финансируется за счет средств системы обязательного медицинского страхования, тыс. руб.</t>
  </si>
  <si>
    <t>Прирост ФОТ с начислениями к 2012 г. (дополнительная потребность средств на повышение заработной платы врачей и работников медицинских организаций, имеющих высшее медицинское (фармацевтическое) или иное высшее образование, предоставляющих медицинские услуги (обеспечивающих предоставление медицинских услуг), тыс. руб.,</t>
  </si>
  <si>
    <t>в том числе прирост ФОТ с начислениями к 2012 г. работников, с 2015 года оплата труда которых финансируется за счет средств системы обязательного медицинского страхования, тыс. руб.</t>
  </si>
  <si>
    <t>x</t>
  </si>
  <si>
    <t xml:space="preserve">Источники обеспечения  дополнительной потребности на повышение заработной платы врачей и работников медицинских организаций, имеющих высшее медицинское (фармацевтическое) или иное высшее образование, предоставляющих медицинские услуги (обеспечивающих предоставление медицинских услуг), всего, тыс. руб., </t>
  </si>
  <si>
    <t>в том числе источники обеспечения  дополнительной потребности на повышение заработной платы  работников, с 2015 года оплата труда которых финансируется за счет средств системы обязательного медицинского страхования, тыс. руб.</t>
  </si>
  <si>
    <t xml:space="preserve">Всего средства консолидированного бюджета на повышение заработной платы врачей и работников медицинских организаций, имеющих высшее медицинское (фармацевтическое) или иное высшее образование, предоставляющих медицинские услуги (обеспечивающих предоставление медицинских услуг), к 2013 году, тыс. руб., </t>
  </si>
  <si>
    <t>в том числе средства на повышение заработной платы работников, с 2015 года оплата труда которых финансируется за счет средств системы обязательного медицинского страхования, к 2013 году, тыс. руб.</t>
  </si>
  <si>
    <t xml:space="preserve">Всего средства консолидированного бюджета на повышение заработной платы врачей и работников медицинских организаций, имеющих высшее медицинское (фармацевтическое) или иное высшее образование, предоставляющих медицинские услуги (обеспечивающих предоставление медицинских услуг), к 2012 году, тыс. руб., </t>
  </si>
  <si>
    <t>в том числе средства на повышение заработной платы работников, с 2015 года оплата труда которых финансируется за счет средств системы обязательного медицинского страхования, к 2012 году, тыс. руб.</t>
  </si>
  <si>
    <t>Средства  консолидированного  бюджета на повышение ФОТ  врачей и работников медицинских организаций, имеющих высшее медицинское (фармацевтическое) или иное высшее образование, предоставляющих медицинские услуги (обеспечивающих предоставление медицинских услуг), не включенные в расчет прироста ФОТ, к 2013 году, тыс. руб.,</t>
  </si>
  <si>
    <t>в том числе средства на повышение ФОТ работников, с 2015 года оплата труда которых финансируется за счет средств системы обязательного медицинского страхования, не включенные в расчет прироста ФОТ, к 2013 году, тыс. руб.</t>
  </si>
  <si>
    <t>Всего средства консолидированного бюджета к 2012 году, тыс. руб.,</t>
  </si>
  <si>
    <t>Планируемая среднемесячная заработная плата среднего медицинского (фармацевтического) персонала (персонала, обеспечивающего условия для предоставления медицинских услуг) в Томской области, руб.,</t>
  </si>
  <si>
    <t>Планируемая среднесписочная численность  среднего медицинского (фармацевтического) персонала (персонала, обеспечивающего условия для предоставления медицинских услуг) в Томской области, человек,</t>
  </si>
  <si>
    <t>в том числе планируемый ФОТ с начислениями работников, с 2015 года оплата труда которых финансируется за счет средств системы обязательного медицинского страхования, тыс. руб.,</t>
  </si>
  <si>
    <t>Прирост ФОТ с начислениями к 2013 г. (дополнительная потребность средств на повышение заработной платы среднего медицинского (фармацевтического) персонала (персонала, обеспечивающего условия для предоставления медицинских услуг), тыс. руб.,</t>
  </si>
  <si>
    <t>из них средства на повышение заработной платы среднего медицинского (фармацевтического) персонала (персонала, обеспечивающего условия для предоставления медицинских услуг), перераспределенные с других категорий,</t>
  </si>
  <si>
    <t>в том числе средства, предусмотренные на повышение заработной платы среднего медицинского (фармацевтического) персонала (персонала, обеспечивающего условия для предоставления медицинских услуг), с 2015 года  оплата труда которых финансируется за счет средств системы обязательного медицинского страхования, тыс. руб.,</t>
  </si>
  <si>
    <t>Прирост ФОТ с начислениями к 2012 г. (дополнительная потребность средств на повышение заработной платы  среднего медицинского (фармацевтического) персонала (персонала, обеспечивающего условия для предоставления медицинских услуг), тыс. руб.,</t>
  </si>
  <si>
    <t xml:space="preserve">Источники обеспечения  дополнительной потребности на повышение заработной платы  среднего медицинского (фармацевтического) персонала (персонала, обеспечивающего условия для предоставления медицинских услуг), всего, тыс. руб., </t>
  </si>
  <si>
    <t>Средства, предусмотренные на повышение заработной платы среднего медицинского (фармацевтического) персонала (персонала, обеспечивающего условия для предоставления медицинских услуг),</t>
  </si>
  <si>
    <t>в том числе средства, предусмотренные на повышение заработной платы среднего медицинского (фармацевтического) персонала (персонала, обеспечивающего условия для предоставления медицинских услуг), с 2015 года  оплата труда которых финансируется за счет средств системы обязательного медицинского страхования, тыс. руб.</t>
  </si>
  <si>
    <t>Всего средства консолидированного бюджета на повышение заработной платы среднего медицинского (фармацевтического) персонала (персонала, обеспечивающего условия для предоставления медицинских услуг) к 2013 году, тыс. руб.,</t>
  </si>
  <si>
    <t>Всего средства консолидированного бюджета на повышение заработной платы  среднего медицинского (фармацевтического) персонала (персонала, обеспечивающего условия для предоставления медицинских услуг) к 2012 году, тыс. руб.,</t>
  </si>
  <si>
    <t>Средства  консолидированного  бюджета на повышение ФОТ среднего медицинского (фармацевтического) персонала (персонала, обеспечивающего условия для предоставления медицинских услуг), не включенные в расчет прироста ФОТ, к 2013 году, тыс. руб.,</t>
  </si>
  <si>
    <t xml:space="preserve">Всего средства консолидированного бюджета к 2012 году, тыс. руб., </t>
  </si>
  <si>
    <t>Расчет дополнительной потребности средств на повышение заработной платы младшего медицинского (фармацевтического) персонала (персонала, обеспечивающего условия для предоставления медицинских услуг)</t>
  </si>
  <si>
    <t>Планируемая среднемесячная заработная плата младшего медицинского (фармацевтического) персонала (персонала, обеспечивающего условия для предоставления медицинских услуг) в Томской области, человек,</t>
  </si>
  <si>
    <t>Планируемая среднесписочная численность  младшего медицинского (фармацевтического) персонала (персонала, обеспечивающего условия для предоставления медицинских услуг), человек,</t>
  </si>
  <si>
    <t>Прирост ФОТ с начислениями к 2013 г. (дополнительная потребность средств на повышение заработной платы младшего медицинского (фармацевтического) персонала (персонала, обеспечивающего условия для предоставления медицинских услуг), тыс. руб.,</t>
  </si>
  <si>
    <t>Средства, предусмотренные на повышение заработной платы младшего медицинского (фармацевтического) персонала (персонала, обеспечивающего условия для предоставления медицинских услуг),</t>
  </si>
  <si>
    <t>в том числе средства, предусмотренные на повышение заработной платы младшего медицинского персонала (фармацевтического) персонала (персонала, обеспечивающего условия для предоставления медицинских услуг), с 2015 года  оплата труда которых финансируется за счет средств системы обязательного медицинского страхования, тыс. руб.</t>
  </si>
  <si>
    <t>Прирост ФОТ с начислениями к 2012 г. (дополнительная потребность средств на повышение заработной платы  младшего медицинского (фармацевтического) персонала (персонала, обеспечивающего условия для предоставления медицинских услуг), тыс. руб.,</t>
  </si>
  <si>
    <t xml:space="preserve">Источники обеспечения  дополнительной потребности на повышение заработной платы младшего медицинского (фармацевтического) персонала (персонала, обеспечивающего условия для предоставления медицинских услуг), всего, тыс. руб., </t>
  </si>
  <si>
    <t>в том числе средства, предусмотренные на повышение заработной платы младшего медицинского (фармацевтического) персонала (персонала, обеспечивающего условия для предоставления медицинских услуг), с 2015 года  оплата труда которых финансируется за счет средств системы обязательного медицинского страхования, тыс. руб.</t>
  </si>
  <si>
    <t>Всего средства консолидированного бюджета на повышение заработной платы младшего медицинского (фармацевтического) персонала (персонала, обеспечивающего условия для предоставления медицинских услуг) к 2013 году, тыс. руб.,</t>
  </si>
  <si>
    <t>Всего средства консолидированного бюджета на повышение заработной платы младшего медицинского (фармацевтического) персонала (персонала, обеспечивающего условия для предоставления медицинских услуг) к 2012 году, тыс. руб.,</t>
  </si>
  <si>
    <t>Средства  консолидированного  бюджета на повышение ФОТ младшего медицинского (фармацевтического) персонала (персонала, обеспечивающего условия для предоставления медицинских услуг), не включенные в расчет прироста ФОТ, к 2013 году, тыс. руб.,</t>
  </si>
  <si>
    <t>Итого Департамент здравоохранения Томской области (в части финансового обеспечения за счет средств консолидированного бюджета Томской области)</t>
  </si>
  <si>
    <t>Прирост ФОТ с начислениями к 2013 г. (дополнительная потребность средств на повышение заработной платы ) (в 2013 году прирост рассчитан к 2012 году), тыс. руб.,</t>
  </si>
  <si>
    <t>Объема средств от оптимизации численности медицинского (фармацевтического) персонала (персонала, обеспечивающего условия для предоставления медицинских услуг) (при бюджетном финансировании)</t>
  </si>
  <si>
    <t>Объема средств от оптимизации численности медицинского (фармацевтического) персонала (персонала, обеспечивающего условия для предоставления медицинских услуг) (при финансировании из средств обязательного медицинского страхования)</t>
  </si>
  <si>
    <t>Объема средств от оптимизации численности медицинского (фармацевтического) персонала (персонала, обеспечивающего условия для предоставления медицинских услуг) (при финансировании из средств от приносящей доход деятельности)</t>
  </si>
  <si>
    <t>Источники обеспечения  дополнительной потребности на повышение заработной платы, всего, тыс. руб., в том числе:</t>
  </si>
  <si>
    <t>Средства, предусмотренные на повышение заработной платы,</t>
  </si>
  <si>
    <t>в том числе средства, предусмотренные на повышение заработной платы работников, с 2015 года  оплата труда которых финансируется за счет средств системы обязательного медицинского страхования, тыс. руб.,</t>
  </si>
  <si>
    <t>Прирост ФОТ с начислениями к 2012 г., тыс. руб.,</t>
  </si>
  <si>
    <t xml:space="preserve">Источники обеспечения  дополнительной потребности на повышение заработной платы, всего, тыс. руб., </t>
  </si>
  <si>
    <t>в том числе средства, предусмотренные на повышение заработной платы работников, с 2015 года оплата труда которых финансируется за счет средств системы обязательного медицинского страхования, тыс. руб.</t>
  </si>
  <si>
    <t>Всего средства консолидированного бюджета на повышение заработной платы медицинского (фармацевтического) персонала (персонала, обеспечивающего условия для предоставления медицинских услуг) к 2013 году, тыс. руб.,</t>
  </si>
  <si>
    <t>Всего средства консолидированного бюджета на повышение заработной платы медицинского (фармацевтического) персонала (персонала, обеспечивающего условия для предоставления медицинских услуг) к 2012 году, тыс. руб.,</t>
  </si>
  <si>
    <t>Средства  консолидированного  бюджета на повышение ФОТ медицинского персонала,  не включенные в расчет прироста ФОТ, к 2013 году, тыс. руб.,</t>
  </si>
  <si>
    <t>Департамент здравоохранения Томской области (в части финансового обеспечения за счет средств обязательного медицинского страхования)</t>
  </si>
  <si>
    <t>Прирост ФОТ с начислениями к 2012 г. (дополнительная потребность средств на повышение заработной платы среднего медицинского (фармацевтического) персонала (персонала, обеспечивающего условия для предоставления медицинских услуг), тыс. руб.</t>
  </si>
  <si>
    <t>Департамент здравоохранения Томской области (в части финансового обеспечения за счет средств от предпринимательской деятельности)</t>
  </si>
  <si>
    <t>Итого Департамент здравоохранения Томской области</t>
  </si>
  <si>
    <t>Всего средства консолидированного бюджета на повышение заработной платы к 2013 году, тыс. руб.</t>
  </si>
  <si>
    <t>Всего средства обязательного медицинского страхования к 2012 году, тыс. руб.</t>
  </si>
  <si>
    <t>Департамент социальной защиты населения Томской области</t>
  </si>
  <si>
    <t>Итого Департамент социальной защиты населения Томской области</t>
  </si>
  <si>
    <t>Прирост ФОТ с начислениями к 2012 г., тыс. руб.</t>
  </si>
  <si>
    <t>Средства  консолидированного  бюджета на повышение ФОТ медицинских работников, не включенные в расчет прироста ФОТ, к 2013 году, тыс. руб.</t>
  </si>
  <si>
    <t>Департамент по вопросам семьи и детей Томской области</t>
  </si>
  <si>
    <t>Прирост ФОТ с начислениями к 2013 г. (дополнительная потребность средств на повышение заработной платы врачей и работников медицинских организаций, имеющих высшее медицинское (фармацевтическое) или иное высшее образование, предоставляющих медицинские услуги (обеспечивающих предоставление медицинских услуг) (2013 год рассчитан к 2012 году), тыс. руб.</t>
  </si>
  <si>
    <t>Прирост ФОТ с начислениями к 2012 г. (дополнительная потребность средств на повышение заработной платы младшего медицинского (фармацевтического) персонала (персонала, обеспечивающего условия для предоставления медицинских услуг), тыс. руб.</t>
  </si>
  <si>
    <t>Всего средства консолидированного бюджета на повышение заработной платы младшего  медицинского (фармацевтического) персонала (персонала, обеспечивающего условия для предоставления медицинских услуг) к 2013 году, тыс. руб.</t>
  </si>
  <si>
    <t>Всего средства консолидированного бюджета на повышение заработной платы младшего  медицинского (фармацевтического) персонала (персонала, обеспечивающего условия для предоставления медицинских услуг) к 2012 году, тыс. руб.</t>
  </si>
  <si>
    <t>Итого Департамент по вопросам семьи и детей Томской области</t>
  </si>
  <si>
    <t>Средства  консолидированного  бюджета на повышение ФОТ медицинских работников,  не включенные в расчет прироста ФОТ, к 2013 году, тыс. руб.</t>
  </si>
  <si>
    <t>Департамент общего образования Томской области</t>
  </si>
  <si>
    <t>Средства, предусмотренные на повышение заработной платы младшего  медицинского (фармацевтического) персонала (персонала, обеспечивающего условия для предоставления медицинских услуг)</t>
  </si>
  <si>
    <t>Средства, предусмотренные на повышение заработной платы младшего  медицинского  (фармацевтического) персонала (персонала, обеспечивающего условия для  предоставления медицинских услуг), тыс. руб.</t>
  </si>
  <si>
    <t>Итого Департамент общего образования Томской области</t>
  </si>
  <si>
    <t>Средства  консолидированного  бюджета на повышение ФОТ  медицинских работников, не включенные в расчет прироста ФОТ, к 2013 году, тыс. руб.</t>
  </si>
  <si>
    <t>Департамент по молодежной политике, физической культуре и спорту Томской области</t>
  </si>
  <si>
    <t>Всего средства консолидированного бюджета на повышение заработной платы среднего медицинского (фармацевтического) персонала (персонала, обеспечивающего условия для предоставления медицинских услуг) к 2012 году, тыс. руб.</t>
  </si>
  <si>
    <r>
      <t xml:space="preserve">Расчет дополнительной потребности средств на повышение заработной платы </t>
    </r>
    <r>
      <rPr>
        <b/>
        <i/>
        <sz val="17"/>
        <rFont val="Times New Roman"/>
        <family val="1"/>
        <charset val="204"/>
      </rPr>
      <t xml:space="preserve"> </t>
    </r>
    <r>
      <rPr>
        <i/>
        <sz val="17"/>
        <rFont val="Times New Roman"/>
        <family val="1"/>
        <charset val="204"/>
      </rPr>
      <t>младшего  медицинского персонала (персонала, обеспечивающего предоставление медицинский услуг)</t>
    </r>
  </si>
  <si>
    <t>Планируемая среднемесячная заработная плата  младшего  медицинского персонала (персонала, обеспечивающего предоставление медицинских услуг) в Томской области, человек</t>
  </si>
  <si>
    <t>Планируемая среднесписочная численность  младшего  медицинского персонала (персонала, обеспечивающего предоставление медицинских услуг) в Томской области, человек</t>
  </si>
  <si>
    <t>Планируемый ФОТ с начислениями, тыс. руб.</t>
  </si>
  <si>
    <t>ФОТ за счет средств от приносящей доход деятельности, млн. руб.</t>
  </si>
  <si>
    <t>Прирост ФОТ с начислениями к 2013 г. (дополнительная потребность средств на повышение заработной платы  младшего  медицинского персонала (персонала, обеспечивающего предоставление медицинских услуг)(2013 год рассчитан к 2012 году), тыс. руб.</t>
  </si>
  <si>
    <t>Объема средств от оптимизации численности младшего  медицинского персонала (персонала, обеспечивающего предоставление медицинских услуг)( при бюджетном финансированииа)</t>
  </si>
  <si>
    <t>Объема средств от оптимизации численности младшего  медицинского персонала (персонала, обеспечивающего предоставление медицинских услуг)</t>
  </si>
  <si>
    <t>Объема средств от оптимизации численности смладшего  медицинского персонала (персонала, обеспечивающего предоставление медицинских услуг) (при финансировании из средств от приносящей доход деятельности)</t>
  </si>
  <si>
    <t>Источники обеспечения  дополнительной потребности на повышение заработной платы младшего  медицинского персонала (персонала, обеспечивающего предоставление медицинских услуг)- всего, тыс. руб., в том числе:</t>
  </si>
  <si>
    <t>Средства консолидированного бюджета Томской области, тыс. руб., всего:</t>
  </si>
  <si>
    <t>Средства, предусмотренные на повышение заработной платы младшего  медицинского персонала (персонала, обеспечивающего предоставление медицинских услуг)</t>
  </si>
  <si>
    <t xml:space="preserve">За счет средств системы обязательного медицинского страхования, тыс.руб., всего: </t>
  </si>
  <si>
    <t>Средства, предусмотренные на повышение заработной платы младшего  медицинского персонала (персонала, обеспечивающего предоставление медицинских услуг), тыс.руб.</t>
  </si>
  <si>
    <t>Средства, предусмотреннык в системе обязательного медицинского страхования на 2013 год в рамках индексации ФОТ на 4,5%, тыс. руб.</t>
  </si>
  <si>
    <t>Средства, полученные за счет проведения мероприятий по оптимизации, всего, тыс.руб., из них:</t>
  </si>
  <si>
    <t>За счет средств от приносящей доход деятельности всего, тыс.руб., всего:</t>
  </si>
  <si>
    <t>Средства от приносящей доход деятельности ,  (при финансировании из средств от приносящей доход деятельности), тыс. руб., включая :</t>
  </si>
  <si>
    <t>Итого Департамент по молодежной политике, физической культуре и спорту Томской области</t>
  </si>
  <si>
    <t>Департамент  профессионального образования Томской области</t>
  </si>
  <si>
    <t>Прирост ФОТ с начислениями к 2013 г. (дополнительная потребность средств на повышение заработной платы  младшего  медицинского персонала (персонала, обеспечивающего предоставление медицинских услуг), тыс. руб.</t>
  </si>
  <si>
    <t>Х</t>
  </si>
  <si>
    <t>Итого Департамент профессионального образования Томской области</t>
  </si>
  <si>
    <t>от оптимизации численности  административно-управленческого и вспомогательного персонала, тыс. руб.</t>
  </si>
  <si>
    <t>"</t>
  </si>
  <si>
    <t>Учреждения образования и учреждения по предоставлению социальных услуг</t>
  </si>
  <si>
    <t>Планируемая среднемесячная заработная плата врачей и работников медицинских организаций, имеющих высшее медицинское (фармацевтическое) или иное высшее образование, предоставляющих медицинские услуги (обеспечивающих предоставление медицинских услуг)  в Томской области, руб.</t>
  </si>
  <si>
    <t>Планируемая среднесписочная численность врачей и работников медицинских организаций, имеющих высшее медицинское (фармацевтическое) или иное высшее образование, предоставляющих медицинские услуги (обеспечивающих предоставление медицинских услуг)  в Томской области, человек</t>
  </si>
  <si>
    <t>Прирост ФОТ с начислениями к 2013 г. (дополнительная потребность средств на повышение заработной платы врачей и работников медицинских организаций, имеющих высшее медицинское (фармацевтическое) или иное высшее образование, предоставляющих медицинские услуги (обеспечивающих предоставление медицинских услуг) ) (2013 год рассчитан к 2012 году), тыс. руб.</t>
  </si>
  <si>
    <t>Объема средства от оптимизации численности врачей и работников медицинских организаций, имеющих высшее медицинское (фармацевтическое) или иное высшее образование, предоставляющих медицинские услуги (обеспечивающих предоставление медицинских услуг) ( при бюджетном финансированииа)</t>
  </si>
  <si>
    <t>Источники обеспечения  дополнительной потребности на повышение заработной платы врачей и работников медицинских организаций, имеющих высшее медицинское (фармацевтическое) или иное высшее образование, предоставляющих медицинские услуги (обеспечивающих предоставление медицинских услуг)- всего, тыс. руб., в том числе:</t>
  </si>
  <si>
    <t>Средства системы обязательного медицинского страхования, тыс.руб., всего:</t>
  </si>
  <si>
    <t>Средства от приносящей доход деятельности всего, тыс.руб., в том числе:</t>
  </si>
  <si>
    <t>Всего средства консолидированного бюджета на повышение заработной платы врачей и работников медицинских организаций, имеющих высшее медицинское (фармацевтическое) или иное высшее образование, предоставляющих медицинские услуги (обеспечивающих предоставление медицинских услуг), к 2013 году, тыс.руб.</t>
  </si>
  <si>
    <t>Всего средства консолидированного бюджета н аповышение заработной платы врачей и работников медицинских организаций, имеющих высшее медицинское (фармацевтическое) или иное высшее образование, предоставляющих медицинские услуги (обеспечивающих предоставление медицинских услуг), к 2012 году, тыс.руб.</t>
  </si>
  <si>
    <t>Средства  консолидированного  бюджета на повышение ФОТ  врачей и работников медицинских организаций, имеющих высшее медицинское (фармацевтическое) или иное высшее образование, предоставляющих медицинские услуги (обеспечивающих предоставление медицинских услуг), невключённые в расчёт прироста ФОТ, к 2013 году, тыс. руб.</t>
  </si>
  <si>
    <t>Всего средства консолидированного бюджета, к 2012 году, тыс.руб.</t>
  </si>
  <si>
    <r>
      <t xml:space="preserve">Расчет дополнительной потребности средств на повышение заработной платы </t>
    </r>
    <r>
      <rPr>
        <b/>
        <i/>
        <sz val="17"/>
        <rFont val="Times New Roman"/>
        <family val="1"/>
        <charset val="204"/>
      </rPr>
      <t xml:space="preserve"> </t>
    </r>
    <r>
      <rPr>
        <i/>
        <sz val="17"/>
        <rFont val="Times New Roman"/>
        <family val="1"/>
        <charset val="204"/>
      </rPr>
      <t>среднего медицинского (фармацевтического) персонала (персонала, обеспечивающего предоставление медицинский услуг)</t>
    </r>
  </si>
  <si>
    <t>Планируемая среднемесячная заработная плата  среднего медицинского (фармацевтического) персонала (персонала, обеспечивающего предоставление медицинский услуг) в Томской области, руб.</t>
  </si>
  <si>
    <t>Планируемая среднесписочная численность  среднего медицинского (фармацевтического) персонала (персонала, обеспечивающего предоставление медицинский услуг) в Томской области, человек</t>
  </si>
  <si>
    <t>Прирост ФОТ с начислениями к 2013 г. (дополнительная потребность средств на повышение заработной платы  среднего медицинского (фармацевтического) персонала (персонала, обеспечивающего предоставление медицинских услуг), тыс. руб.</t>
  </si>
  <si>
    <t>Объема средств от оптимизации численности среднего медицинского (фармацевтического) персонала (персонала, обеспечивающего предоставление медицинских услуг)( при бюджетном финансированииа)</t>
  </si>
  <si>
    <t>Объема средств от оптимизации численности среднего медицинского (фармацевтического) персонала (персонала, обеспечивающего предоставление медицинских услуг) (при финансировании из средств обязательного медицинского страхования)</t>
  </si>
  <si>
    <t>Объема средств от оптимизации численности среднего медицинского (фармацевтического) персонала (персонала, обеспечивающего предоставление медицинских услуг)(при финансировании из средств от приносящей доход деятельности)</t>
  </si>
  <si>
    <t>Источники обеспечения  дополнительной потребности на повышение заработной платы среднего медицинского (фармацевтического) персонала (персонала, обеспечивающего предоставление медицинский услуг)- всего, тыс. руб., в том числе:</t>
  </si>
  <si>
    <t>Средства, предусмотренные на повышение заработной платы среднего медицинского (фармацевтического) персонала (персонала, обеспечивающего предоставление медицинский услуг)</t>
  </si>
  <si>
    <t xml:space="preserve">Средства системы обязательного медицинского страхования, тыс.руб., всего: </t>
  </si>
  <si>
    <t>Средства от приносящей доход деятельности всего, тыс.руб., всего:</t>
  </si>
  <si>
    <t>Прирост ФОТ с начислениями к 2012 г. (дополнительная потребность средств на повышение заработной платы  среднего медицинского (фармацевтического) персонала (персонала, обеспечивающего предоставление медицинских услуг), тыс. руб.</t>
  </si>
  <si>
    <t>Всего средства консолидированного бюджета на повышение заработной платы среднего медицинского (фармацевтического) персонала (персонала, обеспечивающего предоставление медицинский услуг), к 2013 году, тыс.руб.</t>
  </si>
  <si>
    <t>Всего средства консолидированного бюджета на повышение заработной платы среднего медицинского (фармацевтического) персонала (персонала, обеспечивающего предоставление медицинский услуг), к 2012 году, тыс.руб.</t>
  </si>
  <si>
    <t>Средства  консолидированного  бюджета на повышение ФОТ среднего медицинского (фармацевтического) персонала (персонала, обеспечивающего предоставление медицинский услуг), невключённые в расчёт прироста ФОТ, к 2013 году, тыс. руб.</t>
  </si>
  <si>
    <t>Прирост ФОТ с начислениями к 2012 г. (дополнительная потребность средств на повышение заработной платы  младшего  медицинского персонала (персонала, обеспечивающего предоставление медицинских услуг), тыс. руб.</t>
  </si>
  <si>
    <t>Всего средства консолидированного бюджета на повышение заработной платы младшего  медицинского персонала (персонала, обеспечивающего предоставление медицинских услуг), к 2013 году, тыс.руб.</t>
  </si>
  <si>
    <t>Всего средства консолидированного бюджета на повышение заработной платы младшего  медицинского персонала (персонала, обеспечивающего предоставление медицинских услуг), к 2012 году, тыс.руб.</t>
  </si>
  <si>
    <t>Средства  консолидированного  бюджета на повышение ФОТ младшего  медицинского персонала (персонала, обеспечивающего предоставление медицинских услуг),  невключённые в расчёт прироста ФОТ, к 2013 году, тыс. руб.</t>
  </si>
  <si>
    <t>Итого по учреждениям образования и по учреждениям по предоставлению социальных услуг</t>
  </si>
  <si>
    <t>Объема средств от оптимизации численности медицинского (фармацевтического) персонала (персонала, обеспечивающего предоставление медицинских услуг)( при бюджетном финансированииа)</t>
  </si>
  <si>
    <t>Объема средств от оптимизации численности медицинского (фармацевтического) персонала (персонала, обеспечивающего предоставление медицинских услуг)(при финансировании из средств от приносящей доход деятельности)</t>
  </si>
  <si>
    <t>Всего средства консолидированного бюджета на повышение заработной платы, к 2013 году, тыс.руб.</t>
  </si>
  <si>
    <t>Всего средства консолидированного бюджета на повышение заработной платы, к 2012 году, тыс.руб.</t>
  </si>
  <si>
    <t>Средства  консолидированного  бюджета на повышение ФОТ медицинских работников,  невключённые в расчёт прироста ФОТ, к 2013 году, тыс. руб.</t>
  </si>
  <si>
    <t>ПЛАТНЫЕ младший</t>
  </si>
  <si>
    <t>младший всего фот</t>
  </si>
  <si>
    <t>младший всего платные</t>
  </si>
  <si>
    <t>младший омс фот</t>
  </si>
  <si>
    <t>младший платные ОМС</t>
  </si>
  <si>
    <t>младший платные фот</t>
  </si>
  <si>
    <t>младший бюджет фот с платными</t>
  </si>
  <si>
    <t>младший платные бюджет</t>
  </si>
  <si>
    <t>младший бюджет иные департаменты фот</t>
  </si>
  <si>
    <t>младший платные бюджет иные департаменты</t>
  </si>
  <si>
    <t>младший бюджет ДЗТО фот</t>
  </si>
  <si>
    <t>младший бюджет ДЗТО платные</t>
  </si>
  <si>
    <t>Платные средний</t>
  </si>
  <si>
    <t>средний всего фот</t>
  </si>
  <si>
    <t>средний всего платные</t>
  </si>
  <si>
    <t>средний омс фот</t>
  </si>
  <si>
    <t>средний платные ОМС</t>
  </si>
  <si>
    <t>средний платные фот</t>
  </si>
  <si>
    <t>средний бюджет фот с платными</t>
  </si>
  <si>
    <t>средний платные бюджет</t>
  </si>
  <si>
    <t>средний бюджет иные департаменты фот</t>
  </si>
  <si>
    <t>средний платные бюджет иные департаменты</t>
  </si>
  <si>
    <t>средний бюджет ДЗТО фот</t>
  </si>
  <si>
    <t>средний бюджет ДЗТО платные</t>
  </si>
  <si>
    <t>Платные врачи</t>
  </si>
  <si>
    <t>врачи всего фот</t>
  </si>
  <si>
    <t>врачи всего платные</t>
  </si>
  <si>
    <t>врачи омс фот</t>
  </si>
  <si>
    <t>врачи платные ОМС</t>
  </si>
  <si>
    <t>врачи платные фот</t>
  </si>
  <si>
    <t>врачи бюджет фот с платными</t>
  </si>
  <si>
    <t>врачи платные бюджет</t>
  </si>
  <si>
    <t>врачи бюджет иные департаменты фот</t>
  </si>
  <si>
    <t>врачи платные бюджет иные департаменты</t>
  </si>
  <si>
    <t>врачи бюджет ДЗТО фот</t>
  </si>
  <si>
    <t>врачи бюджет ДЗТО платные</t>
  </si>
  <si>
    <t>ИТОГО</t>
  </si>
  <si>
    <t>2013 план</t>
  </si>
  <si>
    <t>2013 факт</t>
  </si>
  <si>
    <t>Прирост ФОТ с начислениями к 2013 г., в том числе за счет:</t>
  </si>
  <si>
    <t>Средств консолидированного бюджета Томской области, тыс. руб., всего:</t>
  </si>
  <si>
    <t>включая средства, полученные за счет проведения мероприятий по оптимизации, всего, из них:</t>
  </si>
  <si>
    <t>Средств  от приносящей доход деятельности (при бюджетном финансировании), тыс. руб.</t>
  </si>
  <si>
    <t>Средств системы ОМС, тыс. руб., всего:</t>
  </si>
  <si>
    <t>Средств  от приносящей доход деятельности (при финансировании за счёт средств ОМС), тыс. руб.</t>
  </si>
  <si>
    <t>Средств от приносящей доход деятельности ,  (при финансировании из средств от приносящей доход деятельности), тыс. руб., включая :</t>
  </si>
  <si>
    <t>ИТОГО ДЗТО</t>
  </si>
  <si>
    <t>ОПТИМИЗАЦИЯ (бюджет)</t>
  </si>
  <si>
    <t>ДЗТО</t>
  </si>
  <si>
    <t>ФОТ врачи</t>
  </si>
  <si>
    <t>платные врачи</t>
  </si>
  <si>
    <t>оптимизация</t>
  </si>
  <si>
    <t>ФОТ средний</t>
  </si>
  <si>
    <t>платные средний</t>
  </si>
  <si>
    <t>ФОТ младший</t>
  </si>
  <si>
    <t>платные младший</t>
  </si>
  <si>
    <t>Департамент общего образования</t>
  </si>
  <si>
    <t>Департамент среднего профессионального и начального профессионального образования Томской области</t>
  </si>
  <si>
    <t>Оптимизация</t>
  </si>
  <si>
    <t>врачи (всего)</t>
  </si>
  <si>
    <t xml:space="preserve"> опт. по численности, в том числе ауп</t>
  </si>
  <si>
    <t>числен.</t>
  </si>
  <si>
    <t>ауп</t>
  </si>
  <si>
    <t>реструкт. сети</t>
  </si>
  <si>
    <t>содержание</t>
  </si>
  <si>
    <t>средний (всего)</t>
  </si>
  <si>
    <t>младший (всего)</t>
  </si>
  <si>
    <t>ИТОГО по ДЗТО</t>
  </si>
  <si>
    <t>2% от ФОТ (проверочный файл)</t>
  </si>
  <si>
    <t>Департамент социальной защиты населения</t>
  </si>
  <si>
    <t>ИТОГО по Департаменту социальной защиты населения</t>
  </si>
  <si>
    <t>Департамент по вопросам семьи и детей</t>
  </si>
  <si>
    <t>ИТОГО по Департаменту по вопросам семьи и детей</t>
  </si>
  <si>
    <t>Департаменту общего образования</t>
  </si>
  <si>
    <t>ИТОГО по Департаменту общего образования</t>
  </si>
  <si>
    <t>ИТОГО по ДМПФКС</t>
  </si>
  <si>
    <t>Департамент среднего проф. Образования</t>
  </si>
  <si>
    <t>ИТОГО по ДСПО</t>
  </si>
  <si>
    <t>ИТОГО по Департаментам</t>
  </si>
  <si>
    <t>вр</t>
  </si>
  <si>
    <t>ср</t>
  </si>
  <si>
    <t>мл</t>
  </si>
  <si>
    <t xml:space="preserve">     от 21.12.2015 № 1000-ра</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</si>
</sst>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43" formatCode="_-* #,##0.00_р_._-;\-* #,##0.00_р_._-;_-* &quot;-&quot;??_р_._-;_-@_-"/>
    <numFmt numFmtId="164" formatCode="0.0"/>
    <numFmt numFmtId="165" formatCode="0.0%"/>
    <numFmt numFmtId="166" formatCode="[$-419]#,##0"/>
    <numFmt numFmtId="167" formatCode="#,##0.0"/>
    <numFmt numFmtId="168" formatCode="[$-419]General"/>
    <numFmt numFmtId="169" formatCode="_-* #,##0.0_р_._-;\-* #,##0.0_р_._-;_-* &quot;-&quot;?_р_._-;_-@_-"/>
    <numFmt numFmtId="170" formatCode="#,##0_ ;\-#,##0\ "/>
    <numFmt numFmtId="171" formatCode="_-* #,##0_р_._-;\-* #,##0_р_._-;_-* &quot;-&quot;?_р_._-;_-@_-"/>
    <numFmt numFmtId="172" formatCode="#,##0.0_ ;\-#,##0.0\ "/>
  </numFmts>
  <fonts count="13" x14ac:knownFonts="1">
    <font>
      <sz val="11"/>
      <color theme="1"/>
      <name val="Calibri"/>
      <family val="2"/>
      <scheme val="minor"/>
    </font>
    <font>
      <sz val="11"/>
      <color theme="1"/>
      <name val="Calibri"/>
      <family val="2"/>
      <charset val="204"/>
      <scheme val="minor"/>
    </font>
    <font>
      <sz val="11"/>
      <color theme="1"/>
      <name val="Calibri"/>
      <family val="2"/>
      <scheme val="minor"/>
    </font>
    <font>
      <sz val="17"/>
      <name val="Times New Roman"/>
      <family val="1"/>
      <charset val="204"/>
    </font>
    <font>
      <sz val="17"/>
      <name val="Arial"/>
      <family val="2"/>
      <charset val="204"/>
    </font>
    <font>
      <b/>
      <sz val="17"/>
      <name val="Times New Roman"/>
      <family val="1"/>
      <charset val="204"/>
    </font>
    <font>
      <sz val="17"/>
      <color theme="0"/>
      <name val="Times New Roman"/>
      <family val="1"/>
      <charset val="204"/>
    </font>
    <font>
      <i/>
      <sz val="17"/>
      <name val="Times New Roman"/>
      <family val="1"/>
      <charset val="204"/>
    </font>
    <font>
      <sz val="11"/>
      <color indexed="8"/>
      <name val="Calibri"/>
      <family val="2"/>
      <charset val="204"/>
    </font>
    <font>
      <b/>
      <i/>
      <sz val="17"/>
      <name val="Times New Roman"/>
      <family val="1"/>
      <charset val="204"/>
    </font>
    <font>
      <b/>
      <sz val="17"/>
      <name val="Arial"/>
      <family val="2"/>
      <charset val="204"/>
    </font>
    <font>
      <u/>
      <sz val="17"/>
      <name val="Arial"/>
      <family val="2"/>
      <charset val="204"/>
    </font>
    <font>
      <sz val="17"/>
      <color rgb="FFFF0000"/>
      <name val="Times New Roman"/>
      <family val="1"/>
      <charset val="204"/>
    </font>
  </fonts>
  <fills count="3">
    <fill>
      <patternFill patternType="none"/>
    </fill>
    <fill>
      <patternFill patternType="gray125"/>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s>
  <cellStyleXfs count="5">
    <xf numFmtId="0" fontId="0" fillId="0" borderId="0"/>
    <xf numFmtId="43" fontId="2" fillId="0" borderId="0" applyFont="0" applyFill="0" applyBorder="0" applyAlignment="0" applyProtection="0"/>
    <xf numFmtId="166" fontId="8" fillId="0" borderId="0" applyBorder="0" applyProtection="0"/>
    <xf numFmtId="0" fontId="8" fillId="0" borderId="0" applyBorder="0" applyProtection="0"/>
    <xf numFmtId="0" fontId="1" fillId="0" borderId="0"/>
  </cellStyleXfs>
  <cellXfs count="175">
    <xf numFmtId="0" fontId="0" fillId="0" borderId="0" xfId="0"/>
    <xf numFmtId="0" fontId="3" fillId="2" borderId="0" xfId="0" applyFont="1" applyFill="1"/>
    <xf numFmtId="0" fontId="3" fillId="2" borderId="0" xfId="0" applyFont="1" applyFill="1" applyAlignment="1">
      <alignment horizontal="center" vertical="center"/>
    </xf>
    <xf numFmtId="0" fontId="3" fillId="2" borderId="0" xfId="0" applyFont="1" applyFill="1" applyAlignment="1">
      <alignment horizontal="right"/>
    </xf>
    <xf numFmtId="0" fontId="4" fillId="2" borderId="0" xfId="0" applyFont="1" applyFill="1"/>
    <xf numFmtId="0" fontId="4" fillId="2" borderId="0" xfId="0" applyFont="1" applyFill="1" applyBorder="1"/>
    <xf numFmtId="0" fontId="3" fillId="2" borderId="0" xfId="0" applyFont="1" applyFill="1" applyAlignment="1">
      <alignment horizontal="right" vertical="center" wrapText="1"/>
    </xf>
    <xf numFmtId="0" fontId="3" fillId="2" borderId="0" xfId="0" applyFont="1" applyFill="1" applyAlignment="1">
      <alignment horizontal="right" wrapText="1"/>
    </xf>
    <xf numFmtId="0" fontId="5" fillId="2" borderId="0" xfId="0" applyFont="1" applyFill="1" applyAlignment="1">
      <alignment horizontal="center" vertical="center" wrapText="1"/>
    </xf>
    <xf numFmtId="0" fontId="6" fillId="2" borderId="0" xfId="0" applyFont="1" applyFill="1" applyAlignment="1">
      <alignment horizontal="center" vertical="center" wrapText="1"/>
    </xf>
    <xf numFmtId="0" fontId="3" fillId="2" borderId="1"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3" fillId="2" borderId="1" xfId="0" applyFont="1" applyFill="1" applyBorder="1" applyAlignment="1">
      <alignment vertical="center" wrapText="1"/>
    </xf>
    <xf numFmtId="3" fontId="3" fillId="2" borderId="1" xfId="0" applyNumberFormat="1" applyFont="1" applyFill="1" applyBorder="1" applyAlignment="1">
      <alignment horizontal="center" vertical="center" wrapText="1"/>
    </xf>
    <xf numFmtId="3" fontId="3" fillId="2" borderId="0" xfId="0" applyNumberFormat="1" applyFont="1" applyFill="1" applyBorder="1" applyAlignment="1">
      <alignment horizontal="center" vertical="center" wrapText="1"/>
    </xf>
    <xf numFmtId="164" fontId="3" fillId="2" borderId="1" xfId="0" applyNumberFormat="1" applyFont="1" applyFill="1" applyBorder="1" applyAlignment="1">
      <alignment horizontal="center" vertical="center" wrapText="1"/>
    </xf>
    <xf numFmtId="164" fontId="3" fillId="2" borderId="0" xfId="0" applyNumberFormat="1" applyFont="1" applyFill="1" applyBorder="1" applyAlignment="1">
      <alignment horizontal="center" vertical="center" wrapText="1"/>
    </xf>
    <xf numFmtId="0" fontId="3" fillId="2" borderId="1" xfId="0" applyFont="1" applyFill="1" applyBorder="1" applyAlignment="1">
      <alignment horizontal="left" vertical="center" wrapText="1"/>
    </xf>
    <xf numFmtId="3" fontId="3" fillId="2" borderId="1" xfId="0" applyNumberFormat="1" applyFont="1" applyFill="1" applyBorder="1" applyAlignment="1" applyProtection="1">
      <alignment horizontal="center" vertical="center"/>
      <protection locked="0"/>
    </xf>
    <xf numFmtId="3" fontId="3" fillId="2" borderId="0" xfId="0" applyNumberFormat="1" applyFont="1" applyFill="1" applyBorder="1" applyAlignment="1" applyProtection="1">
      <alignment horizontal="center" vertical="center"/>
      <protection locked="0"/>
    </xf>
    <xf numFmtId="165" fontId="3" fillId="2" borderId="1" xfId="0" applyNumberFormat="1" applyFont="1" applyFill="1" applyBorder="1" applyAlignment="1">
      <alignment horizontal="center" vertical="center" wrapText="1"/>
    </xf>
    <xf numFmtId="165" fontId="3" fillId="2" borderId="0" xfId="0" applyNumberFormat="1" applyFont="1" applyFill="1" applyBorder="1" applyAlignment="1">
      <alignment horizontal="center" vertical="center" wrapText="1"/>
    </xf>
    <xf numFmtId="167" fontId="3" fillId="2" borderId="1" xfId="2" applyNumberFormat="1" applyFont="1" applyFill="1" applyBorder="1" applyAlignment="1">
      <alignment horizontal="center" vertical="center" wrapText="1"/>
    </xf>
    <xf numFmtId="167" fontId="3" fillId="2" borderId="0" xfId="2" applyNumberFormat="1" applyFont="1" applyFill="1" applyBorder="1" applyAlignment="1">
      <alignment horizontal="center" vertical="center" wrapText="1"/>
    </xf>
    <xf numFmtId="0" fontId="7" fillId="2" borderId="0" xfId="0" applyFont="1" applyFill="1" applyBorder="1" applyAlignment="1">
      <alignment horizontal="left" vertical="center" wrapText="1"/>
    </xf>
    <xf numFmtId="167" fontId="3" fillId="2" borderId="1" xfId="0" applyNumberFormat="1" applyFont="1" applyFill="1" applyBorder="1" applyAlignment="1" applyProtection="1">
      <alignment horizontal="center" vertical="center"/>
      <protection locked="0"/>
    </xf>
    <xf numFmtId="4" fontId="3" fillId="2" borderId="1" xfId="0" applyNumberFormat="1" applyFont="1" applyFill="1" applyBorder="1" applyAlignment="1">
      <alignment horizontal="center" vertical="center" wrapText="1"/>
    </xf>
    <xf numFmtId="4" fontId="3" fillId="2" borderId="0" xfId="0" applyNumberFormat="1" applyFont="1" applyFill="1" applyBorder="1" applyAlignment="1">
      <alignment horizontal="center" vertical="center" wrapText="1"/>
    </xf>
    <xf numFmtId="0" fontId="3" fillId="2" borderId="1" xfId="0" applyFont="1" applyFill="1" applyBorder="1" applyAlignment="1">
      <alignment horizontal="right" vertical="center" wrapText="1"/>
    </xf>
    <xf numFmtId="167" fontId="3" fillId="2" borderId="1" xfId="0" applyNumberFormat="1" applyFont="1" applyFill="1" applyBorder="1" applyAlignment="1">
      <alignment horizontal="center" vertical="center" wrapText="1"/>
    </xf>
    <xf numFmtId="167" fontId="3" fillId="2" borderId="0" xfId="0" applyNumberFormat="1" applyFont="1" applyFill="1" applyBorder="1" applyAlignment="1">
      <alignment horizontal="center" vertical="center" wrapText="1"/>
    </xf>
    <xf numFmtId="0" fontId="3" fillId="2" borderId="0" xfId="0" applyFont="1" applyFill="1" applyBorder="1"/>
    <xf numFmtId="167" fontId="3" fillId="2" borderId="0" xfId="0" applyNumberFormat="1" applyFont="1" applyFill="1" applyBorder="1" applyAlignment="1" applyProtection="1">
      <alignment horizontal="center" vertical="center"/>
      <protection locked="0"/>
    </xf>
    <xf numFmtId="164" fontId="3" fillId="2" borderId="1" xfId="0" applyNumberFormat="1" applyFont="1" applyFill="1" applyBorder="1" applyAlignment="1" applyProtection="1">
      <alignment horizontal="center" vertical="center"/>
      <protection locked="0"/>
    </xf>
    <xf numFmtId="168" fontId="5" fillId="2" borderId="1" xfId="2" applyNumberFormat="1" applyFont="1" applyFill="1" applyBorder="1" applyAlignment="1">
      <alignment vertical="center" wrapText="1"/>
    </xf>
    <xf numFmtId="167" fontId="3" fillId="2" borderId="1" xfId="0" applyNumberFormat="1" applyFont="1" applyFill="1" applyBorder="1" applyAlignment="1">
      <alignment horizontal="center" vertical="center"/>
    </xf>
    <xf numFmtId="164" fontId="3" fillId="2" borderId="1" xfId="0" applyNumberFormat="1" applyFont="1" applyFill="1" applyBorder="1" applyAlignment="1">
      <alignment horizontal="center" vertical="center"/>
    </xf>
    <xf numFmtId="164" fontId="3" fillId="2" borderId="0" xfId="0" applyNumberFormat="1" applyFont="1" applyFill="1" applyBorder="1" applyAlignment="1">
      <alignment horizontal="center" vertical="center"/>
    </xf>
    <xf numFmtId="3" fontId="3" fillId="2" borderId="0" xfId="0" applyNumberFormat="1" applyFont="1" applyFill="1" applyBorder="1"/>
    <xf numFmtId="0" fontId="3" fillId="2" borderId="1" xfId="0" applyFont="1" applyFill="1" applyBorder="1" applyAlignment="1">
      <alignment horizontal="center"/>
    </xf>
    <xf numFmtId="168" fontId="3" fillId="2" borderId="1" xfId="2" applyNumberFormat="1" applyFont="1" applyFill="1" applyBorder="1" applyAlignment="1">
      <alignment vertical="center" wrapText="1"/>
    </xf>
    <xf numFmtId="167" fontId="3" fillId="2" borderId="0" xfId="0" applyNumberFormat="1" applyFont="1" applyFill="1" applyBorder="1"/>
    <xf numFmtId="169" fontId="3" fillId="2" borderId="1" xfId="0" applyNumberFormat="1" applyFont="1" applyFill="1" applyBorder="1" applyAlignment="1">
      <alignment horizontal="center" vertical="center" wrapText="1"/>
    </xf>
    <xf numFmtId="169" fontId="3" fillId="2" borderId="0" xfId="0" applyNumberFormat="1" applyFont="1" applyFill="1" applyBorder="1" applyAlignment="1">
      <alignment horizontal="center" vertical="center" wrapText="1"/>
    </xf>
    <xf numFmtId="170" fontId="3" fillId="2" borderId="1" xfId="1" applyNumberFormat="1" applyFont="1" applyFill="1" applyBorder="1" applyAlignment="1">
      <alignment horizontal="center" vertical="center" wrapText="1"/>
    </xf>
    <xf numFmtId="169" fontId="3" fillId="2" borderId="1" xfId="1" applyNumberFormat="1" applyFont="1" applyFill="1" applyBorder="1" applyAlignment="1">
      <alignment horizontal="center" vertical="center" wrapText="1"/>
    </xf>
    <xf numFmtId="169" fontId="3" fillId="2" borderId="0" xfId="1" applyNumberFormat="1" applyFont="1" applyFill="1" applyBorder="1" applyAlignment="1">
      <alignment horizontal="center" vertical="center" wrapText="1"/>
    </xf>
    <xf numFmtId="171" fontId="3" fillId="2" borderId="1" xfId="1" applyNumberFormat="1" applyFont="1" applyFill="1" applyBorder="1" applyAlignment="1">
      <alignment horizontal="center" vertical="center" wrapText="1"/>
    </xf>
    <xf numFmtId="170" fontId="3" fillId="2" borderId="1" xfId="0" applyNumberFormat="1" applyFont="1" applyFill="1" applyBorder="1" applyAlignment="1">
      <alignment horizontal="center" vertical="center"/>
    </xf>
    <xf numFmtId="169" fontId="3" fillId="2" borderId="1" xfId="0" applyNumberFormat="1" applyFont="1" applyFill="1" applyBorder="1" applyAlignment="1">
      <alignment horizontal="center" vertical="center"/>
    </xf>
    <xf numFmtId="169" fontId="3" fillId="2" borderId="0" xfId="0" applyNumberFormat="1" applyFont="1" applyFill="1" applyBorder="1" applyAlignment="1">
      <alignment horizontal="center" vertical="center"/>
    </xf>
    <xf numFmtId="165" fontId="3" fillId="2" borderId="1" xfId="0" applyNumberFormat="1" applyFont="1" applyFill="1" applyBorder="1" applyAlignment="1">
      <alignment horizontal="center" vertical="center"/>
    </xf>
    <xf numFmtId="165" fontId="3" fillId="2" borderId="0" xfId="0" applyNumberFormat="1" applyFont="1" applyFill="1" applyBorder="1" applyAlignment="1">
      <alignment horizontal="center" vertical="center"/>
    </xf>
    <xf numFmtId="0" fontId="3" fillId="2" borderId="1" xfId="0" applyFont="1" applyFill="1" applyBorder="1" applyAlignment="1">
      <alignment vertical="top" wrapText="1"/>
    </xf>
    <xf numFmtId="168" fontId="5" fillId="2" borderId="1" xfId="2" applyNumberFormat="1" applyFont="1" applyFill="1" applyBorder="1" applyAlignment="1">
      <alignment vertical="top" wrapText="1"/>
    </xf>
    <xf numFmtId="172" fontId="3" fillId="2" borderId="1" xfId="0" applyNumberFormat="1" applyFont="1" applyFill="1" applyBorder="1" applyAlignment="1">
      <alignment horizontal="center" vertical="center"/>
    </xf>
    <xf numFmtId="172" fontId="3" fillId="2" borderId="0" xfId="0" applyNumberFormat="1" applyFont="1" applyFill="1" applyBorder="1" applyAlignment="1">
      <alignment horizontal="center" vertical="center"/>
    </xf>
    <xf numFmtId="0" fontId="3" fillId="2" borderId="1" xfId="0" applyFont="1" applyFill="1" applyBorder="1" applyAlignment="1">
      <alignment horizontal="center" vertical="center"/>
    </xf>
    <xf numFmtId="0" fontId="3" fillId="2" borderId="0" xfId="0" applyFont="1" applyFill="1" applyBorder="1" applyAlignment="1">
      <alignment horizontal="center" vertical="center"/>
    </xf>
    <xf numFmtId="167" fontId="3" fillId="2" borderId="1" xfId="0" applyNumberFormat="1" applyFont="1" applyFill="1" applyBorder="1" applyAlignment="1">
      <alignment horizontal="center"/>
    </xf>
    <xf numFmtId="167" fontId="3" fillId="2" borderId="0" xfId="0" applyNumberFormat="1" applyFont="1" applyFill="1" applyBorder="1" applyAlignment="1">
      <alignment horizontal="center"/>
    </xf>
    <xf numFmtId="167" fontId="3" fillId="2" borderId="0" xfId="0" applyNumberFormat="1" applyFont="1" applyFill="1" applyBorder="1" applyAlignment="1">
      <alignment horizontal="center" vertical="center"/>
    </xf>
    <xf numFmtId="0" fontId="5" fillId="2" borderId="1" xfId="0" applyFont="1" applyFill="1" applyBorder="1" applyAlignment="1">
      <alignment horizontal="left" vertical="center" wrapText="1"/>
    </xf>
    <xf numFmtId="167" fontId="3" fillId="2" borderId="1" xfId="3" applyNumberFormat="1" applyFont="1" applyFill="1" applyBorder="1" applyAlignment="1">
      <alignment horizontal="center" vertical="center" wrapText="1"/>
    </xf>
    <xf numFmtId="167" fontId="3" fillId="2" borderId="0" xfId="3" applyNumberFormat="1" applyFont="1" applyFill="1" applyBorder="1" applyAlignment="1">
      <alignment horizontal="center" vertical="center" wrapText="1"/>
    </xf>
    <xf numFmtId="1" fontId="3" fillId="2" borderId="1" xfId="0" applyNumberFormat="1" applyFont="1" applyFill="1" applyBorder="1" applyAlignment="1">
      <alignment horizontal="center" vertical="center" wrapText="1"/>
    </xf>
    <xf numFmtId="1" fontId="3" fillId="2" borderId="0" xfId="0" applyNumberFormat="1" applyFont="1" applyFill="1" applyBorder="1" applyAlignment="1">
      <alignment horizontal="center" vertical="center" wrapText="1"/>
    </xf>
    <xf numFmtId="4" fontId="4" fillId="2" borderId="0" xfId="0" applyNumberFormat="1" applyFont="1" applyFill="1" applyBorder="1"/>
    <xf numFmtId="167" fontId="4" fillId="2" borderId="0" xfId="0" applyNumberFormat="1" applyFont="1" applyFill="1" applyBorder="1"/>
    <xf numFmtId="167" fontId="4" fillId="2" borderId="0" xfId="0" applyNumberFormat="1" applyFont="1" applyFill="1"/>
    <xf numFmtId="167" fontId="3" fillId="2" borderId="2" xfId="0" applyNumberFormat="1" applyFont="1" applyFill="1" applyBorder="1" applyAlignment="1">
      <alignment horizontal="center" vertical="center" wrapText="1"/>
    </xf>
    <xf numFmtId="167" fontId="4" fillId="2" borderId="2" xfId="0" applyNumberFormat="1" applyFont="1" applyFill="1" applyBorder="1"/>
    <xf numFmtId="3" fontId="4" fillId="2" borderId="0" xfId="0" applyNumberFormat="1" applyFont="1" applyFill="1" applyBorder="1"/>
    <xf numFmtId="3" fontId="3" fillId="2" borderId="0" xfId="0" applyNumberFormat="1" applyFont="1" applyFill="1"/>
    <xf numFmtId="0" fontId="5" fillId="2" borderId="1" xfId="0" applyFont="1" applyFill="1" applyBorder="1" applyAlignment="1">
      <alignment vertical="center" wrapText="1"/>
    </xf>
    <xf numFmtId="0" fontId="3" fillId="2" borderId="1" xfId="0" applyFont="1" applyFill="1" applyBorder="1" applyAlignment="1">
      <alignment horizontal="left" vertical="center" wrapText="1" indent="2"/>
    </xf>
    <xf numFmtId="0" fontId="3" fillId="2" borderId="1" xfId="0" applyFont="1" applyFill="1" applyBorder="1"/>
    <xf numFmtId="167" fontId="3" fillId="2" borderId="0" xfId="0" applyNumberFormat="1" applyFont="1" applyFill="1"/>
    <xf numFmtId="0" fontId="5" fillId="2" borderId="1" xfId="0" applyFont="1" applyFill="1" applyBorder="1" applyAlignment="1">
      <alignment vertical="top" wrapText="1"/>
    </xf>
    <xf numFmtId="3" fontId="5" fillId="2" borderId="1" xfId="0" applyNumberFormat="1" applyFont="1" applyFill="1" applyBorder="1" applyAlignment="1">
      <alignment horizontal="center" vertical="center" wrapText="1"/>
    </xf>
    <xf numFmtId="165" fontId="5" fillId="2" borderId="1" xfId="0" applyNumberFormat="1" applyFont="1" applyFill="1" applyBorder="1" applyAlignment="1">
      <alignment horizontal="center" vertical="center" wrapText="1"/>
    </xf>
    <xf numFmtId="167" fontId="5" fillId="2" borderId="1" xfId="0" applyNumberFormat="1" applyFont="1" applyFill="1" applyBorder="1" applyAlignment="1">
      <alignment horizontal="center" vertical="center" wrapText="1"/>
    </xf>
    <xf numFmtId="167" fontId="5" fillId="2" borderId="0" xfId="0" applyNumberFormat="1" applyFont="1" applyFill="1" applyBorder="1" applyAlignment="1">
      <alignment horizontal="center" vertical="center" wrapText="1"/>
    </xf>
    <xf numFmtId="164" fontId="5" fillId="2" borderId="1" xfId="0" applyNumberFormat="1" applyFont="1" applyFill="1" applyBorder="1" applyAlignment="1">
      <alignment horizontal="center" vertical="center" wrapText="1"/>
    </xf>
    <xf numFmtId="1" fontId="4" fillId="2" borderId="0" xfId="0" applyNumberFormat="1" applyFont="1" applyFill="1"/>
    <xf numFmtId="164" fontId="4" fillId="2" borderId="0" xfId="0" applyNumberFormat="1" applyFont="1" applyFill="1" applyBorder="1"/>
    <xf numFmtId="164" fontId="3" fillId="2" borderId="0" xfId="0" applyNumberFormat="1" applyFont="1" applyFill="1" applyBorder="1"/>
    <xf numFmtId="1" fontId="4" fillId="2" borderId="0" xfId="4" applyNumberFormat="1" applyFont="1" applyFill="1" applyAlignment="1">
      <alignment vertical="center"/>
    </xf>
    <xf numFmtId="0" fontId="3" fillId="2" borderId="0" xfId="0" applyFont="1" applyFill="1" applyBorder="1" applyAlignment="1">
      <alignment horizontal="center" vertical="top" wrapText="1"/>
    </xf>
    <xf numFmtId="0" fontId="3" fillId="2" borderId="1" xfId="0" applyFont="1" applyFill="1" applyBorder="1" applyAlignment="1">
      <alignment horizontal="left" vertical="top" wrapText="1"/>
    </xf>
    <xf numFmtId="0" fontId="3" fillId="2" borderId="0" xfId="0" applyFont="1" applyFill="1" applyBorder="1" applyAlignment="1">
      <alignment horizontal="center"/>
    </xf>
    <xf numFmtId="0" fontId="4" fillId="2" borderId="1" xfId="0" applyFont="1" applyFill="1" applyBorder="1"/>
    <xf numFmtId="0" fontId="4" fillId="2" borderId="1" xfId="0" applyFont="1" applyFill="1" applyBorder="1" applyAlignment="1">
      <alignment horizontal="center" vertical="center"/>
    </xf>
    <xf numFmtId="1" fontId="4" fillId="2" borderId="0" xfId="0" applyNumberFormat="1" applyFont="1" applyFill="1" applyBorder="1"/>
    <xf numFmtId="0" fontId="3" fillId="2" borderId="0" xfId="0" applyFont="1" applyFill="1" applyBorder="1" applyAlignment="1">
      <alignment horizontal="center" wrapText="1"/>
    </xf>
    <xf numFmtId="0" fontId="10" fillId="2" borderId="0" xfId="0" applyFont="1" applyFill="1" applyBorder="1"/>
    <xf numFmtId="164" fontId="11" fillId="2" borderId="0" xfId="0" applyNumberFormat="1" applyFont="1" applyFill="1" applyBorder="1"/>
    <xf numFmtId="0" fontId="11" fillId="2" borderId="0" xfId="0" applyFont="1" applyFill="1" applyBorder="1"/>
    <xf numFmtId="164" fontId="3" fillId="2" borderId="0" xfId="0" applyNumberFormat="1" applyFont="1" applyFill="1" applyBorder="1" applyAlignment="1" applyProtection="1">
      <alignment horizontal="center" vertical="center"/>
      <protection locked="0"/>
    </xf>
    <xf numFmtId="167" fontId="5" fillId="2" borderId="1" xfId="0" applyNumberFormat="1" applyFont="1" applyFill="1" applyBorder="1" applyAlignment="1">
      <alignment vertical="top" wrapText="1"/>
    </xf>
    <xf numFmtId="164" fontId="5" fillId="2" borderId="0" xfId="0" applyNumberFormat="1" applyFont="1" applyFill="1" applyBorder="1" applyAlignment="1">
      <alignment horizontal="center" vertical="center" wrapText="1"/>
    </xf>
    <xf numFmtId="167" fontId="3" fillId="2" borderId="0" xfId="0" applyNumberFormat="1" applyFont="1" applyFill="1" applyBorder="1" applyAlignment="1">
      <alignment horizontal="left" vertical="center" wrapText="1"/>
    </xf>
    <xf numFmtId="0" fontId="4" fillId="2" borderId="0" xfId="0" applyFont="1" applyFill="1" applyBorder="1" applyAlignment="1">
      <alignment horizontal="left"/>
    </xf>
    <xf numFmtId="3" fontId="4" fillId="2" borderId="0" xfId="0" applyNumberFormat="1" applyFont="1" applyFill="1"/>
    <xf numFmtId="164" fontId="4" fillId="2" borderId="0" xfId="0" applyNumberFormat="1" applyFont="1" applyFill="1"/>
    <xf numFmtId="164" fontId="12" fillId="2" borderId="1" xfId="0" applyNumberFormat="1" applyFont="1" applyFill="1" applyBorder="1" applyAlignment="1">
      <alignment horizontal="center" vertical="center" wrapText="1"/>
    </xf>
    <xf numFmtId="167" fontId="12" fillId="2" borderId="1" xfId="0" applyNumberFormat="1" applyFont="1" applyFill="1" applyBorder="1" applyAlignment="1">
      <alignment horizontal="center" vertical="center" wrapText="1"/>
    </xf>
    <xf numFmtId="2" fontId="3" fillId="2" borderId="0" xfId="0" applyNumberFormat="1" applyFont="1" applyFill="1" applyBorder="1" applyAlignment="1">
      <alignment horizontal="center" vertical="center" wrapText="1"/>
    </xf>
    <xf numFmtId="2" fontId="4" fillId="2" borderId="0" xfId="0" applyNumberFormat="1" applyFont="1" applyFill="1" applyBorder="1"/>
    <xf numFmtId="167" fontId="5" fillId="2" borderId="1" xfId="0" applyNumberFormat="1" applyFont="1" applyFill="1" applyBorder="1" applyAlignment="1">
      <alignment horizontal="left" vertical="center" wrapText="1"/>
    </xf>
    <xf numFmtId="167" fontId="10" fillId="2" borderId="0" xfId="0" applyNumberFormat="1" applyFont="1" applyFill="1" applyBorder="1"/>
    <xf numFmtId="164" fontId="12" fillId="2" borderId="1" xfId="0" applyNumberFormat="1" applyFont="1" applyFill="1" applyBorder="1" applyAlignment="1" applyProtection="1">
      <alignment horizontal="center" vertical="center"/>
      <protection locked="0"/>
    </xf>
    <xf numFmtId="0" fontId="5" fillId="2" borderId="1" xfId="0" applyFont="1" applyFill="1" applyBorder="1" applyAlignment="1">
      <alignment horizontal="left" vertical="top" wrapText="1"/>
    </xf>
    <xf numFmtId="165" fontId="5" fillId="2" borderId="1" xfId="0" applyNumberFormat="1" applyFont="1" applyFill="1" applyBorder="1" applyAlignment="1">
      <alignment horizontal="left" vertical="center" wrapText="1"/>
    </xf>
    <xf numFmtId="167" fontId="3" fillId="2" borderId="1" xfId="0" applyNumberFormat="1" applyFont="1" applyFill="1" applyBorder="1" applyAlignment="1">
      <alignment vertical="top" wrapText="1"/>
    </xf>
    <xf numFmtId="3" fontId="5" fillId="2" borderId="1" xfId="0" applyNumberFormat="1" applyFont="1" applyFill="1" applyBorder="1" applyAlignment="1">
      <alignment horizontal="left" vertical="center" wrapText="1"/>
    </xf>
    <xf numFmtId="167" fontId="5" fillId="2" borderId="1" xfId="0" applyNumberFormat="1" applyFont="1" applyFill="1" applyBorder="1" applyAlignment="1">
      <alignment horizontal="center" vertical="center"/>
    </xf>
    <xf numFmtId="167" fontId="5" fillId="2" borderId="0" xfId="0" applyNumberFormat="1" applyFont="1" applyFill="1" applyBorder="1" applyAlignment="1">
      <alignment horizontal="center" vertical="center"/>
    </xf>
    <xf numFmtId="164" fontId="5" fillId="2" borderId="1" xfId="0" applyNumberFormat="1" applyFont="1" applyFill="1" applyBorder="1" applyAlignment="1">
      <alignment horizontal="left" vertical="center" wrapText="1"/>
    </xf>
    <xf numFmtId="0" fontId="3" fillId="2" borderId="1" xfId="0" applyFont="1" applyFill="1" applyBorder="1" applyAlignment="1">
      <alignment horizontal="center" vertical="top" wrapText="1"/>
    </xf>
    <xf numFmtId="0" fontId="5" fillId="2" borderId="1" xfId="0" applyFont="1" applyFill="1" applyBorder="1" applyAlignment="1">
      <alignment horizontal="center" vertical="top" wrapText="1"/>
    </xf>
    <xf numFmtId="164" fontId="3" fillId="2" borderId="5" xfId="0" applyNumberFormat="1" applyFont="1" applyFill="1" applyBorder="1" applyAlignment="1">
      <alignment horizontal="center" vertical="center" wrapText="1"/>
    </xf>
    <xf numFmtId="0" fontId="4" fillId="2" borderId="0" xfId="0" applyFont="1" applyFill="1" applyAlignment="1">
      <alignment horizontal="center" vertical="center"/>
    </xf>
    <xf numFmtId="167" fontId="4" fillId="2" borderId="1" xfId="0" applyNumberFormat="1" applyFont="1" applyFill="1" applyBorder="1"/>
    <xf numFmtId="167" fontId="4" fillId="2" borderId="1" xfId="0" applyNumberFormat="1" applyFont="1" applyFill="1" applyBorder="1" applyAlignment="1">
      <alignment horizontal="center" vertical="center"/>
    </xf>
    <xf numFmtId="165" fontId="4" fillId="2" borderId="1" xfId="0" applyNumberFormat="1" applyFont="1" applyFill="1" applyBorder="1"/>
    <xf numFmtId="165" fontId="4" fillId="2" borderId="1" xfId="0" applyNumberFormat="1" applyFont="1" applyFill="1" applyBorder="1" applyAlignment="1">
      <alignment horizontal="center" vertical="center"/>
    </xf>
    <xf numFmtId="164" fontId="4" fillId="2" borderId="1" xfId="0" applyNumberFormat="1" applyFont="1" applyFill="1" applyBorder="1"/>
    <xf numFmtId="164" fontId="4" fillId="2" borderId="1" xfId="0" applyNumberFormat="1" applyFont="1" applyFill="1" applyBorder="1" applyAlignment="1">
      <alignment horizontal="center" vertical="center"/>
    </xf>
    <xf numFmtId="167" fontId="4" fillId="2" borderId="7" xfId="0" applyNumberFormat="1" applyFont="1" applyFill="1" applyBorder="1"/>
    <xf numFmtId="167" fontId="4" fillId="2" borderId="0" xfId="0" applyNumberFormat="1" applyFont="1" applyFill="1" applyAlignment="1">
      <alignment horizontal="center" vertical="center"/>
    </xf>
    <xf numFmtId="0" fontId="4" fillId="2" borderId="0" xfId="0" applyFont="1" applyFill="1" applyBorder="1" applyAlignment="1">
      <alignment horizontal="center"/>
    </xf>
    <xf numFmtId="0" fontId="4" fillId="2" borderId="1" xfId="0" applyFont="1" applyFill="1" applyBorder="1" applyAlignment="1">
      <alignment horizontal="center"/>
    </xf>
    <xf numFmtId="0" fontId="5" fillId="2" borderId="1" xfId="0" applyFont="1" applyFill="1" applyBorder="1" applyAlignment="1">
      <alignment horizontal="left" vertical="center" wrapText="1" indent="2"/>
    </xf>
    <xf numFmtId="0" fontId="3" fillId="2" borderId="0" xfId="0" applyFont="1" applyFill="1" applyBorder="1" applyAlignment="1">
      <alignment horizontal="left" vertical="center" wrapText="1"/>
    </xf>
    <xf numFmtId="0" fontId="10" fillId="2" borderId="1" xfId="0" applyFont="1" applyFill="1" applyBorder="1"/>
    <xf numFmtId="167" fontId="10" fillId="2" borderId="1" xfId="0" applyNumberFormat="1" applyFont="1" applyFill="1" applyBorder="1"/>
    <xf numFmtId="167" fontId="10" fillId="2" borderId="1" xfId="0" applyNumberFormat="1" applyFont="1" applyFill="1" applyBorder="1" applyAlignment="1">
      <alignment horizontal="center" vertical="center"/>
    </xf>
    <xf numFmtId="167" fontId="4" fillId="2" borderId="1" xfId="0" applyNumberFormat="1" applyFont="1" applyFill="1" applyBorder="1" applyAlignment="1">
      <alignment horizontal="center"/>
    </xf>
    <xf numFmtId="167" fontId="4" fillId="2" borderId="0" xfId="0" applyNumberFormat="1" applyFont="1" applyFill="1" applyBorder="1" applyAlignment="1">
      <alignment horizontal="center"/>
    </xf>
    <xf numFmtId="164" fontId="4" fillId="2" borderId="1" xfId="0" applyNumberFormat="1" applyFont="1" applyFill="1" applyBorder="1" applyAlignment="1">
      <alignment horizontal="center"/>
    </xf>
    <xf numFmtId="164" fontId="4" fillId="2" borderId="0" xfId="0" applyNumberFormat="1" applyFont="1" applyFill="1" applyBorder="1" applyAlignment="1">
      <alignment horizontal="center"/>
    </xf>
    <xf numFmtId="164" fontId="4" fillId="2" borderId="0" xfId="0" applyNumberFormat="1" applyFont="1" applyFill="1" applyAlignment="1">
      <alignment horizontal="center" vertical="center"/>
    </xf>
    <xf numFmtId="0" fontId="10" fillId="2" borderId="1" xfId="0" applyFont="1" applyFill="1" applyBorder="1" applyAlignment="1">
      <alignment horizontal="center"/>
    </xf>
    <xf numFmtId="0" fontId="4" fillId="2" borderId="1" xfId="0" applyFont="1" applyFill="1" applyBorder="1" applyAlignment="1">
      <alignment horizontal="right"/>
    </xf>
    <xf numFmtId="0" fontId="10" fillId="2" borderId="0" xfId="0" applyFont="1" applyFill="1" applyBorder="1" applyAlignment="1">
      <alignment horizontal="center"/>
    </xf>
    <xf numFmtId="0" fontId="10" fillId="2" borderId="1" xfId="0" applyFont="1" applyFill="1" applyBorder="1" applyAlignment="1">
      <alignment horizontal="center" vertical="center"/>
    </xf>
    <xf numFmtId="0" fontId="3" fillId="2" borderId="0" xfId="0" applyFont="1" applyFill="1" applyAlignment="1">
      <alignment horizontal="left"/>
    </xf>
    <xf numFmtId="0" fontId="0" fillId="2" borderId="0" xfId="0" applyFill="1" applyAlignment="1">
      <alignment horizontal="right"/>
    </xf>
    <xf numFmtId="0" fontId="10" fillId="2" borderId="3" xfId="0" applyFont="1" applyFill="1" applyBorder="1" applyAlignment="1">
      <alignment horizontal="center"/>
    </xf>
    <xf numFmtId="0" fontId="10" fillId="2" borderId="2" xfId="0" applyFont="1" applyFill="1" applyBorder="1" applyAlignment="1">
      <alignment horizontal="center"/>
    </xf>
    <xf numFmtId="0" fontId="10" fillId="2" borderId="4" xfId="0" applyFont="1" applyFill="1" applyBorder="1" applyAlignment="1">
      <alignment horizontal="center"/>
    </xf>
    <xf numFmtId="0" fontId="4" fillId="2" borderId="3" xfId="0" applyFont="1" applyFill="1" applyBorder="1" applyAlignment="1">
      <alignment horizontal="center"/>
    </xf>
    <xf numFmtId="0" fontId="4" fillId="2" borderId="2" xfId="0" applyFont="1" applyFill="1" applyBorder="1" applyAlignment="1">
      <alignment horizontal="center"/>
    </xf>
    <xf numFmtId="0" fontId="4" fillId="2" borderId="4" xfId="0" applyFont="1" applyFill="1" applyBorder="1" applyAlignment="1">
      <alignment horizontal="center"/>
    </xf>
    <xf numFmtId="0" fontId="4" fillId="2" borderId="1" xfId="0" applyFont="1" applyFill="1" applyBorder="1" applyAlignment="1">
      <alignment horizontal="center"/>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top" wrapText="1"/>
    </xf>
    <xf numFmtId="0" fontId="3" fillId="2" borderId="2" xfId="0" applyFont="1" applyFill="1" applyBorder="1" applyAlignment="1">
      <alignment horizontal="center" vertical="top" wrapText="1"/>
    </xf>
    <xf numFmtId="0" fontId="3" fillId="2" borderId="4" xfId="0" applyFont="1" applyFill="1" applyBorder="1" applyAlignment="1">
      <alignment horizontal="center" vertical="top" wrapText="1"/>
    </xf>
    <xf numFmtId="0" fontId="4" fillId="2" borderId="6" xfId="0" applyFont="1" applyFill="1" applyBorder="1" applyAlignment="1">
      <alignment horizontal="center"/>
    </xf>
    <xf numFmtId="0" fontId="4" fillId="2" borderId="8" xfId="0" applyFont="1" applyFill="1" applyBorder="1" applyAlignment="1">
      <alignment horizontal="center"/>
    </xf>
    <xf numFmtId="0" fontId="9" fillId="2" borderId="3" xfId="0" applyFont="1" applyFill="1" applyBorder="1" applyAlignment="1">
      <alignment horizontal="center"/>
    </xf>
    <xf numFmtId="0" fontId="3" fillId="2" borderId="2" xfId="0" applyFont="1" applyFill="1" applyBorder="1" applyAlignment="1">
      <alignment horizontal="center"/>
    </xf>
    <xf numFmtId="0" fontId="3" fillId="2" borderId="4" xfId="0" applyFont="1" applyFill="1" applyBorder="1" applyAlignment="1">
      <alignment horizontal="center"/>
    </xf>
    <xf numFmtId="0" fontId="3" fillId="2" borderId="1" xfId="0" applyFont="1" applyFill="1" applyBorder="1" applyAlignment="1">
      <alignment horizontal="center" vertical="top" wrapText="1"/>
    </xf>
    <xf numFmtId="0" fontId="9" fillId="2" borderId="1" xfId="0" applyFont="1" applyFill="1" applyBorder="1" applyAlignment="1">
      <alignment horizontal="center"/>
    </xf>
    <xf numFmtId="0" fontId="3" fillId="2" borderId="1" xfId="0" applyFont="1" applyFill="1" applyBorder="1" applyAlignment="1">
      <alignment horizontal="center"/>
    </xf>
    <xf numFmtId="0" fontId="4" fillId="2" borderId="0" xfId="0" applyFont="1" applyFill="1" applyBorder="1" applyAlignment="1">
      <alignment horizontal="center" vertical="center"/>
    </xf>
    <xf numFmtId="0" fontId="9" fillId="2" borderId="1" xfId="0" applyFont="1" applyFill="1" applyBorder="1" applyAlignment="1">
      <alignment horizontal="center" wrapText="1"/>
    </xf>
    <xf numFmtId="0" fontId="3" fillId="2" borderId="1" xfId="0" applyFont="1" applyFill="1" applyBorder="1" applyAlignment="1">
      <alignment horizontal="center" wrapText="1"/>
    </xf>
    <xf numFmtId="0" fontId="3" fillId="2" borderId="0" xfId="0" applyFont="1" applyFill="1" applyAlignment="1">
      <alignment horizontal="right" vertical="center" wrapText="1"/>
    </xf>
    <xf numFmtId="0" fontId="0" fillId="2" borderId="0" xfId="0" applyFill="1" applyAlignment="1">
      <alignment horizontal="right" wrapText="1"/>
    </xf>
    <xf numFmtId="0" fontId="5" fillId="2" borderId="0" xfId="0" applyFont="1" applyFill="1" applyAlignment="1">
      <alignment horizontal="center" vertical="center" wrapText="1"/>
    </xf>
    <xf numFmtId="0" fontId="7" fillId="2" borderId="1" xfId="0" applyFont="1" applyFill="1" applyBorder="1" applyAlignment="1">
      <alignment horizontal="left" vertical="center" wrapText="1"/>
    </xf>
  </cellXfs>
  <cellStyles count="5">
    <cellStyle name="Excel Built-in Comma" xfId="3"/>
    <cellStyle name="Excel Built-in Normal" xfId="2"/>
    <cellStyle name="Normal" xfId="4"/>
    <cellStyle name="Обычный" xfId="0" builtinId="0"/>
    <cellStyle name="Финансовый" xfId="1" builtinId="3"/>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3371"/>
  <sheetViews>
    <sheetView tabSelected="1" zoomScale="60" zoomScaleNormal="60" workbookViewId="0">
      <selection activeCell="L20" sqref="L20"/>
    </sheetView>
  </sheetViews>
  <sheetFormatPr defaultColWidth="9" defaultRowHeight="21.75" outlineLevelRow="1" x14ac:dyDescent="0.3"/>
  <cols>
    <col min="1" max="1" width="63.28515625" style="4" customWidth="1"/>
    <col min="2" max="2" width="17.85546875" style="4" customWidth="1"/>
    <col min="3" max="3" width="18.140625" style="4" customWidth="1"/>
    <col min="4" max="4" width="21.140625" style="4" customWidth="1"/>
    <col min="5" max="5" width="19.28515625" style="4" customWidth="1"/>
    <col min="6" max="6" width="18" style="122" customWidth="1"/>
    <col min="7" max="7" width="18.85546875" style="122" customWidth="1"/>
    <col min="8" max="8" width="19" style="4" customWidth="1"/>
    <col min="9" max="9" width="18.28515625" style="4" customWidth="1"/>
    <col min="10" max="10" width="17.42578125" style="4" customWidth="1"/>
    <col min="11" max="11" width="3.85546875" style="4" customWidth="1"/>
    <col min="12" max="12" width="60.85546875" style="4" customWidth="1"/>
    <col min="13" max="13" width="25.140625" style="5" customWidth="1"/>
    <col min="14" max="14" width="24.28515625" style="5" customWidth="1"/>
    <col min="15" max="15" width="24" style="5" customWidth="1"/>
    <col min="16" max="16" width="25.28515625" style="5" customWidth="1"/>
    <col min="17" max="17" width="24.7109375" style="5" customWidth="1"/>
    <col min="18" max="18" width="17.7109375" style="5" customWidth="1"/>
    <col min="19" max="19" width="15" style="5" customWidth="1"/>
    <col min="20" max="20" width="12.140625" style="5" customWidth="1"/>
    <col min="21" max="21" width="14.85546875" style="5" customWidth="1"/>
    <col min="22" max="22" width="9" style="5" customWidth="1"/>
    <col min="23" max="23" width="14.140625" style="5" customWidth="1"/>
    <col min="24" max="24" width="20.5703125" style="5" bestFit="1" customWidth="1"/>
    <col min="25" max="26" width="9" style="5"/>
    <col min="27" max="27" width="16.5703125" style="5" bestFit="1" customWidth="1"/>
    <col min="28" max="28" width="9.140625" style="5" bestFit="1" customWidth="1"/>
    <col min="29" max="30" width="9.140625" style="4" bestFit="1" customWidth="1"/>
    <col min="31" max="31" width="16.5703125" style="4" bestFit="1" customWidth="1"/>
    <col min="32" max="32" width="9.140625" style="4" bestFit="1" customWidth="1"/>
    <col min="33" max="256" width="9" style="4"/>
    <col min="257" max="257" width="63.28515625" style="4" customWidth="1"/>
    <col min="258" max="258" width="17.85546875" style="4" customWidth="1"/>
    <col min="259" max="259" width="18.140625" style="4" customWidth="1"/>
    <col min="260" max="260" width="21.140625" style="4" customWidth="1"/>
    <col min="261" max="261" width="19.28515625" style="4" customWidth="1"/>
    <col min="262" max="262" width="18" style="4" customWidth="1"/>
    <col min="263" max="263" width="18.85546875" style="4" customWidth="1"/>
    <col min="264" max="264" width="19" style="4" customWidth="1"/>
    <col min="265" max="265" width="18.28515625" style="4" customWidth="1"/>
    <col min="266" max="266" width="17.42578125" style="4" customWidth="1"/>
    <col min="267" max="267" width="3.85546875" style="4" customWidth="1"/>
    <col min="268" max="268" width="60.85546875" style="4" customWidth="1"/>
    <col min="269" max="269" width="25.140625" style="4" customWidth="1"/>
    <col min="270" max="270" width="24.28515625" style="4" customWidth="1"/>
    <col min="271" max="271" width="24" style="4" customWidth="1"/>
    <col min="272" max="272" width="25.28515625" style="4" customWidth="1"/>
    <col min="273" max="273" width="24.7109375" style="4" customWidth="1"/>
    <col min="274" max="274" width="17.7109375" style="4" customWidth="1"/>
    <col min="275" max="275" width="15" style="4" customWidth="1"/>
    <col min="276" max="276" width="12.140625" style="4" customWidth="1"/>
    <col min="277" max="277" width="14.85546875" style="4" customWidth="1"/>
    <col min="278" max="278" width="9" style="4" customWidth="1"/>
    <col min="279" max="279" width="14.140625" style="4" customWidth="1"/>
    <col min="280" max="280" width="20.5703125" style="4" bestFit="1" customWidth="1"/>
    <col min="281" max="282" width="9" style="4"/>
    <col min="283" max="283" width="16.5703125" style="4" bestFit="1" customWidth="1"/>
    <col min="284" max="286" width="9.140625" style="4" bestFit="1" customWidth="1"/>
    <col min="287" max="287" width="16.5703125" style="4" bestFit="1" customWidth="1"/>
    <col min="288" max="288" width="9.140625" style="4" bestFit="1" customWidth="1"/>
    <col min="289" max="512" width="9" style="4"/>
    <col min="513" max="513" width="63.28515625" style="4" customWidth="1"/>
    <col min="514" max="514" width="17.85546875" style="4" customWidth="1"/>
    <col min="515" max="515" width="18.140625" style="4" customWidth="1"/>
    <col min="516" max="516" width="21.140625" style="4" customWidth="1"/>
    <col min="517" max="517" width="19.28515625" style="4" customWidth="1"/>
    <col min="518" max="518" width="18" style="4" customWidth="1"/>
    <col min="519" max="519" width="18.85546875" style="4" customWidth="1"/>
    <col min="520" max="520" width="19" style="4" customWidth="1"/>
    <col min="521" max="521" width="18.28515625" style="4" customWidth="1"/>
    <col min="522" max="522" width="17.42578125" style="4" customWidth="1"/>
    <col min="523" max="523" width="3.85546875" style="4" customWidth="1"/>
    <col min="524" max="524" width="60.85546875" style="4" customWidth="1"/>
    <col min="525" max="525" width="25.140625" style="4" customWidth="1"/>
    <col min="526" max="526" width="24.28515625" style="4" customWidth="1"/>
    <col min="527" max="527" width="24" style="4" customWidth="1"/>
    <col min="528" max="528" width="25.28515625" style="4" customWidth="1"/>
    <col min="529" max="529" width="24.7109375" style="4" customWidth="1"/>
    <col min="530" max="530" width="17.7109375" style="4" customWidth="1"/>
    <col min="531" max="531" width="15" style="4" customWidth="1"/>
    <col min="532" max="532" width="12.140625" style="4" customWidth="1"/>
    <col min="533" max="533" width="14.85546875" style="4" customWidth="1"/>
    <col min="534" max="534" width="9" style="4" customWidth="1"/>
    <col min="535" max="535" width="14.140625" style="4" customWidth="1"/>
    <col min="536" max="536" width="20.5703125" style="4" bestFit="1" customWidth="1"/>
    <col min="537" max="538" width="9" style="4"/>
    <col min="539" max="539" width="16.5703125" style="4" bestFit="1" customWidth="1"/>
    <col min="540" max="542" width="9.140625" style="4" bestFit="1" customWidth="1"/>
    <col min="543" max="543" width="16.5703125" style="4" bestFit="1" customWidth="1"/>
    <col min="544" max="544" width="9.140625" style="4" bestFit="1" customWidth="1"/>
    <col min="545" max="768" width="9" style="4"/>
    <col min="769" max="769" width="63.28515625" style="4" customWidth="1"/>
    <col min="770" max="770" width="17.85546875" style="4" customWidth="1"/>
    <col min="771" max="771" width="18.140625" style="4" customWidth="1"/>
    <col min="772" max="772" width="21.140625" style="4" customWidth="1"/>
    <col min="773" max="773" width="19.28515625" style="4" customWidth="1"/>
    <col min="774" max="774" width="18" style="4" customWidth="1"/>
    <col min="775" max="775" width="18.85546875" style="4" customWidth="1"/>
    <col min="776" max="776" width="19" style="4" customWidth="1"/>
    <col min="777" max="777" width="18.28515625" style="4" customWidth="1"/>
    <col min="778" max="778" width="17.42578125" style="4" customWidth="1"/>
    <col min="779" max="779" width="3.85546875" style="4" customWidth="1"/>
    <col min="780" max="780" width="60.85546875" style="4" customWidth="1"/>
    <col min="781" max="781" width="25.140625" style="4" customWidth="1"/>
    <col min="782" max="782" width="24.28515625" style="4" customWidth="1"/>
    <col min="783" max="783" width="24" style="4" customWidth="1"/>
    <col min="784" max="784" width="25.28515625" style="4" customWidth="1"/>
    <col min="785" max="785" width="24.7109375" style="4" customWidth="1"/>
    <col min="786" max="786" width="17.7109375" style="4" customWidth="1"/>
    <col min="787" max="787" width="15" style="4" customWidth="1"/>
    <col min="788" max="788" width="12.140625" style="4" customWidth="1"/>
    <col min="789" max="789" width="14.85546875" style="4" customWidth="1"/>
    <col min="790" max="790" width="9" style="4" customWidth="1"/>
    <col min="791" max="791" width="14.140625" style="4" customWidth="1"/>
    <col min="792" max="792" width="20.5703125" style="4" bestFit="1" customWidth="1"/>
    <col min="793" max="794" width="9" style="4"/>
    <col min="795" max="795" width="16.5703125" style="4" bestFit="1" customWidth="1"/>
    <col min="796" max="798" width="9.140625" style="4" bestFit="1" customWidth="1"/>
    <col min="799" max="799" width="16.5703125" style="4" bestFit="1" customWidth="1"/>
    <col min="800" max="800" width="9.140625" style="4" bestFit="1" customWidth="1"/>
    <col min="801" max="1024" width="9" style="4"/>
    <col min="1025" max="1025" width="63.28515625" style="4" customWidth="1"/>
    <col min="1026" max="1026" width="17.85546875" style="4" customWidth="1"/>
    <col min="1027" max="1027" width="18.140625" style="4" customWidth="1"/>
    <col min="1028" max="1028" width="21.140625" style="4" customWidth="1"/>
    <col min="1029" max="1029" width="19.28515625" style="4" customWidth="1"/>
    <col min="1030" max="1030" width="18" style="4" customWidth="1"/>
    <col min="1031" max="1031" width="18.85546875" style="4" customWidth="1"/>
    <col min="1032" max="1032" width="19" style="4" customWidth="1"/>
    <col min="1033" max="1033" width="18.28515625" style="4" customWidth="1"/>
    <col min="1034" max="1034" width="17.42578125" style="4" customWidth="1"/>
    <col min="1035" max="1035" width="3.85546875" style="4" customWidth="1"/>
    <col min="1036" max="1036" width="60.85546875" style="4" customWidth="1"/>
    <col min="1037" max="1037" width="25.140625" style="4" customWidth="1"/>
    <col min="1038" max="1038" width="24.28515625" style="4" customWidth="1"/>
    <col min="1039" max="1039" width="24" style="4" customWidth="1"/>
    <col min="1040" max="1040" width="25.28515625" style="4" customWidth="1"/>
    <col min="1041" max="1041" width="24.7109375" style="4" customWidth="1"/>
    <col min="1042" max="1042" width="17.7109375" style="4" customWidth="1"/>
    <col min="1043" max="1043" width="15" style="4" customWidth="1"/>
    <col min="1044" max="1044" width="12.140625" style="4" customWidth="1"/>
    <col min="1045" max="1045" width="14.85546875" style="4" customWidth="1"/>
    <col min="1046" max="1046" width="9" style="4" customWidth="1"/>
    <col min="1047" max="1047" width="14.140625" style="4" customWidth="1"/>
    <col min="1048" max="1048" width="20.5703125" style="4" bestFit="1" customWidth="1"/>
    <col min="1049" max="1050" width="9" style="4"/>
    <col min="1051" max="1051" width="16.5703125" style="4" bestFit="1" customWidth="1"/>
    <col min="1052" max="1054" width="9.140625" style="4" bestFit="1" customWidth="1"/>
    <col min="1055" max="1055" width="16.5703125" style="4" bestFit="1" customWidth="1"/>
    <col min="1056" max="1056" width="9.140625" style="4" bestFit="1" customWidth="1"/>
    <col min="1057" max="1280" width="9" style="4"/>
    <col min="1281" max="1281" width="63.28515625" style="4" customWidth="1"/>
    <col min="1282" max="1282" width="17.85546875" style="4" customWidth="1"/>
    <col min="1283" max="1283" width="18.140625" style="4" customWidth="1"/>
    <col min="1284" max="1284" width="21.140625" style="4" customWidth="1"/>
    <col min="1285" max="1285" width="19.28515625" style="4" customWidth="1"/>
    <col min="1286" max="1286" width="18" style="4" customWidth="1"/>
    <col min="1287" max="1287" width="18.85546875" style="4" customWidth="1"/>
    <col min="1288" max="1288" width="19" style="4" customWidth="1"/>
    <col min="1289" max="1289" width="18.28515625" style="4" customWidth="1"/>
    <col min="1290" max="1290" width="17.42578125" style="4" customWidth="1"/>
    <col min="1291" max="1291" width="3.85546875" style="4" customWidth="1"/>
    <col min="1292" max="1292" width="60.85546875" style="4" customWidth="1"/>
    <col min="1293" max="1293" width="25.140625" style="4" customWidth="1"/>
    <col min="1294" max="1294" width="24.28515625" style="4" customWidth="1"/>
    <col min="1295" max="1295" width="24" style="4" customWidth="1"/>
    <col min="1296" max="1296" width="25.28515625" style="4" customWidth="1"/>
    <col min="1297" max="1297" width="24.7109375" style="4" customWidth="1"/>
    <col min="1298" max="1298" width="17.7109375" style="4" customWidth="1"/>
    <col min="1299" max="1299" width="15" style="4" customWidth="1"/>
    <col min="1300" max="1300" width="12.140625" style="4" customWidth="1"/>
    <col min="1301" max="1301" width="14.85546875" style="4" customWidth="1"/>
    <col min="1302" max="1302" width="9" style="4" customWidth="1"/>
    <col min="1303" max="1303" width="14.140625" style="4" customWidth="1"/>
    <col min="1304" max="1304" width="20.5703125" style="4" bestFit="1" customWidth="1"/>
    <col min="1305" max="1306" width="9" style="4"/>
    <col min="1307" max="1307" width="16.5703125" style="4" bestFit="1" customWidth="1"/>
    <col min="1308" max="1310" width="9.140625" style="4" bestFit="1" customWidth="1"/>
    <col min="1311" max="1311" width="16.5703125" style="4" bestFit="1" customWidth="1"/>
    <col min="1312" max="1312" width="9.140625" style="4" bestFit="1" customWidth="1"/>
    <col min="1313" max="1536" width="9" style="4"/>
    <col min="1537" max="1537" width="63.28515625" style="4" customWidth="1"/>
    <col min="1538" max="1538" width="17.85546875" style="4" customWidth="1"/>
    <col min="1539" max="1539" width="18.140625" style="4" customWidth="1"/>
    <col min="1540" max="1540" width="21.140625" style="4" customWidth="1"/>
    <col min="1541" max="1541" width="19.28515625" style="4" customWidth="1"/>
    <col min="1542" max="1542" width="18" style="4" customWidth="1"/>
    <col min="1543" max="1543" width="18.85546875" style="4" customWidth="1"/>
    <col min="1544" max="1544" width="19" style="4" customWidth="1"/>
    <col min="1545" max="1545" width="18.28515625" style="4" customWidth="1"/>
    <col min="1546" max="1546" width="17.42578125" style="4" customWidth="1"/>
    <col min="1547" max="1547" width="3.85546875" style="4" customWidth="1"/>
    <col min="1548" max="1548" width="60.85546875" style="4" customWidth="1"/>
    <col min="1549" max="1549" width="25.140625" style="4" customWidth="1"/>
    <col min="1550" max="1550" width="24.28515625" style="4" customWidth="1"/>
    <col min="1551" max="1551" width="24" style="4" customWidth="1"/>
    <col min="1552" max="1552" width="25.28515625" style="4" customWidth="1"/>
    <col min="1553" max="1553" width="24.7109375" style="4" customWidth="1"/>
    <col min="1554" max="1554" width="17.7109375" style="4" customWidth="1"/>
    <col min="1555" max="1555" width="15" style="4" customWidth="1"/>
    <col min="1556" max="1556" width="12.140625" style="4" customWidth="1"/>
    <col min="1557" max="1557" width="14.85546875" style="4" customWidth="1"/>
    <col min="1558" max="1558" width="9" style="4" customWidth="1"/>
    <col min="1559" max="1559" width="14.140625" style="4" customWidth="1"/>
    <col min="1560" max="1560" width="20.5703125" style="4" bestFit="1" customWidth="1"/>
    <col min="1561" max="1562" width="9" style="4"/>
    <col min="1563" max="1563" width="16.5703125" style="4" bestFit="1" customWidth="1"/>
    <col min="1564" max="1566" width="9.140625" style="4" bestFit="1" customWidth="1"/>
    <col min="1567" max="1567" width="16.5703125" style="4" bestFit="1" customWidth="1"/>
    <col min="1568" max="1568" width="9.140625" style="4" bestFit="1" customWidth="1"/>
    <col min="1569" max="1792" width="9" style="4"/>
    <col min="1793" max="1793" width="63.28515625" style="4" customWidth="1"/>
    <col min="1794" max="1794" width="17.85546875" style="4" customWidth="1"/>
    <col min="1795" max="1795" width="18.140625" style="4" customWidth="1"/>
    <col min="1796" max="1796" width="21.140625" style="4" customWidth="1"/>
    <col min="1797" max="1797" width="19.28515625" style="4" customWidth="1"/>
    <col min="1798" max="1798" width="18" style="4" customWidth="1"/>
    <col min="1799" max="1799" width="18.85546875" style="4" customWidth="1"/>
    <col min="1800" max="1800" width="19" style="4" customWidth="1"/>
    <col min="1801" max="1801" width="18.28515625" style="4" customWidth="1"/>
    <col min="1802" max="1802" width="17.42578125" style="4" customWidth="1"/>
    <col min="1803" max="1803" width="3.85546875" style="4" customWidth="1"/>
    <col min="1804" max="1804" width="60.85546875" style="4" customWidth="1"/>
    <col min="1805" max="1805" width="25.140625" style="4" customWidth="1"/>
    <col min="1806" max="1806" width="24.28515625" style="4" customWidth="1"/>
    <col min="1807" max="1807" width="24" style="4" customWidth="1"/>
    <col min="1808" max="1808" width="25.28515625" style="4" customWidth="1"/>
    <col min="1809" max="1809" width="24.7109375" style="4" customWidth="1"/>
    <col min="1810" max="1810" width="17.7109375" style="4" customWidth="1"/>
    <col min="1811" max="1811" width="15" style="4" customWidth="1"/>
    <col min="1812" max="1812" width="12.140625" style="4" customWidth="1"/>
    <col min="1813" max="1813" width="14.85546875" style="4" customWidth="1"/>
    <col min="1814" max="1814" width="9" style="4" customWidth="1"/>
    <col min="1815" max="1815" width="14.140625" style="4" customWidth="1"/>
    <col min="1816" max="1816" width="20.5703125" style="4" bestFit="1" customWidth="1"/>
    <col min="1817" max="1818" width="9" style="4"/>
    <col min="1819" max="1819" width="16.5703125" style="4" bestFit="1" customWidth="1"/>
    <col min="1820" max="1822" width="9.140625" style="4" bestFit="1" customWidth="1"/>
    <col min="1823" max="1823" width="16.5703125" style="4" bestFit="1" customWidth="1"/>
    <col min="1824" max="1824" width="9.140625" style="4" bestFit="1" customWidth="1"/>
    <col min="1825" max="2048" width="9" style="4"/>
    <col min="2049" max="2049" width="63.28515625" style="4" customWidth="1"/>
    <col min="2050" max="2050" width="17.85546875" style="4" customWidth="1"/>
    <col min="2051" max="2051" width="18.140625" style="4" customWidth="1"/>
    <col min="2052" max="2052" width="21.140625" style="4" customWidth="1"/>
    <col min="2053" max="2053" width="19.28515625" style="4" customWidth="1"/>
    <col min="2054" max="2054" width="18" style="4" customWidth="1"/>
    <col min="2055" max="2055" width="18.85546875" style="4" customWidth="1"/>
    <col min="2056" max="2056" width="19" style="4" customWidth="1"/>
    <col min="2057" max="2057" width="18.28515625" style="4" customWidth="1"/>
    <col min="2058" max="2058" width="17.42578125" style="4" customWidth="1"/>
    <col min="2059" max="2059" width="3.85546875" style="4" customWidth="1"/>
    <col min="2060" max="2060" width="60.85546875" style="4" customWidth="1"/>
    <col min="2061" max="2061" width="25.140625" style="4" customWidth="1"/>
    <col min="2062" max="2062" width="24.28515625" style="4" customWidth="1"/>
    <col min="2063" max="2063" width="24" style="4" customWidth="1"/>
    <col min="2064" max="2064" width="25.28515625" style="4" customWidth="1"/>
    <col min="2065" max="2065" width="24.7109375" style="4" customWidth="1"/>
    <col min="2066" max="2066" width="17.7109375" style="4" customWidth="1"/>
    <col min="2067" max="2067" width="15" style="4" customWidth="1"/>
    <col min="2068" max="2068" width="12.140625" style="4" customWidth="1"/>
    <col min="2069" max="2069" width="14.85546875" style="4" customWidth="1"/>
    <col min="2070" max="2070" width="9" style="4" customWidth="1"/>
    <col min="2071" max="2071" width="14.140625" style="4" customWidth="1"/>
    <col min="2072" max="2072" width="20.5703125" style="4" bestFit="1" customWidth="1"/>
    <col min="2073" max="2074" width="9" style="4"/>
    <col min="2075" max="2075" width="16.5703125" style="4" bestFit="1" customWidth="1"/>
    <col min="2076" max="2078" width="9.140625" style="4" bestFit="1" customWidth="1"/>
    <col min="2079" max="2079" width="16.5703125" style="4" bestFit="1" customWidth="1"/>
    <col min="2080" max="2080" width="9.140625" style="4" bestFit="1" customWidth="1"/>
    <col min="2081" max="2304" width="9" style="4"/>
    <col min="2305" max="2305" width="63.28515625" style="4" customWidth="1"/>
    <col min="2306" max="2306" width="17.85546875" style="4" customWidth="1"/>
    <col min="2307" max="2307" width="18.140625" style="4" customWidth="1"/>
    <col min="2308" max="2308" width="21.140625" style="4" customWidth="1"/>
    <col min="2309" max="2309" width="19.28515625" style="4" customWidth="1"/>
    <col min="2310" max="2310" width="18" style="4" customWidth="1"/>
    <col min="2311" max="2311" width="18.85546875" style="4" customWidth="1"/>
    <col min="2312" max="2312" width="19" style="4" customWidth="1"/>
    <col min="2313" max="2313" width="18.28515625" style="4" customWidth="1"/>
    <col min="2314" max="2314" width="17.42578125" style="4" customWidth="1"/>
    <col min="2315" max="2315" width="3.85546875" style="4" customWidth="1"/>
    <col min="2316" max="2316" width="60.85546875" style="4" customWidth="1"/>
    <col min="2317" max="2317" width="25.140625" style="4" customWidth="1"/>
    <col min="2318" max="2318" width="24.28515625" style="4" customWidth="1"/>
    <col min="2319" max="2319" width="24" style="4" customWidth="1"/>
    <col min="2320" max="2320" width="25.28515625" style="4" customWidth="1"/>
    <col min="2321" max="2321" width="24.7109375" style="4" customWidth="1"/>
    <col min="2322" max="2322" width="17.7109375" style="4" customWidth="1"/>
    <col min="2323" max="2323" width="15" style="4" customWidth="1"/>
    <col min="2324" max="2324" width="12.140625" style="4" customWidth="1"/>
    <col min="2325" max="2325" width="14.85546875" style="4" customWidth="1"/>
    <col min="2326" max="2326" width="9" style="4" customWidth="1"/>
    <col min="2327" max="2327" width="14.140625" style="4" customWidth="1"/>
    <col min="2328" max="2328" width="20.5703125" style="4" bestFit="1" customWidth="1"/>
    <col min="2329" max="2330" width="9" style="4"/>
    <col min="2331" max="2331" width="16.5703125" style="4" bestFit="1" customWidth="1"/>
    <col min="2332" max="2334" width="9.140625" style="4" bestFit="1" customWidth="1"/>
    <col min="2335" max="2335" width="16.5703125" style="4" bestFit="1" customWidth="1"/>
    <col min="2336" max="2336" width="9.140625" style="4" bestFit="1" customWidth="1"/>
    <col min="2337" max="2560" width="9" style="4"/>
    <col min="2561" max="2561" width="63.28515625" style="4" customWidth="1"/>
    <col min="2562" max="2562" width="17.85546875" style="4" customWidth="1"/>
    <col min="2563" max="2563" width="18.140625" style="4" customWidth="1"/>
    <col min="2564" max="2564" width="21.140625" style="4" customWidth="1"/>
    <col min="2565" max="2565" width="19.28515625" style="4" customWidth="1"/>
    <col min="2566" max="2566" width="18" style="4" customWidth="1"/>
    <col min="2567" max="2567" width="18.85546875" style="4" customWidth="1"/>
    <col min="2568" max="2568" width="19" style="4" customWidth="1"/>
    <col min="2569" max="2569" width="18.28515625" style="4" customWidth="1"/>
    <col min="2570" max="2570" width="17.42578125" style="4" customWidth="1"/>
    <col min="2571" max="2571" width="3.85546875" style="4" customWidth="1"/>
    <col min="2572" max="2572" width="60.85546875" style="4" customWidth="1"/>
    <col min="2573" max="2573" width="25.140625" style="4" customWidth="1"/>
    <col min="2574" max="2574" width="24.28515625" style="4" customWidth="1"/>
    <col min="2575" max="2575" width="24" style="4" customWidth="1"/>
    <col min="2576" max="2576" width="25.28515625" style="4" customWidth="1"/>
    <col min="2577" max="2577" width="24.7109375" style="4" customWidth="1"/>
    <col min="2578" max="2578" width="17.7109375" style="4" customWidth="1"/>
    <col min="2579" max="2579" width="15" style="4" customWidth="1"/>
    <col min="2580" max="2580" width="12.140625" style="4" customWidth="1"/>
    <col min="2581" max="2581" width="14.85546875" style="4" customWidth="1"/>
    <col min="2582" max="2582" width="9" style="4" customWidth="1"/>
    <col min="2583" max="2583" width="14.140625" style="4" customWidth="1"/>
    <col min="2584" max="2584" width="20.5703125" style="4" bestFit="1" customWidth="1"/>
    <col min="2585" max="2586" width="9" style="4"/>
    <col min="2587" max="2587" width="16.5703125" style="4" bestFit="1" customWidth="1"/>
    <col min="2588" max="2590" width="9.140625" style="4" bestFit="1" customWidth="1"/>
    <col min="2591" max="2591" width="16.5703125" style="4" bestFit="1" customWidth="1"/>
    <col min="2592" max="2592" width="9.140625" style="4" bestFit="1" customWidth="1"/>
    <col min="2593" max="2816" width="9" style="4"/>
    <col min="2817" max="2817" width="63.28515625" style="4" customWidth="1"/>
    <col min="2818" max="2818" width="17.85546875" style="4" customWidth="1"/>
    <col min="2819" max="2819" width="18.140625" style="4" customWidth="1"/>
    <col min="2820" max="2820" width="21.140625" style="4" customWidth="1"/>
    <col min="2821" max="2821" width="19.28515625" style="4" customWidth="1"/>
    <col min="2822" max="2822" width="18" style="4" customWidth="1"/>
    <col min="2823" max="2823" width="18.85546875" style="4" customWidth="1"/>
    <col min="2824" max="2824" width="19" style="4" customWidth="1"/>
    <col min="2825" max="2825" width="18.28515625" style="4" customWidth="1"/>
    <col min="2826" max="2826" width="17.42578125" style="4" customWidth="1"/>
    <col min="2827" max="2827" width="3.85546875" style="4" customWidth="1"/>
    <col min="2828" max="2828" width="60.85546875" style="4" customWidth="1"/>
    <col min="2829" max="2829" width="25.140625" style="4" customWidth="1"/>
    <col min="2830" max="2830" width="24.28515625" style="4" customWidth="1"/>
    <col min="2831" max="2831" width="24" style="4" customWidth="1"/>
    <col min="2832" max="2832" width="25.28515625" style="4" customWidth="1"/>
    <col min="2833" max="2833" width="24.7109375" style="4" customWidth="1"/>
    <col min="2834" max="2834" width="17.7109375" style="4" customWidth="1"/>
    <col min="2835" max="2835" width="15" style="4" customWidth="1"/>
    <col min="2836" max="2836" width="12.140625" style="4" customWidth="1"/>
    <col min="2837" max="2837" width="14.85546875" style="4" customWidth="1"/>
    <col min="2838" max="2838" width="9" style="4" customWidth="1"/>
    <col min="2839" max="2839" width="14.140625" style="4" customWidth="1"/>
    <col min="2840" max="2840" width="20.5703125" style="4" bestFit="1" customWidth="1"/>
    <col min="2841" max="2842" width="9" style="4"/>
    <col min="2843" max="2843" width="16.5703125" style="4" bestFit="1" customWidth="1"/>
    <col min="2844" max="2846" width="9.140625" style="4" bestFit="1" customWidth="1"/>
    <col min="2847" max="2847" width="16.5703125" style="4" bestFit="1" customWidth="1"/>
    <col min="2848" max="2848" width="9.140625" style="4" bestFit="1" customWidth="1"/>
    <col min="2849" max="3072" width="9" style="4"/>
    <col min="3073" max="3073" width="63.28515625" style="4" customWidth="1"/>
    <col min="3074" max="3074" width="17.85546875" style="4" customWidth="1"/>
    <col min="3075" max="3075" width="18.140625" style="4" customWidth="1"/>
    <col min="3076" max="3076" width="21.140625" style="4" customWidth="1"/>
    <col min="3077" max="3077" width="19.28515625" style="4" customWidth="1"/>
    <col min="3078" max="3078" width="18" style="4" customWidth="1"/>
    <col min="3079" max="3079" width="18.85546875" style="4" customWidth="1"/>
    <col min="3080" max="3080" width="19" style="4" customWidth="1"/>
    <col min="3081" max="3081" width="18.28515625" style="4" customWidth="1"/>
    <col min="3082" max="3082" width="17.42578125" style="4" customWidth="1"/>
    <col min="3083" max="3083" width="3.85546875" style="4" customWidth="1"/>
    <col min="3084" max="3084" width="60.85546875" style="4" customWidth="1"/>
    <col min="3085" max="3085" width="25.140625" style="4" customWidth="1"/>
    <col min="3086" max="3086" width="24.28515625" style="4" customWidth="1"/>
    <col min="3087" max="3087" width="24" style="4" customWidth="1"/>
    <col min="3088" max="3088" width="25.28515625" style="4" customWidth="1"/>
    <col min="3089" max="3089" width="24.7109375" style="4" customWidth="1"/>
    <col min="3090" max="3090" width="17.7109375" style="4" customWidth="1"/>
    <col min="3091" max="3091" width="15" style="4" customWidth="1"/>
    <col min="3092" max="3092" width="12.140625" style="4" customWidth="1"/>
    <col min="3093" max="3093" width="14.85546875" style="4" customWidth="1"/>
    <col min="3094" max="3094" width="9" style="4" customWidth="1"/>
    <col min="3095" max="3095" width="14.140625" style="4" customWidth="1"/>
    <col min="3096" max="3096" width="20.5703125" style="4" bestFit="1" customWidth="1"/>
    <col min="3097" max="3098" width="9" style="4"/>
    <col min="3099" max="3099" width="16.5703125" style="4" bestFit="1" customWidth="1"/>
    <col min="3100" max="3102" width="9.140625" style="4" bestFit="1" customWidth="1"/>
    <col min="3103" max="3103" width="16.5703125" style="4" bestFit="1" customWidth="1"/>
    <col min="3104" max="3104" width="9.140625" style="4" bestFit="1" customWidth="1"/>
    <col min="3105" max="3328" width="9" style="4"/>
    <col min="3329" max="3329" width="63.28515625" style="4" customWidth="1"/>
    <col min="3330" max="3330" width="17.85546875" style="4" customWidth="1"/>
    <col min="3331" max="3331" width="18.140625" style="4" customWidth="1"/>
    <col min="3332" max="3332" width="21.140625" style="4" customWidth="1"/>
    <col min="3333" max="3333" width="19.28515625" style="4" customWidth="1"/>
    <col min="3334" max="3334" width="18" style="4" customWidth="1"/>
    <col min="3335" max="3335" width="18.85546875" style="4" customWidth="1"/>
    <col min="3336" max="3336" width="19" style="4" customWidth="1"/>
    <col min="3337" max="3337" width="18.28515625" style="4" customWidth="1"/>
    <col min="3338" max="3338" width="17.42578125" style="4" customWidth="1"/>
    <col min="3339" max="3339" width="3.85546875" style="4" customWidth="1"/>
    <col min="3340" max="3340" width="60.85546875" style="4" customWidth="1"/>
    <col min="3341" max="3341" width="25.140625" style="4" customWidth="1"/>
    <col min="3342" max="3342" width="24.28515625" style="4" customWidth="1"/>
    <col min="3343" max="3343" width="24" style="4" customWidth="1"/>
    <col min="3344" max="3344" width="25.28515625" style="4" customWidth="1"/>
    <col min="3345" max="3345" width="24.7109375" style="4" customWidth="1"/>
    <col min="3346" max="3346" width="17.7109375" style="4" customWidth="1"/>
    <col min="3347" max="3347" width="15" style="4" customWidth="1"/>
    <col min="3348" max="3348" width="12.140625" style="4" customWidth="1"/>
    <col min="3349" max="3349" width="14.85546875" style="4" customWidth="1"/>
    <col min="3350" max="3350" width="9" style="4" customWidth="1"/>
    <col min="3351" max="3351" width="14.140625" style="4" customWidth="1"/>
    <col min="3352" max="3352" width="20.5703125" style="4" bestFit="1" customWidth="1"/>
    <col min="3353" max="3354" width="9" style="4"/>
    <col min="3355" max="3355" width="16.5703125" style="4" bestFit="1" customWidth="1"/>
    <col min="3356" max="3358" width="9.140625" style="4" bestFit="1" customWidth="1"/>
    <col min="3359" max="3359" width="16.5703125" style="4" bestFit="1" customWidth="1"/>
    <col min="3360" max="3360" width="9.140625" style="4" bestFit="1" customWidth="1"/>
    <col min="3361" max="3584" width="9" style="4"/>
    <col min="3585" max="3585" width="63.28515625" style="4" customWidth="1"/>
    <col min="3586" max="3586" width="17.85546875" style="4" customWidth="1"/>
    <col min="3587" max="3587" width="18.140625" style="4" customWidth="1"/>
    <col min="3588" max="3588" width="21.140625" style="4" customWidth="1"/>
    <col min="3589" max="3589" width="19.28515625" style="4" customWidth="1"/>
    <col min="3590" max="3590" width="18" style="4" customWidth="1"/>
    <col min="3591" max="3591" width="18.85546875" style="4" customWidth="1"/>
    <col min="3592" max="3592" width="19" style="4" customWidth="1"/>
    <col min="3593" max="3593" width="18.28515625" style="4" customWidth="1"/>
    <col min="3594" max="3594" width="17.42578125" style="4" customWidth="1"/>
    <col min="3595" max="3595" width="3.85546875" style="4" customWidth="1"/>
    <col min="3596" max="3596" width="60.85546875" style="4" customWidth="1"/>
    <col min="3597" max="3597" width="25.140625" style="4" customWidth="1"/>
    <col min="3598" max="3598" width="24.28515625" style="4" customWidth="1"/>
    <col min="3599" max="3599" width="24" style="4" customWidth="1"/>
    <col min="3600" max="3600" width="25.28515625" style="4" customWidth="1"/>
    <col min="3601" max="3601" width="24.7109375" style="4" customWidth="1"/>
    <col min="3602" max="3602" width="17.7109375" style="4" customWidth="1"/>
    <col min="3603" max="3603" width="15" style="4" customWidth="1"/>
    <col min="3604" max="3604" width="12.140625" style="4" customWidth="1"/>
    <col min="3605" max="3605" width="14.85546875" style="4" customWidth="1"/>
    <col min="3606" max="3606" width="9" style="4" customWidth="1"/>
    <col min="3607" max="3607" width="14.140625" style="4" customWidth="1"/>
    <col min="3608" max="3608" width="20.5703125" style="4" bestFit="1" customWidth="1"/>
    <col min="3609" max="3610" width="9" style="4"/>
    <col min="3611" max="3611" width="16.5703125" style="4" bestFit="1" customWidth="1"/>
    <col min="3612" max="3614" width="9.140625" style="4" bestFit="1" customWidth="1"/>
    <col min="3615" max="3615" width="16.5703125" style="4" bestFit="1" customWidth="1"/>
    <col min="3616" max="3616" width="9.140625" style="4" bestFit="1" customWidth="1"/>
    <col min="3617" max="3840" width="9" style="4"/>
    <col min="3841" max="3841" width="63.28515625" style="4" customWidth="1"/>
    <col min="3842" max="3842" width="17.85546875" style="4" customWidth="1"/>
    <col min="3843" max="3843" width="18.140625" style="4" customWidth="1"/>
    <col min="3844" max="3844" width="21.140625" style="4" customWidth="1"/>
    <col min="3845" max="3845" width="19.28515625" style="4" customWidth="1"/>
    <col min="3846" max="3846" width="18" style="4" customWidth="1"/>
    <col min="3847" max="3847" width="18.85546875" style="4" customWidth="1"/>
    <col min="3848" max="3848" width="19" style="4" customWidth="1"/>
    <col min="3849" max="3849" width="18.28515625" style="4" customWidth="1"/>
    <col min="3850" max="3850" width="17.42578125" style="4" customWidth="1"/>
    <col min="3851" max="3851" width="3.85546875" style="4" customWidth="1"/>
    <col min="3852" max="3852" width="60.85546875" style="4" customWidth="1"/>
    <col min="3853" max="3853" width="25.140625" style="4" customWidth="1"/>
    <col min="3854" max="3854" width="24.28515625" style="4" customWidth="1"/>
    <col min="3855" max="3855" width="24" style="4" customWidth="1"/>
    <col min="3856" max="3856" width="25.28515625" style="4" customWidth="1"/>
    <col min="3857" max="3857" width="24.7109375" style="4" customWidth="1"/>
    <col min="3858" max="3858" width="17.7109375" style="4" customWidth="1"/>
    <col min="3859" max="3859" width="15" style="4" customWidth="1"/>
    <col min="3860" max="3860" width="12.140625" style="4" customWidth="1"/>
    <col min="3861" max="3861" width="14.85546875" style="4" customWidth="1"/>
    <col min="3862" max="3862" width="9" style="4" customWidth="1"/>
    <col min="3863" max="3863" width="14.140625" style="4" customWidth="1"/>
    <col min="3864" max="3864" width="20.5703125" style="4" bestFit="1" customWidth="1"/>
    <col min="3865" max="3866" width="9" style="4"/>
    <col min="3867" max="3867" width="16.5703125" style="4" bestFit="1" customWidth="1"/>
    <col min="3868" max="3870" width="9.140625" style="4" bestFit="1" customWidth="1"/>
    <col min="3871" max="3871" width="16.5703125" style="4" bestFit="1" customWidth="1"/>
    <col min="3872" max="3872" width="9.140625" style="4" bestFit="1" customWidth="1"/>
    <col min="3873" max="4096" width="9" style="4"/>
    <col min="4097" max="4097" width="63.28515625" style="4" customWidth="1"/>
    <col min="4098" max="4098" width="17.85546875" style="4" customWidth="1"/>
    <col min="4099" max="4099" width="18.140625" style="4" customWidth="1"/>
    <col min="4100" max="4100" width="21.140625" style="4" customWidth="1"/>
    <col min="4101" max="4101" width="19.28515625" style="4" customWidth="1"/>
    <col min="4102" max="4102" width="18" style="4" customWidth="1"/>
    <col min="4103" max="4103" width="18.85546875" style="4" customWidth="1"/>
    <col min="4104" max="4104" width="19" style="4" customWidth="1"/>
    <col min="4105" max="4105" width="18.28515625" style="4" customWidth="1"/>
    <col min="4106" max="4106" width="17.42578125" style="4" customWidth="1"/>
    <col min="4107" max="4107" width="3.85546875" style="4" customWidth="1"/>
    <col min="4108" max="4108" width="60.85546875" style="4" customWidth="1"/>
    <col min="4109" max="4109" width="25.140625" style="4" customWidth="1"/>
    <col min="4110" max="4110" width="24.28515625" style="4" customWidth="1"/>
    <col min="4111" max="4111" width="24" style="4" customWidth="1"/>
    <col min="4112" max="4112" width="25.28515625" style="4" customWidth="1"/>
    <col min="4113" max="4113" width="24.7109375" style="4" customWidth="1"/>
    <col min="4114" max="4114" width="17.7109375" style="4" customWidth="1"/>
    <col min="4115" max="4115" width="15" style="4" customWidth="1"/>
    <col min="4116" max="4116" width="12.140625" style="4" customWidth="1"/>
    <col min="4117" max="4117" width="14.85546875" style="4" customWidth="1"/>
    <col min="4118" max="4118" width="9" style="4" customWidth="1"/>
    <col min="4119" max="4119" width="14.140625" style="4" customWidth="1"/>
    <col min="4120" max="4120" width="20.5703125" style="4" bestFit="1" customWidth="1"/>
    <col min="4121" max="4122" width="9" style="4"/>
    <col min="4123" max="4123" width="16.5703125" style="4" bestFit="1" customWidth="1"/>
    <col min="4124" max="4126" width="9.140625" style="4" bestFit="1" customWidth="1"/>
    <col min="4127" max="4127" width="16.5703125" style="4" bestFit="1" customWidth="1"/>
    <col min="4128" max="4128" width="9.140625" style="4" bestFit="1" customWidth="1"/>
    <col min="4129" max="4352" width="9" style="4"/>
    <col min="4353" max="4353" width="63.28515625" style="4" customWidth="1"/>
    <col min="4354" max="4354" width="17.85546875" style="4" customWidth="1"/>
    <col min="4355" max="4355" width="18.140625" style="4" customWidth="1"/>
    <col min="4356" max="4356" width="21.140625" style="4" customWidth="1"/>
    <col min="4357" max="4357" width="19.28515625" style="4" customWidth="1"/>
    <col min="4358" max="4358" width="18" style="4" customWidth="1"/>
    <col min="4359" max="4359" width="18.85546875" style="4" customWidth="1"/>
    <col min="4360" max="4360" width="19" style="4" customWidth="1"/>
    <col min="4361" max="4361" width="18.28515625" style="4" customWidth="1"/>
    <col min="4362" max="4362" width="17.42578125" style="4" customWidth="1"/>
    <col min="4363" max="4363" width="3.85546875" style="4" customWidth="1"/>
    <col min="4364" max="4364" width="60.85546875" style="4" customWidth="1"/>
    <col min="4365" max="4365" width="25.140625" style="4" customWidth="1"/>
    <col min="4366" max="4366" width="24.28515625" style="4" customWidth="1"/>
    <col min="4367" max="4367" width="24" style="4" customWidth="1"/>
    <col min="4368" max="4368" width="25.28515625" style="4" customWidth="1"/>
    <col min="4369" max="4369" width="24.7109375" style="4" customWidth="1"/>
    <col min="4370" max="4370" width="17.7109375" style="4" customWidth="1"/>
    <col min="4371" max="4371" width="15" style="4" customWidth="1"/>
    <col min="4372" max="4372" width="12.140625" style="4" customWidth="1"/>
    <col min="4373" max="4373" width="14.85546875" style="4" customWidth="1"/>
    <col min="4374" max="4374" width="9" style="4" customWidth="1"/>
    <col min="4375" max="4375" width="14.140625" style="4" customWidth="1"/>
    <col min="4376" max="4376" width="20.5703125" style="4" bestFit="1" customWidth="1"/>
    <col min="4377" max="4378" width="9" style="4"/>
    <col min="4379" max="4379" width="16.5703125" style="4" bestFit="1" customWidth="1"/>
    <col min="4380" max="4382" width="9.140625" style="4" bestFit="1" customWidth="1"/>
    <col min="4383" max="4383" width="16.5703125" style="4" bestFit="1" customWidth="1"/>
    <col min="4384" max="4384" width="9.140625" style="4" bestFit="1" customWidth="1"/>
    <col min="4385" max="4608" width="9" style="4"/>
    <col min="4609" max="4609" width="63.28515625" style="4" customWidth="1"/>
    <col min="4610" max="4610" width="17.85546875" style="4" customWidth="1"/>
    <col min="4611" max="4611" width="18.140625" style="4" customWidth="1"/>
    <col min="4612" max="4612" width="21.140625" style="4" customWidth="1"/>
    <col min="4613" max="4613" width="19.28515625" style="4" customWidth="1"/>
    <col min="4614" max="4614" width="18" style="4" customWidth="1"/>
    <col min="4615" max="4615" width="18.85546875" style="4" customWidth="1"/>
    <col min="4616" max="4616" width="19" style="4" customWidth="1"/>
    <col min="4617" max="4617" width="18.28515625" style="4" customWidth="1"/>
    <col min="4618" max="4618" width="17.42578125" style="4" customWidth="1"/>
    <col min="4619" max="4619" width="3.85546875" style="4" customWidth="1"/>
    <col min="4620" max="4620" width="60.85546875" style="4" customWidth="1"/>
    <col min="4621" max="4621" width="25.140625" style="4" customWidth="1"/>
    <col min="4622" max="4622" width="24.28515625" style="4" customWidth="1"/>
    <col min="4623" max="4623" width="24" style="4" customWidth="1"/>
    <col min="4624" max="4624" width="25.28515625" style="4" customWidth="1"/>
    <col min="4625" max="4625" width="24.7109375" style="4" customWidth="1"/>
    <col min="4626" max="4626" width="17.7109375" style="4" customWidth="1"/>
    <col min="4627" max="4627" width="15" style="4" customWidth="1"/>
    <col min="4628" max="4628" width="12.140625" style="4" customWidth="1"/>
    <col min="4629" max="4629" width="14.85546875" style="4" customWidth="1"/>
    <col min="4630" max="4630" width="9" style="4" customWidth="1"/>
    <col min="4631" max="4631" width="14.140625" style="4" customWidth="1"/>
    <col min="4632" max="4632" width="20.5703125" style="4" bestFit="1" customWidth="1"/>
    <col min="4633" max="4634" width="9" style="4"/>
    <col min="4635" max="4635" width="16.5703125" style="4" bestFit="1" customWidth="1"/>
    <col min="4636" max="4638" width="9.140625" style="4" bestFit="1" customWidth="1"/>
    <col min="4639" max="4639" width="16.5703125" style="4" bestFit="1" customWidth="1"/>
    <col min="4640" max="4640" width="9.140625" style="4" bestFit="1" customWidth="1"/>
    <col min="4641" max="4864" width="9" style="4"/>
    <col min="4865" max="4865" width="63.28515625" style="4" customWidth="1"/>
    <col min="4866" max="4866" width="17.85546875" style="4" customWidth="1"/>
    <col min="4867" max="4867" width="18.140625" style="4" customWidth="1"/>
    <col min="4868" max="4868" width="21.140625" style="4" customWidth="1"/>
    <col min="4869" max="4869" width="19.28515625" style="4" customWidth="1"/>
    <col min="4870" max="4870" width="18" style="4" customWidth="1"/>
    <col min="4871" max="4871" width="18.85546875" style="4" customWidth="1"/>
    <col min="4872" max="4872" width="19" style="4" customWidth="1"/>
    <col min="4873" max="4873" width="18.28515625" style="4" customWidth="1"/>
    <col min="4874" max="4874" width="17.42578125" style="4" customWidth="1"/>
    <col min="4875" max="4875" width="3.85546875" style="4" customWidth="1"/>
    <col min="4876" max="4876" width="60.85546875" style="4" customWidth="1"/>
    <col min="4877" max="4877" width="25.140625" style="4" customWidth="1"/>
    <col min="4878" max="4878" width="24.28515625" style="4" customWidth="1"/>
    <col min="4879" max="4879" width="24" style="4" customWidth="1"/>
    <col min="4880" max="4880" width="25.28515625" style="4" customWidth="1"/>
    <col min="4881" max="4881" width="24.7109375" style="4" customWidth="1"/>
    <col min="4882" max="4882" width="17.7109375" style="4" customWidth="1"/>
    <col min="4883" max="4883" width="15" style="4" customWidth="1"/>
    <col min="4884" max="4884" width="12.140625" style="4" customWidth="1"/>
    <col min="4885" max="4885" width="14.85546875" style="4" customWidth="1"/>
    <col min="4886" max="4886" width="9" style="4" customWidth="1"/>
    <col min="4887" max="4887" width="14.140625" style="4" customWidth="1"/>
    <col min="4888" max="4888" width="20.5703125" style="4" bestFit="1" customWidth="1"/>
    <col min="4889" max="4890" width="9" style="4"/>
    <col min="4891" max="4891" width="16.5703125" style="4" bestFit="1" customWidth="1"/>
    <col min="4892" max="4894" width="9.140625" style="4" bestFit="1" customWidth="1"/>
    <col min="4895" max="4895" width="16.5703125" style="4" bestFit="1" customWidth="1"/>
    <col min="4896" max="4896" width="9.140625" style="4" bestFit="1" customWidth="1"/>
    <col min="4897" max="5120" width="9" style="4"/>
    <col min="5121" max="5121" width="63.28515625" style="4" customWidth="1"/>
    <col min="5122" max="5122" width="17.85546875" style="4" customWidth="1"/>
    <col min="5123" max="5123" width="18.140625" style="4" customWidth="1"/>
    <col min="5124" max="5124" width="21.140625" style="4" customWidth="1"/>
    <col min="5125" max="5125" width="19.28515625" style="4" customWidth="1"/>
    <col min="5126" max="5126" width="18" style="4" customWidth="1"/>
    <col min="5127" max="5127" width="18.85546875" style="4" customWidth="1"/>
    <col min="5128" max="5128" width="19" style="4" customWidth="1"/>
    <col min="5129" max="5129" width="18.28515625" style="4" customWidth="1"/>
    <col min="5130" max="5130" width="17.42578125" style="4" customWidth="1"/>
    <col min="5131" max="5131" width="3.85546875" style="4" customWidth="1"/>
    <col min="5132" max="5132" width="60.85546875" style="4" customWidth="1"/>
    <col min="5133" max="5133" width="25.140625" style="4" customWidth="1"/>
    <col min="5134" max="5134" width="24.28515625" style="4" customWidth="1"/>
    <col min="5135" max="5135" width="24" style="4" customWidth="1"/>
    <col min="5136" max="5136" width="25.28515625" style="4" customWidth="1"/>
    <col min="5137" max="5137" width="24.7109375" style="4" customWidth="1"/>
    <col min="5138" max="5138" width="17.7109375" style="4" customWidth="1"/>
    <col min="5139" max="5139" width="15" style="4" customWidth="1"/>
    <col min="5140" max="5140" width="12.140625" style="4" customWidth="1"/>
    <col min="5141" max="5141" width="14.85546875" style="4" customWidth="1"/>
    <col min="5142" max="5142" width="9" style="4" customWidth="1"/>
    <col min="5143" max="5143" width="14.140625" style="4" customWidth="1"/>
    <col min="5144" max="5144" width="20.5703125" style="4" bestFit="1" customWidth="1"/>
    <col min="5145" max="5146" width="9" style="4"/>
    <col min="5147" max="5147" width="16.5703125" style="4" bestFit="1" customWidth="1"/>
    <col min="5148" max="5150" width="9.140625" style="4" bestFit="1" customWidth="1"/>
    <col min="5151" max="5151" width="16.5703125" style="4" bestFit="1" customWidth="1"/>
    <col min="5152" max="5152" width="9.140625" style="4" bestFit="1" customWidth="1"/>
    <col min="5153" max="5376" width="9" style="4"/>
    <col min="5377" max="5377" width="63.28515625" style="4" customWidth="1"/>
    <col min="5378" max="5378" width="17.85546875" style="4" customWidth="1"/>
    <col min="5379" max="5379" width="18.140625" style="4" customWidth="1"/>
    <col min="5380" max="5380" width="21.140625" style="4" customWidth="1"/>
    <col min="5381" max="5381" width="19.28515625" style="4" customWidth="1"/>
    <col min="5382" max="5382" width="18" style="4" customWidth="1"/>
    <col min="5383" max="5383" width="18.85546875" style="4" customWidth="1"/>
    <col min="5384" max="5384" width="19" style="4" customWidth="1"/>
    <col min="5385" max="5385" width="18.28515625" style="4" customWidth="1"/>
    <col min="5386" max="5386" width="17.42578125" style="4" customWidth="1"/>
    <col min="5387" max="5387" width="3.85546875" style="4" customWidth="1"/>
    <col min="5388" max="5388" width="60.85546875" style="4" customWidth="1"/>
    <col min="5389" max="5389" width="25.140625" style="4" customWidth="1"/>
    <col min="5390" max="5390" width="24.28515625" style="4" customWidth="1"/>
    <col min="5391" max="5391" width="24" style="4" customWidth="1"/>
    <col min="5392" max="5392" width="25.28515625" style="4" customWidth="1"/>
    <col min="5393" max="5393" width="24.7109375" style="4" customWidth="1"/>
    <col min="5394" max="5394" width="17.7109375" style="4" customWidth="1"/>
    <col min="5395" max="5395" width="15" style="4" customWidth="1"/>
    <col min="5396" max="5396" width="12.140625" style="4" customWidth="1"/>
    <col min="5397" max="5397" width="14.85546875" style="4" customWidth="1"/>
    <col min="5398" max="5398" width="9" style="4" customWidth="1"/>
    <col min="5399" max="5399" width="14.140625" style="4" customWidth="1"/>
    <col min="5400" max="5400" width="20.5703125" style="4" bestFit="1" customWidth="1"/>
    <col min="5401" max="5402" width="9" style="4"/>
    <col min="5403" max="5403" width="16.5703125" style="4" bestFit="1" customWidth="1"/>
    <col min="5404" max="5406" width="9.140625" style="4" bestFit="1" customWidth="1"/>
    <col min="5407" max="5407" width="16.5703125" style="4" bestFit="1" customWidth="1"/>
    <col min="5408" max="5408" width="9.140625" style="4" bestFit="1" customWidth="1"/>
    <col min="5409" max="5632" width="9" style="4"/>
    <col min="5633" max="5633" width="63.28515625" style="4" customWidth="1"/>
    <col min="5634" max="5634" width="17.85546875" style="4" customWidth="1"/>
    <col min="5635" max="5635" width="18.140625" style="4" customWidth="1"/>
    <col min="5636" max="5636" width="21.140625" style="4" customWidth="1"/>
    <col min="5637" max="5637" width="19.28515625" style="4" customWidth="1"/>
    <col min="5638" max="5638" width="18" style="4" customWidth="1"/>
    <col min="5639" max="5639" width="18.85546875" style="4" customWidth="1"/>
    <col min="5640" max="5640" width="19" style="4" customWidth="1"/>
    <col min="5641" max="5641" width="18.28515625" style="4" customWidth="1"/>
    <col min="5642" max="5642" width="17.42578125" style="4" customWidth="1"/>
    <col min="5643" max="5643" width="3.85546875" style="4" customWidth="1"/>
    <col min="5644" max="5644" width="60.85546875" style="4" customWidth="1"/>
    <col min="5645" max="5645" width="25.140625" style="4" customWidth="1"/>
    <col min="5646" max="5646" width="24.28515625" style="4" customWidth="1"/>
    <col min="5647" max="5647" width="24" style="4" customWidth="1"/>
    <col min="5648" max="5648" width="25.28515625" style="4" customWidth="1"/>
    <col min="5649" max="5649" width="24.7109375" style="4" customWidth="1"/>
    <col min="5650" max="5650" width="17.7109375" style="4" customWidth="1"/>
    <col min="5651" max="5651" width="15" style="4" customWidth="1"/>
    <col min="5652" max="5652" width="12.140625" style="4" customWidth="1"/>
    <col min="5653" max="5653" width="14.85546875" style="4" customWidth="1"/>
    <col min="5654" max="5654" width="9" style="4" customWidth="1"/>
    <col min="5655" max="5655" width="14.140625" style="4" customWidth="1"/>
    <col min="5656" max="5656" width="20.5703125" style="4" bestFit="1" customWidth="1"/>
    <col min="5657" max="5658" width="9" style="4"/>
    <col min="5659" max="5659" width="16.5703125" style="4" bestFit="1" customWidth="1"/>
    <col min="5660" max="5662" width="9.140625" style="4" bestFit="1" customWidth="1"/>
    <col min="5663" max="5663" width="16.5703125" style="4" bestFit="1" customWidth="1"/>
    <col min="5664" max="5664" width="9.140625" style="4" bestFit="1" customWidth="1"/>
    <col min="5665" max="5888" width="9" style="4"/>
    <col min="5889" max="5889" width="63.28515625" style="4" customWidth="1"/>
    <col min="5890" max="5890" width="17.85546875" style="4" customWidth="1"/>
    <col min="5891" max="5891" width="18.140625" style="4" customWidth="1"/>
    <col min="5892" max="5892" width="21.140625" style="4" customWidth="1"/>
    <col min="5893" max="5893" width="19.28515625" style="4" customWidth="1"/>
    <col min="5894" max="5894" width="18" style="4" customWidth="1"/>
    <col min="5895" max="5895" width="18.85546875" style="4" customWidth="1"/>
    <col min="5896" max="5896" width="19" style="4" customWidth="1"/>
    <col min="5897" max="5897" width="18.28515625" style="4" customWidth="1"/>
    <col min="5898" max="5898" width="17.42578125" style="4" customWidth="1"/>
    <col min="5899" max="5899" width="3.85546875" style="4" customWidth="1"/>
    <col min="5900" max="5900" width="60.85546875" style="4" customWidth="1"/>
    <col min="5901" max="5901" width="25.140625" style="4" customWidth="1"/>
    <col min="5902" max="5902" width="24.28515625" style="4" customWidth="1"/>
    <col min="5903" max="5903" width="24" style="4" customWidth="1"/>
    <col min="5904" max="5904" width="25.28515625" style="4" customWidth="1"/>
    <col min="5905" max="5905" width="24.7109375" style="4" customWidth="1"/>
    <col min="5906" max="5906" width="17.7109375" style="4" customWidth="1"/>
    <col min="5907" max="5907" width="15" style="4" customWidth="1"/>
    <col min="5908" max="5908" width="12.140625" style="4" customWidth="1"/>
    <col min="5909" max="5909" width="14.85546875" style="4" customWidth="1"/>
    <col min="5910" max="5910" width="9" style="4" customWidth="1"/>
    <col min="5911" max="5911" width="14.140625" style="4" customWidth="1"/>
    <col min="5912" max="5912" width="20.5703125" style="4" bestFit="1" customWidth="1"/>
    <col min="5913" max="5914" width="9" style="4"/>
    <col min="5915" max="5915" width="16.5703125" style="4" bestFit="1" customWidth="1"/>
    <col min="5916" max="5918" width="9.140625" style="4" bestFit="1" customWidth="1"/>
    <col min="5919" max="5919" width="16.5703125" style="4" bestFit="1" customWidth="1"/>
    <col min="5920" max="5920" width="9.140625" style="4" bestFit="1" customWidth="1"/>
    <col min="5921" max="6144" width="9" style="4"/>
    <col min="6145" max="6145" width="63.28515625" style="4" customWidth="1"/>
    <col min="6146" max="6146" width="17.85546875" style="4" customWidth="1"/>
    <col min="6147" max="6147" width="18.140625" style="4" customWidth="1"/>
    <col min="6148" max="6148" width="21.140625" style="4" customWidth="1"/>
    <col min="6149" max="6149" width="19.28515625" style="4" customWidth="1"/>
    <col min="6150" max="6150" width="18" style="4" customWidth="1"/>
    <col min="6151" max="6151" width="18.85546875" style="4" customWidth="1"/>
    <col min="6152" max="6152" width="19" style="4" customWidth="1"/>
    <col min="6153" max="6153" width="18.28515625" style="4" customWidth="1"/>
    <col min="6154" max="6154" width="17.42578125" style="4" customWidth="1"/>
    <col min="6155" max="6155" width="3.85546875" style="4" customWidth="1"/>
    <col min="6156" max="6156" width="60.85546875" style="4" customWidth="1"/>
    <col min="6157" max="6157" width="25.140625" style="4" customWidth="1"/>
    <col min="6158" max="6158" width="24.28515625" style="4" customWidth="1"/>
    <col min="6159" max="6159" width="24" style="4" customWidth="1"/>
    <col min="6160" max="6160" width="25.28515625" style="4" customWidth="1"/>
    <col min="6161" max="6161" width="24.7109375" style="4" customWidth="1"/>
    <col min="6162" max="6162" width="17.7109375" style="4" customWidth="1"/>
    <col min="6163" max="6163" width="15" style="4" customWidth="1"/>
    <col min="6164" max="6164" width="12.140625" style="4" customWidth="1"/>
    <col min="6165" max="6165" width="14.85546875" style="4" customWidth="1"/>
    <col min="6166" max="6166" width="9" style="4" customWidth="1"/>
    <col min="6167" max="6167" width="14.140625" style="4" customWidth="1"/>
    <col min="6168" max="6168" width="20.5703125" style="4" bestFit="1" customWidth="1"/>
    <col min="6169" max="6170" width="9" style="4"/>
    <col min="6171" max="6171" width="16.5703125" style="4" bestFit="1" customWidth="1"/>
    <col min="6172" max="6174" width="9.140625" style="4" bestFit="1" customWidth="1"/>
    <col min="6175" max="6175" width="16.5703125" style="4" bestFit="1" customWidth="1"/>
    <col min="6176" max="6176" width="9.140625" style="4" bestFit="1" customWidth="1"/>
    <col min="6177" max="6400" width="9" style="4"/>
    <col min="6401" max="6401" width="63.28515625" style="4" customWidth="1"/>
    <col min="6402" max="6402" width="17.85546875" style="4" customWidth="1"/>
    <col min="6403" max="6403" width="18.140625" style="4" customWidth="1"/>
    <col min="6404" max="6404" width="21.140625" style="4" customWidth="1"/>
    <col min="6405" max="6405" width="19.28515625" style="4" customWidth="1"/>
    <col min="6406" max="6406" width="18" style="4" customWidth="1"/>
    <col min="6407" max="6407" width="18.85546875" style="4" customWidth="1"/>
    <col min="6408" max="6408" width="19" style="4" customWidth="1"/>
    <col min="6409" max="6409" width="18.28515625" style="4" customWidth="1"/>
    <col min="6410" max="6410" width="17.42578125" style="4" customWidth="1"/>
    <col min="6411" max="6411" width="3.85546875" style="4" customWidth="1"/>
    <col min="6412" max="6412" width="60.85546875" style="4" customWidth="1"/>
    <col min="6413" max="6413" width="25.140625" style="4" customWidth="1"/>
    <col min="6414" max="6414" width="24.28515625" style="4" customWidth="1"/>
    <col min="6415" max="6415" width="24" style="4" customWidth="1"/>
    <col min="6416" max="6416" width="25.28515625" style="4" customWidth="1"/>
    <col min="6417" max="6417" width="24.7109375" style="4" customWidth="1"/>
    <col min="6418" max="6418" width="17.7109375" style="4" customWidth="1"/>
    <col min="6419" max="6419" width="15" style="4" customWidth="1"/>
    <col min="6420" max="6420" width="12.140625" style="4" customWidth="1"/>
    <col min="6421" max="6421" width="14.85546875" style="4" customWidth="1"/>
    <col min="6422" max="6422" width="9" style="4" customWidth="1"/>
    <col min="6423" max="6423" width="14.140625" style="4" customWidth="1"/>
    <col min="6424" max="6424" width="20.5703125" style="4" bestFit="1" customWidth="1"/>
    <col min="6425" max="6426" width="9" style="4"/>
    <col min="6427" max="6427" width="16.5703125" style="4" bestFit="1" customWidth="1"/>
    <col min="6428" max="6430" width="9.140625" style="4" bestFit="1" customWidth="1"/>
    <col min="6431" max="6431" width="16.5703125" style="4" bestFit="1" customWidth="1"/>
    <col min="6432" max="6432" width="9.140625" style="4" bestFit="1" customWidth="1"/>
    <col min="6433" max="6656" width="9" style="4"/>
    <col min="6657" max="6657" width="63.28515625" style="4" customWidth="1"/>
    <col min="6658" max="6658" width="17.85546875" style="4" customWidth="1"/>
    <col min="6659" max="6659" width="18.140625" style="4" customWidth="1"/>
    <col min="6660" max="6660" width="21.140625" style="4" customWidth="1"/>
    <col min="6661" max="6661" width="19.28515625" style="4" customWidth="1"/>
    <col min="6662" max="6662" width="18" style="4" customWidth="1"/>
    <col min="6663" max="6663" width="18.85546875" style="4" customWidth="1"/>
    <col min="6664" max="6664" width="19" style="4" customWidth="1"/>
    <col min="6665" max="6665" width="18.28515625" style="4" customWidth="1"/>
    <col min="6666" max="6666" width="17.42578125" style="4" customWidth="1"/>
    <col min="6667" max="6667" width="3.85546875" style="4" customWidth="1"/>
    <col min="6668" max="6668" width="60.85546875" style="4" customWidth="1"/>
    <col min="6669" max="6669" width="25.140625" style="4" customWidth="1"/>
    <col min="6670" max="6670" width="24.28515625" style="4" customWidth="1"/>
    <col min="6671" max="6671" width="24" style="4" customWidth="1"/>
    <col min="6672" max="6672" width="25.28515625" style="4" customWidth="1"/>
    <col min="6673" max="6673" width="24.7109375" style="4" customWidth="1"/>
    <col min="6674" max="6674" width="17.7109375" style="4" customWidth="1"/>
    <col min="6675" max="6675" width="15" style="4" customWidth="1"/>
    <col min="6676" max="6676" width="12.140625" style="4" customWidth="1"/>
    <col min="6677" max="6677" width="14.85546875" style="4" customWidth="1"/>
    <col min="6678" max="6678" width="9" style="4" customWidth="1"/>
    <col min="6679" max="6679" width="14.140625" style="4" customWidth="1"/>
    <col min="6680" max="6680" width="20.5703125" style="4" bestFit="1" customWidth="1"/>
    <col min="6681" max="6682" width="9" style="4"/>
    <col min="6683" max="6683" width="16.5703125" style="4" bestFit="1" customWidth="1"/>
    <col min="6684" max="6686" width="9.140625" style="4" bestFit="1" customWidth="1"/>
    <col min="6687" max="6687" width="16.5703125" style="4" bestFit="1" customWidth="1"/>
    <col min="6688" max="6688" width="9.140625" style="4" bestFit="1" customWidth="1"/>
    <col min="6689" max="6912" width="9" style="4"/>
    <col min="6913" max="6913" width="63.28515625" style="4" customWidth="1"/>
    <col min="6914" max="6914" width="17.85546875" style="4" customWidth="1"/>
    <col min="6915" max="6915" width="18.140625" style="4" customWidth="1"/>
    <col min="6916" max="6916" width="21.140625" style="4" customWidth="1"/>
    <col min="6917" max="6917" width="19.28515625" style="4" customWidth="1"/>
    <col min="6918" max="6918" width="18" style="4" customWidth="1"/>
    <col min="6919" max="6919" width="18.85546875" style="4" customWidth="1"/>
    <col min="6920" max="6920" width="19" style="4" customWidth="1"/>
    <col min="6921" max="6921" width="18.28515625" style="4" customWidth="1"/>
    <col min="6922" max="6922" width="17.42578125" style="4" customWidth="1"/>
    <col min="6923" max="6923" width="3.85546875" style="4" customWidth="1"/>
    <col min="6924" max="6924" width="60.85546875" style="4" customWidth="1"/>
    <col min="6925" max="6925" width="25.140625" style="4" customWidth="1"/>
    <col min="6926" max="6926" width="24.28515625" style="4" customWidth="1"/>
    <col min="6927" max="6927" width="24" style="4" customWidth="1"/>
    <col min="6928" max="6928" width="25.28515625" style="4" customWidth="1"/>
    <col min="6929" max="6929" width="24.7109375" style="4" customWidth="1"/>
    <col min="6930" max="6930" width="17.7109375" style="4" customWidth="1"/>
    <col min="6931" max="6931" width="15" style="4" customWidth="1"/>
    <col min="6932" max="6932" width="12.140625" style="4" customWidth="1"/>
    <col min="6933" max="6933" width="14.85546875" style="4" customWidth="1"/>
    <col min="6934" max="6934" width="9" style="4" customWidth="1"/>
    <col min="6935" max="6935" width="14.140625" style="4" customWidth="1"/>
    <col min="6936" max="6936" width="20.5703125" style="4" bestFit="1" customWidth="1"/>
    <col min="6937" max="6938" width="9" style="4"/>
    <col min="6939" max="6939" width="16.5703125" style="4" bestFit="1" customWidth="1"/>
    <col min="6940" max="6942" width="9.140625" style="4" bestFit="1" customWidth="1"/>
    <col min="6943" max="6943" width="16.5703125" style="4" bestFit="1" customWidth="1"/>
    <col min="6944" max="6944" width="9.140625" style="4" bestFit="1" customWidth="1"/>
    <col min="6945" max="7168" width="9" style="4"/>
    <col min="7169" max="7169" width="63.28515625" style="4" customWidth="1"/>
    <col min="7170" max="7170" width="17.85546875" style="4" customWidth="1"/>
    <col min="7171" max="7171" width="18.140625" style="4" customWidth="1"/>
    <col min="7172" max="7172" width="21.140625" style="4" customWidth="1"/>
    <col min="7173" max="7173" width="19.28515625" style="4" customWidth="1"/>
    <col min="7174" max="7174" width="18" style="4" customWidth="1"/>
    <col min="7175" max="7175" width="18.85546875" style="4" customWidth="1"/>
    <col min="7176" max="7176" width="19" style="4" customWidth="1"/>
    <col min="7177" max="7177" width="18.28515625" style="4" customWidth="1"/>
    <col min="7178" max="7178" width="17.42578125" style="4" customWidth="1"/>
    <col min="7179" max="7179" width="3.85546875" style="4" customWidth="1"/>
    <col min="7180" max="7180" width="60.85546875" style="4" customWidth="1"/>
    <col min="7181" max="7181" width="25.140625" style="4" customWidth="1"/>
    <col min="7182" max="7182" width="24.28515625" style="4" customWidth="1"/>
    <col min="7183" max="7183" width="24" style="4" customWidth="1"/>
    <col min="7184" max="7184" width="25.28515625" style="4" customWidth="1"/>
    <col min="7185" max="7185" width="24.7109375" style="4" customWidth="1"/>
    <col min="7186" max="7186" width="17.7109375" style="4" customWidth="1"/>
    <col min="7187" max="7187" width="15" style="4" customWidth="1"/>
    <col min="7188" max="7188" width="12.140625" style="4" customWidth="1"/>
    <col min="7189" max="7189" width="14.85546875" style="4" customWidth="1"/>
    <col min="7190" max="7190" width="9" style="4" customWidth="1"/>
    <col min="7191" max="7191" width="14.140625" style="4" customWidth="1"/>
    <col min="7192" max="7192" width="20.5703125" style="4" bestFit="1" customWidth="1"/>
    <col min="7193" max="7194" width="9" style="4"/>
    <col min="7195" max="7195" width="16.5703125" style="4" bestFit="1" customWidth="1"/>
    <col min="7196" max="7198" width="9.140625" style="4" bestFit="1" customWidth="1"/>
    <col min="7199" max="7199" width="16.5703125" style="4" bestFit="1" customWidth="1"/>
    <col min="7200" max="7200" width="9.140625" style="4" bestFit="1" customWidth="1"/>
    <col min="7201" max="7424" width="9" style="4"/>
    <col min="7425" max="7425" width="63.28515625" style="4" customWidth="1"/>
    <col min="7426" max="7426" width="17.85546875" style="4" customWidth="1"/>
    <col min="7427" max="7427" width="18.140625" style="4" customWidth="1"/>
    <col min="7428" max="7428" width="21.140625" style="4" customWidth="1"/>
    <col min="7429" max="7429" width="19.28515625" style="4" customWidth="1"/>
    <col min="7430" max="7430" width="18" style="4" customWidth="1"/>
    <col min="7431" max="7431" width="18.85546875" style="4" customWidth="1"/>
    <col min="7432" max="7432" width="19" style="4" customWidth="1"/>
    <col min="7433" max="7433" width="18.28515625" style="4" customWidth="1"/>
    <col min="7434" max="7434" width="17.42578125" style="4" customWidth="1"/>
    <col min="7435" max="7435" width="3.85546875" style="4" customWidth="1"/>
    <col min="7436" max="7436" width="60.85546875" style="4" customWidth="1"/>
    <col min="7437" max="7437" width="25.140625" style="4" customWidth="1"/>
    <col min="7438" max="7438" width="24.28515625" style="4" customWidth="1"/>
    <col min="7439" max="7439" width="24" style="4" customWidth="1"/>
    <col min="7440" max="7440" width="25.28515625" style="4" customWidth="1"/>
    <col min="7441" max="7441" width="24.7109375" style="4" customWidth="1"/>
    <col min="7442" max="7442" width="17.7109375" style="4" customWidth="1"/>
    <col min="7443" max="7443" width="15" style="4" customWidth="1"/>
    <col min="7444" max="7444" width="12.140625" style="4" customWidth="1"/>
    <col min="7445" max="7445" width="14.85546875" style="4" customWidth="1"/>
    <col min="7446" max="7446" width="9" style="4" customWidth="1"/>
    <col min="7447" max="7447" width="14.140625" style="4" customWidth="1"/>
    <col min="7448" max="7448" width="20.5703125" style="4" bestFit="1" customWidth="1"/>
    <col min="7449" max="7450" width="9" style="4"/>
    <col min="7451" max="7451" width="16.5703125" style="4" bestFit="1" customWidth="1"/>
    <col min="7452" max="7454" width="9.140625" style="4" bestFit="1" customWidth="1"/>
    <col min="7455" max="7455" width="16.5703125" style="4" bestFit="1" customWidth="1"/>
    <col min="7456" max="7456" width="9.140625" style="4" bestFit="1" customWidth="1"/>
    <col min="7457" max="7680" width="9" style="4"/>
    <col min="7681" max="7681" width="63.28515625" style="4" customWidth="1"/>
    <col min="7682" max="7682" width="17.85546875" style="4" customWidth="1"/>
    <col min="7683" max="7683" width="18.140625" style="4" customWidth="1"/>
    <col min="7684" max="7684" width="21.140625" style="4" customWidth="1"/>
    <col min="7685" max="7685" width="19.28515625" style="4" customWidth="1"/>
    <col min="7686" max="7686" width="18" style="4" customWidth="1"/>
    <col min="7687" max="7687" width="18.85546875" style="4" customWidth="1"/>
    <col min="7688" max="7688" width="19" style="4" customWidth="1"/>
    <col min="7689" max="7689" width="18.28515625" style="4" customWidth="1"/>
    <col min="7690" max="7690" width="17.42578125" style="4" customWidth="1"/>
    <col min="7691" max="7691" width="3.85546875" style="4" customWidth="1"/>
    <col min="7692" max="7692" width="60.85546875" style="4" customWidth="1"/>
    <col min="7693" max="7693" width="25.140625" style="4" customWidth="1"/>
    <col min="7694" max="7694" width="24.28515625" style="4" customWidth="1"/>
    <col min="7695" max="7695" width="24" style="4" customWidth="1"/>
    <col min="7696" max="7696" width="25.28515625" style="4" customWidth="1"/>
    <col min="7697" max="7697" width="24.7109375" style="4" customWidth="1"/>
    <col min="7698" max="7698" width="17.7109375" style="4" customWidth="1"/>
    <col min="7699" max="7699" width="15" style="4" customWidth="1"/>
    <col min="7700" max="7700" width="12.140625" style="4" customWidth="1"/>
    <col min="7701" max="7701" width="14.85546875" style="4" customWidth="1"/>
    <col min="7702" max="7702" width="9" style="4" customWidth="1"/>
    <col min="7703" max="7703" width="14.140625" style="4" customWidth="1"/>
    <col min="7704" max="7704" width="20.5703125" style="4" bestFit="1" customWidth="1"/>
    <col min="7705" max="7706" width="9" style="4"/>
    <col min="7707" max="7707" width="16.5703125" style="4" bestFit="1" customWidth="1"/>
    <col min="7708" max="7710" width="9.140625" style="4" bestFit="1" customWidth="1"/>
    <col min="7711" max="7711" width="16.5703125" style="4" bestFit="1" customWidth="1"/>
    <col min="7712" max="7712" width="9.140625" style="4" bestFit="1" customWidth="1"/>
    <col min="7713" max="7936" width="9" style="4"/>
    <col min="7937" max="7937" width="63.28515625" style="4" customWidth="1"/>
    <col min="7938" max="7938" width="17.85546875" style="4" customWidth="1"/>
    <col min="7939" max="7939" width="18.140625" style="4" customWidth="1"/>
    <col min="7940" max="7940" width="21.140625" style="4" customWidth="1"/>
    <col min="7941" max="7941" width="19.28515625" style="4" customWidth="1"/>
    <col min="7942" max="7942" width="18" style="4" customWidth="1"/>
    <col min="7943" max="7943" width="18.85546875" style="4" customWidth="1"/>
    <col min="7944" max="7944" width="19" style="4" customWidth="1"/>
    <col min="7945" max="7945" width="18.28515625" style="4" customWidth="1"/>
    <col min="7946" max="7946" width="17.42578125" style="4" customWidth="1"/>
    <col min="7947" max="7947" width="3.85546875" style="4" customWidth="1"/>
    <col min="7948" max="7948" width="60.85546875" style="4" customWidth="1"/>
    <col min="7949" max="7949" width="25.140625" style="4" customWidth="1"/>
    <col min="7950" max="7950" width="24.28515625" style="4" customWidth="1"/>
    <col min="7951" max="7951" width="24" style="4" customWidth="1"/>
    <col min="7952" max="7952" width="25.28515625" style="4" customWidth="1"/>
    <col min="7953" max="7953" width="24.7109375" style="4" customWidth="1"/>
    <col min="7954" max="7954" width="17.7109375" style="4" customWidth="1"/>
    <col min="7955" max="7955" width="15" style="4" customWidth="1"/>
    <col min="7956" max="7956" width="12.140625" style="4" customWidth="1"/>
    <col min="7957" max="7957" width="14.85546875" style="4" customWidth="1"/>
    <col min="7958" max="7958" width="9" style="4" customWidth="1"/>
    <col min="7959" max="7959" width="14.140625" style="4" customWidth="1"/>
    <col min="7960" max="7960" width="20.5703125" style="4" bestFit="1" customWidth="1"/>
    <col min="7961" max="7962" width="9" style="4"/>
    <col min="7963" max="7963" width="16.5703125" style="4" bestFit="1" customWidth="1"/>
    <col min="7964" max="7966" width="9.140625" style="4" bestFit="1" customWidth="1"/>
    <col min="7967" max="7967" width="16.5703125" style="4" bestFit="1" customWidth="1"/>
    <col min="7968" max="7968" width="9.140625" style="4" bestFit="1" customWidth="1"/>
    <col min="7969" max="8192" width="9" style="4"/>
    <col min="8193" max="8193" width="63.28515625" style="4" customWidth="1"/>
    <col min="8194" max="8194" width="17.85546875" style="4" customWidth="1"/>
    <col min="8195" max="8195" width="18.140625" style="4" customWidth="1"/>
    <col min="8196" max="8196" width="21.140625" style="4" customWidth="1"/>
    <col min="8197" max="8197" width="19.28515625" style="4" customWidth="1"/>
    <col min="8198" max="8198" width="18" style="4" customWidth="1"/>
    <col min="8199" max="8199" width="18.85546875" style="4" customWidth="1"/>
    <col min="8200" max="8200" width="19" style="4" customWidth="1"/>
    <col min="8201" max="8201" width="18.28515625" style="4" customWidth="1"/>
    <col min="8202" max="8202" width="17.42578125" style="4" customWidth="1"/>
    <col min="8203" max="8203" width="3.85546875" style="4" customWidth="1"/>
    <col min="8204" max="8204" width="60.85546875" style="4" customWidth="1"/>
    <col min="8205" max="8205" width="25.140625" style="4" customWidth="1"/>
    <col min="8206" max="8206" width="24.28515625" style="4" customWidth="1"/>
    <col min="8207" max="8207" width="24" style="4" customWidth="1"/>
    <col min="8208" max="8208" width="25.28515625" style="4" customWidth="1"/>
    <col min="8209" max="8209" width="24.7109375" style="4" customWidth="1"/>
    <col min="8210" max="8210" width="17.7109375" style="4" customWidth="1"/>
    <col min="8211" max="8211" width="15" style="4" customWidth="1"/>
    <col min="8212" max="8212" width="12.140625" style="4" customWidth="1"/>
    <col min="8213" max="8213" width="14.85546875" style="4" customWidth="1"/>
    <col min="8214" max="8214" width="9" style="4" customWidth="1"/>
    <col min="8215" max="8215" width="14.140625" style="4" customWidth="1"/>
    <col min="8216" max="8216" width="20.5703125" style="4" bestFit="1" customWidth="1"/>
    <col min="8217" max="8218" width="9" style="4"/>
    <col min="8219" max="8219" width="16.5703125" style="4" bestFit="1" customWidth="1"/>
    <col min="8220" max="8222" width="9.140625" style="4" bestFit="1" customWidth="1"/>
    <col min="8223" max="8223" width="16.5703125" style="4" bestFit="1" customWidth="1"/>
    <col min="8224" max="8224" width="9.140625" style="4" bestFit="1" customWidth="1"/>
    <col min="8225" max="8448" width="9" style="4"/>
    <col min="8449" max="8449" width="63.28515625" style="4" customWidth="1"/>
    <col min="8450" max="8450" width="17.85546875" style="4" customWidth="1"/>
    <col min="8451" max="8451" width="18.140625" style="4" customWidth="1"/>
    <col min="8452" max="8452" width="21.140625" style="4" customWidth="1"/>
    <col min="8453" max="8453" width="19.28515625" style="4" customWidth="1"/>
    <col min="8454" max="8454" width="18" style="4" customWidth="1"/>
    <col min="8455" max="8455" width="18.85546875" style="4" customWidth="1"/>
    <col min="8456" max="8456" width="19" style="4" customWidth="1"/>
    <col min="8457" max="8457" width="18.28515625" style="4" customWidth="1"/>
    <col min="8458" max="8458" width="17.42578125" style="4" customWidth="1"/>
    <col min="8459" max="8459" width="3.85546875" style="4" customWidth="1"/>
    <col min="8460" max="8460" width="60.85546875" style="4" customWidth="1"/>
    <col min="8461" max="8461" width="25.140625" style="4" customWidth="1"/>
    <col min="8462" max="8462" width="24.28515625" style="4" customWidth="1"/>
    <col min="8463" max="8463" width="24" style="4" customWidth="1"/>
    <col min="8464" max="8464" width="25.28515625" style="4" customWidth="1"/>
    <col min="8465" max="8465" width="24.7109375" style="4" customWidth="1"/>
    <col min="8466" max="8466" width="17.7109375" style="4" customWidth="1"/>
    <col min="8467" max="8467" width="15" style="4" customWidth="1"/>
    <col min="8468" max="8468" width="12.140625" style="4" customWidth="1"/>
    <col min="8469" max="8469" width="14.85546875" style="4" customWidth="1"/>
    <col min="8470" max="8470" width="9" style="4" customWidth="1"/>
    <col min="8471" max="8471" width="14.140625" style="4" customWidth="1"/>
    <col min="8472" max="8472" width="20.5703125" style="4" bestFit="1" customWidth="1"/>
    <col min="8473" max="8474" width="9" style="4"/>
    <col min="8475" max="8475" width="16.5703125" style="4" bestFit="1" customWidth="1"/>
    <col min="8476" max="8478" width="9.140625" style="4" bestFit="1" customWidth="1"/>
    <col min="8479" max="8479" width="16.5703125" style="4" bestFit="1" customWidth="1"/>
    <col min="8480" max="8480" width="9.140625" style="4" bestFit="1" customWidth="1"/>
    <col min="8481" max="8704" width="9" style="4"/>
    <col min="8705" max="8705" width="63.28515625" style="4" customWidth="1"/>
    <col min="8706" max="8706" width="17.85546875" style="4" customWidth="1"/>
    <col min="8707" max="8707" width="18.140625" style="4" customWidth="1"/>
    <col min="8708" max="8708" width="21.140625" style="4" customWidth="1"/>
    <col min="8709" max="8709" width="19.28515625" style="4" customWidth="1"/>
    <col min="8710" max="8710" width="18" style="4" customWidth="1"/>
    <col min="8711" max="8711" width="18.85546875" style="4" customWidth="1"/>
    <col min="8712" max="8712" width="19" style="4" customWidth="1"/>
    <col min="8713" max="8713" width="18.28515625" style="4" customWidth="1"/>
    <col min="8714" max="8714" width="17.42578125" style="4" customWidth="1"/>
    <col min="8715" max="8715" width="3.85546875" style="4" customWidth="1"/>
    <col min="8716" max="8716" width="60.85546875" style="4" customWidth="1"/>
    <col min="8717" max="8717" width="25.140625" style="4" customWidth="1"/>
    <col min="8718" max="8718" width="24.28515625" style="4" customWidth="1"/>
    <col min="8719" max="8719" width="24" style="4" customWidth="1"/>
    <col min="8720" max="8720" width="25.28515625" style="4" customWidth="1"/>
    <col min="8721" max="8721" width="24.7109375" style="4" customWidth="1"/>
    <col min="8722" max="8722" width="17.7109375" style="4" customWidth="1"/>
    <col min="8723" max="8723" width="15" style="4" customWidth="1"/>
    <col min="8724" max="8724" width="12.140625" style="4" customWidth="1"/>
    <col min="8725" max="8725" width="14.85546875" style="4" customWidth="1"/>
    <col min="8726" max="8726" width="9" style="4" customWidth="1"/>
    <col min="8727" max="8727" width="14.140625" style="4" customWidth="1"/>
    <col min="8728" max="8728" width="20.5703125" style="4" bestFit="1" customWidth="1"/>
    <col min="8729" max="8730" width="9" style="4"/>
    <col min="8731" max="8731" width="16.5703125" style="4" bestFit="1" customWidth="1"/>
    <col min="8732" max="8734" width="9.140625" style="4" bestFit="1" customWidth="1"/>
    <col min="8735" max="8735" width="16.5703125" style="4" bestFit="1" customWidth="1"/>
    <col min="8736" max="8736" width="9.140625" style="4" bestFit="1" customWidth="1"/>
    <col min="8737" max="8960" width="9" style="4"/>
    <col min="8961" max="8961" width="63.28515625" style="4" customWidth="1"/>
    <col min="8962" max="8962" width="17.85546875" style="4" customWidth="1"/>
    <col min="8963" max="8963" width="18.140625" style="4" customWidth="1"/>
    <col min="8964" max="8964" width="21.140625" style="4" customWidth="1"/>
    <col min="8965" max="8965" width="19.28515625" style="4" customWidth="1"/>
    <col min="8966" max="8966" width="18" style="4" customWidth="1"/>
    <col min="8967" max="8967" width="18.85546875" style="4" customWidth="1"/>
    <col min="8968" max="8968" width="19" style="4" customWidth="1"/>
    <col min="8969" max="8969" width="18.28515625" style="4" customWidth="1"/>
    <col min="8970" max="8970" width="17.42578125" style="4" customWidth="1"/>
    <col min="8971" max="8971" width="3.85546875" style="4" customWidth="1"/>
    <col min="8972" max="8972" width="60.85546875" style="4" customWidth="1"/>
    <col min="8973" max="8973" width="25.140625" style="4" customWidth="1"/>
    <col min="8974" max="8974" width="24.28515625" style="4" customWidth="1"/>
    <col min="8975" max="8975" width="24" style="4" customWidth="1"/>
    <col min="8976" max="8976" width="25.28515625" style="4" customWidth="1"/>
    <col min="8977" max="8977" width="24.7109375" style="4" customWidth="1"/>
    <col min="8978" max="8978" width="17.7109375" style="4" customWidth="1"/>
    <col min="8979" max="8979" width="15" style="4" customWidth="1"/>
    <col min="8980" max="8980" width="12.140625" style="4" customWidth="1"/>
    <col min="8981" max="8981" width="14.85546875" style="4" customWidth="1"/>
    <col min="8982" max="8982" width="9" style="4" customWidth="1"/>
    <col min="8983" max="8983" width="14.140625" style="4" customWidth="1"/>
    <col min="8984" max="8984" width="20.5703125" style="4" bestFit="1" customWidth="1"/>
    <col min="8985" max="8986" width="9" style="4"/>
    <col min="8987" max="8987" width="16.5703125" style="4" bestFit="1" customWidth="1"/>
    <col min="8988" max="8990" width="9.140625" style="4" bestFit="1" customWidth="1"/>
    <col min="8991" max="8991" width="16.5703125" style="4" bestFit="1" customWidth="1"/>
    <col min="8992" max="8992" width="9.140625" style="4" bestFit="1" customWidth="1"/>
    <col min="8993" max="9216" width="9" style="4"/>
    <col min="9217" max="9217" width="63.28515625" style="4" customWidth="1"/>
    <col min="9218" max="9218" width="17.85546875" style="4" customWidth="1"/>
    <col min="9219" max="9219" width="18.140625" style="4" customWidth="1"/>
    <col min="9220" max="9220" width="21.140625" style="4" customWidth="1"/>
    <col min="9221" max="9221" width="19.28515625" style="4" customWidth="1"/>
    <col min="9222" max="9222" width="18" style="4" customWidth="1"/>
    <col min="9223" max="9223" width="18.85546875" style="4" customWidth="1"/>
    <col min="9224" max="9224" width="19" style="4" customWidth="1"/>
    <col min="9225" max="9225" width="18.28515625" style="4" customWidth="1"/>
    <col min="9226" max="9226" width="17.42578125" style="4" customWidth="1"/>
    <col min="9227" max="9227" width="3.85546875" style="4" customWidth="1"/>
    <col min="9228" max="9228" width="60.85546875" style="4" customWidth="1"/>
    <col min="9229" max="9229" width="25.140625" style="4" customWidth="1"/>
    <col min="9230" max="9230" width="24.28515625" style="4" customWidth="1"/>
    <col min="9231" max="9231" width="24" style="4" customWidth="1"/>
    <col min="9232" max="9232" width="25.28515625" style="4" customWidth="1"/>
    <col min="9233" max="9233" width="24.7109375" style="4" customWidth="1"/>
    <col min="9234" max="9234" width="17.7109375" style="4" customWidth="1"/>
    <col min="9235" max="9235" width="15" style="4" customWidth="1"/>
    <col min="9236" max="9236" width="12.140625" style="4" customWidth="1"/>
    <col min="9237" max="9237" width="14.85546875" style="4" customWidth="1"/>
    <col min="9238" max="9238" width="9" style="4" customWidth="1"/>
    <col min="9239" max="9239" width="14.140625" style="4" customWidth="1"/>
    <col min="9240" max="9240" width="20.5703125" style="4" bestFit="1" customWidth="1"/>
    <col min="9241" max="9242" width="9" style="4"/>
    <col min="9243" max="9243" width="16.5703125" style="4" bestFit="1" customWidth="1"/>
    <col min="9244" max="9246" width="9.140625" style="4" bestFit="1" customWidth="1"/>
    <col min="9247" max="9247" width="16.5703125" style="4" bestFit="1" customWidth="1"/>
    <col min="9248" max="9248" width="9.140625" style="4" bestFit="1" customWidth="1"/>
    <col min="9249" max="9472" width="9" style="4"/>
    <col min="9473" max="9473" width="63.28515625" style="4" customWidth="1"/>
    <col min="9474" max="9474" width="17.85546875" style="4" customWidth="1"/>
    <col min="9475" max="9475" width="18.140625" style="4" customWidth="1"/>
    <col min="9476" max="9476" width="21.140625" style="4" customWidth="1"/>
    <col min="9477" max="9477" width="19.28515625" style="4" customWidth="1"/>
    <col min="9478" max="9478" width="18" style="4" customWidth="1"/>
    <col min="9479" max="9479" width="18.85546875" style="4" customWidth="1"/>
    <col min="9480" max="9480" width="19" style="4" customWidth="1"/>
    <col min="9481" max="9481" width="18.28515625" style="4" customWidth="1"/>
    <col min="9482" max="9482" width="17.42578125" style="4" customWidth="1"/>
    <col min="9483" max="9483" width="3.85546875" style="4" customWidth="1"/>
    <col min="9484" max="9484" width="60.85546875" style="4" customWidth="1"/>
    <col min="9485" max="9485" width="25.140625" style="4" customWidth="1"/>
    <col min="9486" max="9486" width="24.28515625" style="4" customWidth="1"/>
    <col min="9487" max="9487" width="24" style="4" customWidth="1"/>
    <col min="9488" max="9488" width="25.28515625" style="4" customWidth="1"/>
    <col min="9489" max="9489" width="24.7109375" style="4" customWidth="1"/>
    <col min="9490" max="9490" width="17.7109375" style="4" customWidth="1"/>
    <col min="9491" max="9491" width="15" style="4" customWidth="1"/>
    <col min="9492" max="9492" width="12.140625" style="4" customWidth="1"/>
    <col min="9493" max="9493" width="14.85546875" style="4" customWidth="1"/>
    <col min="9494" max="9494" width="9" style="4" customWidth="1"/>
    <col min="9495" max="9495" width="14.140625" style="4" customWidth="1"/>
    <col min="9496" max="9496" width="20.5703125" style="4" bestFit="1" customWidth="1"/>
    <col min="9497" max="9498" width="9" style="4"/>
    <col min="9499" max="9499" width="16.5703125" style="4" bestFit="1" customWidth="1"/>
    <col min="9500" max="9502" width="9.140625" style="4" bestFit="1" customWidth="1"/>
    <col min="9503" max="9503" width="16.5703125" style="4" bestFit="1" customWidth="1"/>
    <col min="9504" max="9504" width="9.140625" style="4" bestFit="1" customWidth="1"/>
    <col min="9505" max="9728" width="9" style="4"/>
    <col min="9729" max="9729" width="63.28515625" style="4" customWidth="1"/>
    <col min="9730" max="9730" width="17.85546875" style="4" customWidth="1"/>
    <col min="9731" max="9731" width="18.140625" style="4" customWidth="1"/>
    <col min="9732" max="9732" width="21.140625" style="4" customWidth="1"/>
    <col min="9733" max="9733" width="19.28515625" style="4" customWidth="1"/>
    <col min="9734" max="9734" width="18" style="4" customWidth="1"/>
    <col min="9735" max="9735" width="18.85546875" style="4" customWidth="1"/>
    <col min="9736" max="9736" width="19" style="4" customWidth="1"/>
    <col min="9737" max="9737" width="18.28515625" style="4" customWidth="1"/>
    <col min="9738" max="9738" width="17.42578125" style="4" customWidth="1"/>
    <col min="9739" max="9739" width="3.85546875" style="4" customWidth="1"/>
    <col min="9740" max="9740" width="60.85546875" style="4" customWidth="1"/>
    <col min="9741" max="9741" width="25.140625" style="4" customWidth="1"/>
    <col min="9742" max="9742" width="24.28515625" style="4" customWidth="1"/>
    <col min="9743" max="9743" width="24" style="4" customWidth="1"/>
    <col min="9744" max="9744" width="25.28515625" style="4" customWidth="1"/>
    <col min="9745" max="9745" width="24.7109375" style="4" customWidth="1"/>
    <col min="9746" max="9746" width="17.7109375" style="4" customWidth="1"/>
    <col min="9747" max="9747" width="15" style="4" customWidth="1"/>
    <col min="9748" max="9748" width="12.140625" style="4" customWidth="1"/>
    <col min="9749" max="9749" width="14.85546875" style="4" customWidth="1"/>
    <col min="9750" max="9750" width="9" style="4" customWidth="1"/>
    <col min="9751" max="9751" width="14.140625" style="4" customWidth="1"/>
    <col min="9752" max="9752" width="20.5703125" style="4" bestFit="1" customWidth="1"/>
    <col min="9753" max="9754" width="9" style="4"/>
    <col min="9755" max="9755" width="16.5703125" style="4" bestFit="1" customWidth="1"/>
    <col min="9756" max="9758" width="9.140625" style="4" bestFit="1" customWidth="1"/>
    <col min="9759" max="9759" width="16.5703125" style="4" bestFit="1" customWidth="1"/>
    <col min="9760" max="9760" width="9.140625" style="4" bestFit="1" customWidth="1"/>
    <col min="9761" max="9984" width="9" style="4"/>
    <col min="9985" max="9985" width="63.28515625" style="4" customWidth="1"/>
    <col min="9986" max="9986" width="17.85546875" style="4" customWidth="1"/>
    <col min="9987" max="9987" width="18.140625" style="4" customWidth="1"/>
    <col min="9988" max="9988" width="21.140625" style="4" customWidth="1"/>
    <col min="9989" max="9989" width="19.28515625" style="4" customWidth="1"/>
    <col min="9990" max="9990" width="18" style="4" customWidth="1"/>
    <col min="9991" max="9991" width="18.85546875" style="4" customWidth="1"/>
    <col min="9992" max="9992" width="19" style="4" customWidth="1"/>
    <col min="9993" max="9993" width="18.28515625" style="4" customWidth="1"/>
    <col min="9994" max="9994" width="17.42578125" style="4" customWidth="1"/>
    <col min="9995" max="9995" width="3.85546875" style="4" customWidth="1"/>
    <col min="9996" max="9996" width="60.85546875" style="4" customWidth="1"/>
    <col min="9997" max="9997" width="25.140625" style="4" customWidth="1"/>
    <col min="9998" max="9998" width="24.28515625" style="4" customWidth="1"/>
    <col min="9999" max="9999" width="24" style="4" customWidth="1"/>
    <col min="10000" max="10000" width="25.28515625" style="4" customWidth="1"/>
    <col min="10001" max="10001" width="24.7109375" style="4" customWidth="1"/>
    <col min="10002" max="10002" width="17.7109375" style="4" customWidth="1"/>
    <col min="10003" max="10003" width="15" style="4" customWidth="1"/>
    <col min="10004" max="10004" width="12.140625" style="4" customWidth="1"/>
    <col min="10005" max="10005" width="14.85546875" style="4" customWidth="1"/>
    <col min="10006" max="10006" width="9" style="4" customWidth="1"/>
    <col min="10007" max="10007" width="14.140625" style="4" customWidth="1"/>
    <col min="10008" max="10008" width="20.5703125" style="4" bestFit="1" customWidth="1"/>
    <col min="10009" max="10010" width="9" style="4"/>
    <col min="10011" max="10011" width="16.5703125" style="4" bestFit="1" customWidth="1"/>
    <col min="10012" max="10014" width="9.140625" style="4" bestFit="1" customWidth="1"/>
    <col min="10015" max="10015" width="16.5703125" style="4" bestFit="1" customWidth="1"/>
    <col min="10016" max="10016" width="9.140625" style="4" bestFit="1" customWidth="1"/>
    <col min="10017" max="10240" width="9" style="4"/>
    <col min="10241" max="10241" width="63.28515625" style="4" customWidth="1"/>
    <col min="10242" max="10242" width="17.85546875" style="4" customWidth="1"/>
    <col min="10243" max="10243" width="18.140625" style="4" customWidth="1"/>
    <col min="10244" max="10244" width="21.140625" style="4" customWidth="1"/>
    <col min="10245" max="10245" width="19.28515625" style="4" customWidth="1"/>
    <col min="10246" max="10246" width="18" style="4" customWidth="1"/>
    <col min="10247" max="10247" width="18.85546875" style="4" customWidth="1"/>
    <col min="10248" max="10248" width="19" style="4" customWidth="1"/>
    <col min="10249" max="10249" width="18.28515625" style="4" customWidth="1"/>
    <col min="10250" max="10250" width="17.42578125" style="4" customWidth="1"/>
    <col min="10251" max="10251" width="3.85546875" style="4" customWidth="1"/>
    <col min="10252" max="10252" width="60.85546875" style="4" customWidth="1"/>
    <col min="10253" max="10253" width="25.140625" style="4" customWidth="1"/>
    <col min="10254" max="10254" width="24.28515625" style="4" customWidth="1"/>
    <col min="10255" max="10255" width="24" style="4" customWidth="1"/>
    <col min="10256" max="10256" width="25.28515625" style="4" customWidth="1"/>
    <col min="10257" max="10257" width="24.7109375" style="4" customWidth="1"/>
    <col min="10258" max="10258" width="17.7109375" style="4" customWidth="1"/>
    <col min="10259" max="10259" width="15" style="4" customWidth="1"/>
    <col min="10260" max="10260" width="12.140625" style="4" customWidth="1"/>
    <col min="10261" max="10261" width="14.85546875" style="4" customWidth="1"/>
    <col min="10262" max="10262" width="9" style="4" customWidth="1"/>
    <col min="10263" max="10263" width="14.140625" style="4" customWidth="1"/>
    <col min="10264" max="10264" width="20.5703125" style="4" bestFit="1" customWidth="1"/>
    <col min="10265" max="10266" width="9" style="4"/>
    <col min="10267" max="10267" width="16.5703125" style="4" bestFit="1" customWidth="1"/>
    <col min="10268" max="10270" width="9.140625" style="4" bestFit="1" customWidth="1"/>
    <col min="10271" max="10271" width="16.5703125" style="4" bestFit="1" customWidth="1"/>
    <col min="10272" max="10272" width="9.140625" style="4" bestFit="1" customWidth="1"/>
    <col min="10273" max="10496" width="9" style="4"/>
    <col min="10497" max="10497" width="63.28515625" style="4" customWidth="1"/>
    <col min="10498" max="10498" width="17.85546875" style="4" customWidth="1"/>
    <col min="10499" max="10499" width="18.140625" style="4" customWidth="1"/>
    <col min="10500" max="10500" width="21.140625" style="4" customWidth="1"/>
    <col min="10501" max="10501" width="19.28515625" style="4" customWidth="1"/>
    <col min="10502" max="10502" width="18" style="4" customWidth="1"/>
    <col min="10503" max="10503" width="18.85546875" style="4" customWidth="1"/>
    <col min="10504" max="10504" width="19" style="4" customWidth="1"/>
    <col min="10505" max="10505" width="18.28515625" style="4" customWidth="1"/>
    <col min="10506" max="10506" width="17.42578125" style="4" customWidth="1"/>
    <col min="10507" max="10507" width="3.85546875" style="4" customWidth="1"/>
    <col min="10508" max="10508" width="60.85546875" style="4" customWidth="1"/>
    <col min="10509" max="10509" width="25.140625" style="4" customWidth="1"/>
    <col min="10510" max="10510" width="24.28515625" style="4" customWidth="1"/>
    <col min="10511" max="10511" width="24" style="4" customWidth="1"/>
    <col min="10512" max="10512" width="25.28515625" style="4" customWidth="1"/>
    <col min="10513" max="10513" width="24.7109375" style="4" customWidth="1"/>
    <col min="10514" max="10514" width="17.7109375" style="4" customWidth="1"/>
    <col min="10515" max="10515" width="15" style="4" customWidth="1"/>
    <col min="10516" max="10516" width="12.140625" style="4" customWidth="1"/>
    <col min="10517" max="10517" width="14.85546875" style="4" customWidth="1"/>
    <col min="10518" max="10518" width="9" style="4" customWidth="1"/>
    <col min="10519" max="10519" width="14.140625" style="4" customWidth="1"/>
    <col min="10520" max="10520" width="20.5703125" style="4" bestFit="1" customWidth="1"/>
    <col min="10521" max="10522" width="9" style="4"/>
    <col min="10523" max="10523" width="16.5703125" style="4" bestFit="1" customWidth="1"/>
    <col min="10524" max="10526" width="9.140625" style="4" bestFit="1" customWidth="1"/>
    <col min="10527" max="10527" width="16.5703125" style="4" bestFit="1" customWidth="1"/>
    <col min="10528" max="10528" width="9.140625" style="4" bestFit="1" customWidth="1"/>
    <col min="10529" max="10752" width="9" style="4"/>
    <col min="10753" max="10753" width="63.28515625" style="4" customWidth="1"/>
    <col min="10754" max="10754" width="17.85546875" style="4" customWidth="1"/>
    <col min="10755" max="10755" width="18.140625" style="4" customWidth="1"/>
    <col min="10756" max="10756" width="21.140625" style="4" customWidth="1"/>
    <col min="10757" max="10757" width="19.28515625" style="4" customWidth="1"/>
    <col min="10758" max="10758" width="18" style="4" customWidth="1"/>
    <col min="10759" max="10759" width="18.85546875" style="4" customWidth="1"/>
    <col min="10760" max="10760" width="19" style="4" customWidth="1"/>
    <col min="10761" max="10761" width="18.28515625" style="4" customWidth="1"/>
    <col min="10762" max="10762" width="17.42578125" style="4" customWidth="1"/>
    <col min="10763" max="10763" width="3.85546875" style="4" customWidth="1"/>
    <col min="10764" max="10764" width="60.85546875" style="4" customWidth="1"/>
    <col min="10765" max="10765" width="25.140625" style="4" customWidth="1"/>
    <col min="10766" max="10766" width="24.28515625" style="4" customWidth="1"/>
    <col min="10767" max="10767" width="24" style="4" customWidth="1"/>
    <col min="10768" max="10768" width="25.28515625" style="4" customWidth="1"/>
    <col min="10769" max="10769" width="24.7109375" style="4" customWidth="1"/>
    <col min="10770" max="10770" width="17.7109375" style="4" customWidth="1"/>
    <col min="10771" max="10771" width="15" style="4" customWidth="1"/>
    <col min="10772" max="10772" width="12.140625" style="4" customWidth="1"/>
    <col min="10773" max="10773" width="14.85546875" style="4" customWidth="1"/>
    <col min="10774" max="10774" width="9" style="4" customWidth="1"/>
    <col min="10775" max="10775" width="14.140625" style="4" customWidth="1"/>
    <col min="10776" max="10776" width="20.5703125" style="4" bestFit="1" customWidth="1"/>
    <col min="10777" max="10778" width="9" style="4"/>
    <col min="10779" max="10779" width="16.5703125" style="4" bestFit="1" customWidth="1"/>
    <col min="10780" max="10782" width="9.140625" style="4" bestFit="1" customWidth="1"/>
    <col min="10783" max="10783" width="16.5703125" style="4" bestFit="1" customWidth="1"/>
    <col min="10784" max="10784" width="9.140625" style="4" bestFit="1" customWidth="1"/>
    <col min="10785" max="11008" width="9" style="4"/>
    <col min="11009" max="11009" width="63.28515625" style="4" customWidth="1"/>
    <col min="11010" max="11010" width="17.85546875" style="4" customWidth="1"/>
    <col min="11011" max="11011" width="18.140625" style="4" customWidth="1"/>
    <col min="11012" max="11012" width="21.140625" style="4" customWidth="1"/>
    <col min="11013" max="11013" width="19.28515625" style="4" customWidth="1"/>
    <col min="11014" max="11014" width="18" style="4" customWidth="1"/>
    <col min="11015" max="11015" width="18.85546875" style="4" customWidth="1"/>
    <col min="11016" max="11016" width="19" style="4" customWidth="1"/>
    <col min="11017" max="11017" width="18.28515625" style="4" customWidth="1"/>
    <col min="11018" max="11018" width="17.42578125" style="4" customWidth="1"/>
    <col min="11019" max="11019" width="3.85546875" style="4" customWidth="1"/>
    <col min="11020" max="11020" width="60.85546875" style="4" customWidth="1"/>
    <col min="11021" max="11021" width="25.140625" style="4" customWidth="1"/>
    <col min="11022" max="11022" width="24.28515625" style="4" customWidth="1"/>
    <col min="11023" max="11023" width="24" style="4" customWidth="1"/>
    <col min="11024" max="11024" width="25.28515625" style="4" customWidth="1"/>
    <col min="11025" max="11025" width="24.7109375" style="4" customWidth="1"/>
    <col min="11026" max="11026" width="17.7109375" style="4" customWidth="1"/>
    <col min="11027" max="11027" width="15" style="4" customWidth="1"/>
    <col min="11028" max="11028" width="12.140625" style="4" customWidth="1"/>
    <col min="11029" max="11029" width="14.85546875" style="4" customWidth="1"/>
    <col min="11030" max="11030" width="9" style="4" customWidth="1"/>
    <col min="11031" max="11031" width="14.140625" style="4" customWidth="1"/>
    <col min="11032" max="11032" width="20.5703125" style="4" bestFit="1" customWidth="1"/>
    <col min="11033" max="11034" width="9" style="4"/>
    <col min="11035" max="11035" width="16.5703125" style="4" bestFit="1" customWidth="1"/>
    <col min="11036" max="11038" width="9.140625" style="4" bestFit="1" customWidth="1"/>
    <col min="11039" max="11039" width="16.5703125" style="4" bestFit="1" customWidth="1"/>
    <col min="11040" max="11040" width="9.140625" style="4" bestFit="1" customWidth="1"/>
    <col min="11041" max="11264" width="9" style="4"/>
    <col min="11265" max="11265" width="63.28515625" style="4" customWidth="1"/>
    <col min="11266" max="11266" width="17.85546875" style="4" customWidth="1"/>
    <col min="11267" max="11267" width="18.140625" style="4" customWidth="1"/>
    <col min="11268" max="11268" width="21.140625" style="4" customWidth="1"/>
    <col min="11269" max="11269" width="19.28515625" style="4" customWidth="1"/>
    <col min="11270" max="11270" width="18" style="4" customWidth="1"/>
    <col min="11271" max="11271" width="18.85546875" style="4" customWidth="1"/>
    <col min="11272" max="11272" width="19" style="4" customWidth="1"/>
    <col min="11273" max="11273" width="18.28515625" style="4" customWidth="1"/>
    <col min="11274" max="11274" width="17.42578125" style="4" customWidth="1"/>
    <col min="11275" max="11275" width="3.85546875" style="4" customWidth="1"/>
    <col min="11276" max="11276" width="60.85546875" style="4" customWidth="1"/>
    <col min="11277" max="11277" width="25.140625" style="4" customWidth="1"/>
    <col min="11278" max="11278" width="24.28515625" style="4" customWidth="1"/>
    <col min="11279" max="11279" width="24" style="4" customWidth="1"/>
    <col min="11280" max="11280" width="25.28515625" style="4" customWidth="1"/>
    <col min="11281" max="11281" width="24.7109375" style="4" customWidth="1"/>
    <col min="11282" max="11282" width="17.7109375" style="4" customWidth="1"/>
    <col min="11283" max="11283" width="15" style="4" customWidth="1"/>
    <col min="11284" max="11284" width="12.140625" style="4" customWidth="1"/>
    <col min="11285" max="11285" width="14.85546875" style="4" customWidth="1"/>
    <col min="11286" max="11286" width="9" style="4" customWidth="1"/>
    <col min="11287" max="11287" width="14.140625" style="4" customWidth="1"/>
    <col min="11288" max="11288" width="20.5703125" style="4" bestFit="1" customWidth="1"/>
    <col min="11289" max="11290" width="9" style="4"/>
    <col min="11291" max="11291" width="16.5703125" style="4" bestFit="1" customWidth="1"/>
    <col min="11292" max="11294" width="9.140625" style="4" bestFit="1" customWidth="1"/>
    <col min="11295" max="11295" width="16.5703125" style="4" bestFit="1" customWidth="1"/>
    <col min="11296" max="11296" width="9.140625" style="4" bestFit="1" customWidth="1"/>
    <col min="11297" max="11520" width="9" style="4"/>
    <col min="11521" max="11521" width="63.28515625" style="4" customWidth="1"/>
    <col min="11522" max="11522" width="17.85546875" style="4" customWidth="1"/>
    <col min="11523" max="11523" width="18.140625" style="4" customWidth="1"/>
    <col min="11524" max="11524" width="21.140625" style="4" customWidth="1"/>
    <col min="11525" max="11525" width="19.28515625" style="4" customWidth="1"/>
    <col min="11526" max="11526" width="18" style="4" customWidth="1"/>
    <col min="11527" max="11527" width="18.85546875" style="4" customWidth="1"/>
    <col min="11528" max="11528" width="19" style="4" customWidth="1"/>
    <col min="11529" max="11529" width="18.28515625" style="4" customWidth="1"/>
    <col min="11530" max="11530" width="17.42578125" style="4" customWidth="1"/>
    <col min="11531" max="11531" width="3.85546875" style="4" customWidth="1"/>
    <col min="11532" max="11532" width="60.85546875" style="4" customWidth="1"/>
    <col min="11533" max="11533" width="25.140625" style="4" customWidth="1"/>
    <col min="11534" max="11534" width="24.28515625" style="4" customWidth="1"/>
    <col min="11535" max="11535" width="24" style="4" customWidth="1"/>
    <col min="11536" max="11536" width="25.28515625" style="4" customWidth="1"/>
    <col min="11537" max="11537" width="24.7109375" style="4" customWidth="1"/>
    <col min="11538" max="11538" width="17.7109375" style="4" customWidth="1"/>
    <col min="11539" max="11539" width="15" style="4" customWidth="1"/>
    <col min="11540" max="11540" width="12.140625" style="4" customWidth="1"/>
    <col min="11541" max="11541" width="14.85546875" style="4" customWidth="1"/>
    <col min="11542" max="11542" width="9" style="4" customWidth="1"/>
    <col min="11543" max="11543" width="14.140625" style="4" customWidth="1"/>
    <col min="11544" max="11544" width="20.5703125" style="4" bestFit="1" customWidth="1"/>
    <col min="11545" max="11546" width="9" style="4"/>
    <col min="11547" max="11547" width="16.5703125" style="4" bestFit="1" customWidth="1"/>
    <col min="11548" max="11550" width="9.140625" style="4" bestFit="1" customWidth="1"/>
    <col min="11551" max="11551" width="16.5703125" style="4" bestFit="1" customWidth="1"/>
    <col min="11552" max="11552" width="9.140625" style="4" bestFit="1" customWidth="1"/>
    <col min="11553" max="11776" width="9" style="4"/>
    <col min="11777" max="11777" width="63.28515625" style="4" customWidth="1"/>
    <col min="11778" max="11778" width="17.85546875" style="4" customWidth="1"/>
    <col min="11779" max="11779" width="18.140625" style="4" customWidth="1"/>
    <col min="11780" max="11780" width="21.140625" style="4" customWidth="1"/>
    <col min="11781" max="11781" width="19.28515625" style="4" customWidth="1"/>
    <col min="11782" max="11782" width="18" style="4" customWidth="1"/>
    <col min="11783" max="11783" width="18.85546875" style="4" customWidth="1"/>
    <col min="11784" max="11784" width="19" style="4" customWidth="1"/>
    <col min="11785" max="11785" width="18.28515625" style="4" customWidth="1"/>
    <col min="11786" max="11786" width="17.42578125" style="4" customWidth="1"/>
    <col min="11787" max="11787" width="3.85546875" style="4" customWidth="1"/>
    <col min="11788" max="11788" width="60.85546875" style="4" customWidth="1"/>
    <col min="11789" max="11789" width="25.140625" style="4" customWidth="1"/>
    <col min="11790" max="11790" width="24.28515625" style="4" customWidth="1"/>
    <col min="11791" max="11791" width="24" style="4" customWidth="1"/>
    <col min="11792" max="11792" width="25.28515625" style="4" customWidth="1"/>
    <col min="11793" max="11793" width="24.7109375" style="4" customWidth="1"/>
    <col min="11794" max="11794" width="17.7109375" style="4" customWidth="1"/>
    <col min="11795" max="11795" width="15" style="4" customWidth="1"/>
    <col min="11796" max="11796" width="12.140625" style="4" customWidth="1"/>
    <col min="11797" max="11797" width="14.85546875" style="4" customWidth="1"/>
    <col min="11798" max="11798" width="9" style="4" customWidth="1"/>
    <col min="11799" max="11799" width="14.140625" style="4" customWidth="1"/>
    <col min="11800" max="11800" width="20.5703125" style="4" bestFit="1" customWidth="1"/>
    <col min="11801" max="11802" width="9" style="4"/>
    <col min="11803" max="11803" width="16.5703125" style="4" bestFit="1" customWidth="1"/>
    <col min="11804" max="11806" width="9.140625" style="4" bestFit="1" customWidth="1"/>
    <col min="11807" max="11807" width="16.5703125" style="4" bestFit="1" customWidth="1"/>
    <col min="11808" max="11808" width="9.140625" style="4" bestFit="1" customWidth="1"/>
    <col min="11809" max="12032" width="9" style="4"/>
    <col min="12033" max="12033" width="63.28515625" style="4" customWidth="1"/>
    <col min="12034" max="12034" width="17.85546875" style="4" customWidth="1"/>
    <col min="12035" max="12035" width="18.140625" style="4" customWidth="1"/>
    <col min="12036" max="12036" width="21.140625" style="4" customWidth="1"/>
    <col min="12037" max="12037" width="19.28515625" style="4" customWidth="1"/>
    <col min="12038" max="12038" width="18" style="4" customWidth="1"/>
    <col min="12039" max="12039" width="18.85546875" style="4" customWidth="1"/>
    <col min="12040" max="12040" width="19" style="4" customWidth="1"/>
    <col min="12041" max="12041" width="18.28515625" style="4" customWidth="1"/>
    <col min="12042" max="12042" width="17.42578125" style="4" customWidth="1"/>
    <col min="12043" max="12043" width="3.85546875" style="4" customWidth="1"/>
    <col min="12044" max="12044" width="60.85546875" style="4" customWidth="1"/>
    <col min="12045" max="12045" width="25.140625" style="4" customWidth="1"/>
    <col min="12046" max="12046" width="24.28515625" style="4" customWidth="1"/>
    <col min="12047" max="12047" width="24" style="4" customWidth="1"/>
    <col min="12048" max="12048" width="25.28515625" style="4" customWidth="1"/>
    <col min="12049" max="12049" width="24.7109375" style="4" customWidth="1"/>
    <col min="12050" max="12050" width="17.7109375" style="4" customWidth="1"/>
    <col min="12051" max="12051" width="15" style="4" customWidth="1"/>
    <col min="12052" max="12052" width="12.140625" style="4" customWidth="1"/>
    <col min="12053" max="12053" width="14.85546875" style="4" customWidth="1"/>
    <col min="12054" max="12054" width="9" style="4" customWidth="1"/>
    <col min="12055" max="12055" width="14.140625" style="4" customWidth="1"/>
    <col min="12056" max="12056" width="20.5703125" style="4" bestFit="1" customWidth="1"/>
    <col min="12057" max="12058" width="9" style="4"/>
    <col min="12059" max="12059" width="16.5703125" style="4" bestFit="1" customWidth="1"/>
    <col min="12060" max="12062" width="9.140625" style="4" bestFit="1" customWidth="1"/>
    <col min="12063" max="12063" width="16.5703125" style="4" bestFit="1" customWidth="1"/>
    <col min="12064" max="12064" width="9.140625" style="4" bestFit="1" customWidth="1"/>
    <col min="12065" max="12288" width="9" style="4"/>
    <col min="12289" max="12289" width="63.28515625" style="4" customWidth="1"/>
    <col min="12290" max="12290" width="17.85546875" style="4" customWidth="1"/>
    <col min="12291" max="12291" width="18.140625" style="4" customWidth="1"/>
    <col min="12292" max="12292" width="21.140625" style="4" customWidth="1"/>
    <col min="12293" max="12293" width="19.28515625" style="4" customWidth="1"/>
    <col min="12294" max="12294" width="18" style="4" customWidth="1"/>
    <col min="12295" max="12295" width="18.85546875" style="4" customWidth="1"/>
    <col min="12296" max="12296" width="19" style="4" customWidth="1"/>
    <col min="12297" max="12297" width="18.28515625" style="4" customWidth="1"/>
    <col min="12298" max="12298" width="17.42578125" style="4" customWidth="1"/>
    <col min="12299" max="12299" width="3.85546875" style="4" customWidth="1"/>
    <col min="12300" max="12300" width="60.85546875" style="4" customWidth="1"/>
    <col min="12301" max="12301" width="25.140625" style="4" customWidth="1"/>
    <col min="12302" max="12302" width="24.28515625" style="4" customWidth="1"/>
    <col min="12303" max="12303" width="24" style="4" customWidth="1"/>
    <col min="12304" max="12304" width="25.28515625" style="4" customWidth="1"/>
    <col min="12305" max="12305" width="24.7109375" style="4" customWidth="1"/>
    <col min="12306" max="12306" width="17.7109375" style="4" customWidth="1"/>
    <col min="12307" max="12307" width="15" style="4" customWidth="1"/>
    <col min="12308" max="12308" width="12.140625" style="4" customWidth="1"/>
    <col min="12309" max="12309" width="14.85546875" style="4" customWidth="1"/>
    <col min="12310" max="12310" width="9" style="4" customWidth="1"/>
    <col min="12311" max="12311" width="14.140625" style="4" customWidth="1"/>
    <col min="12312" max="12312" width="20.5703125" style="4" bestFit="1" customWidth="1"/>
    <col min="12313" max="12314" width="9" style="4"/>
    <col min="12315" max="12315" width="16.5703125" style="4" bestFit="1" customWidth="1"/>
    <col min="12316" max="12318" width="9.140625" style="4" bestFit="1" customWidth="1"/>
    <col min="12319" max="12319" width="16.5703125" style="4" bestFit="1" customWidth="1"/>
    <col min="12320" max="12320" width="9.140625" style="4" bestFit="1" customWidth="1"/>
    <col min="12321" max="12544" width="9" style="4"/>
    <col min="12545" max="12545" width="63.28515625" style="4" customWidth="1"/>
    <col min="12546" max="12546" width="17.85546875" style="4" customWidth="1"/>
    <col min="12547" max="12547" width="18.140625" style="4" customWidth="1"/>
    <col min="12548" max="12548" width="21.140625" style="4" customWidth="1"/>
    <col min="12549" max="12549" width="19.28515625" style="4" customWidth="1"/>
    <col min="12550" max="12550" width="18" style="4" customWidth="1"/>
    <col min="12551" max="12551" width="18.85546875" style="4" customWidth="1"/>
    <col min="12552" max="12552" width="19" style="4" customWidth="1"/>
    <col min="12553" max="12553" width="18.28515625" style="4" customWidth="1"/>
    <col min="12554" max="12554" width="17.42578125" style="4" customWidth="1"/>
    <col min="12555" max="12555" width="3.85546875" style="4" customWidth="1"/>
    <col min="12556" max="12556" width="60.85546875" style="4" customWidth="1"/>
    <col min="12557" max="12557" width="25.140625" style="4" customWidth="1"/>
    <col min="12558" max="12558" width="24.28515625" style="4" customWidth="1"/>
    <col min="12559" max="12559" width="24" style="4" customWidth="1"/>
    <col min="12560" max="12560" width="25.28515625" style="4" customWidth="1"/>
    <col min="12561" max="12561" width="24.7109375" style="4" customWidth="1"/>
    <col min="12562" max="12562" width="17.7109375" style="4" customWidth="1"/>
    <col min="12563" max="12563" width="15" style="4" customWidth="1"/>
    <col min="12564" max="12564" width="12.140625" style="4" customWidth="1"/>
    <col min="12565" max="12565" width="14.85546875" style="4" customWidth="1"/>
    <col min="12566" max="12566" width="9" style="4" customWidth="1"/>
    <col min="12567" max="12567" width="14.140625" style="4" customWidth="1"/>
    <col min="12568" max="12568" width="20.5703125" style="4" bestFit="1" customWidth="1"/>
    <col min="12569" max="12570" width="9" style="4"/>
    <col min="12571" max="12571" width="16.5703125" style="4" bestFit="1" customWidth="1"/>
    <col min="12572" max="12574" width="9.140625" style="4" bestFit="1" customWidth="1"/>
    <col min="12575" max="12575" width="16.5703125" style="4" bestFit="1" customWidth="1"/>
    <col min="12576" max="12576" width="9.140625" style="4" bestFit="1" customWidth="1"/>
    <col min="12577" max="12800" width="9" style="4"/>
    <col min="12801" max="12801" width="63.28515625" style="4" customWidth="1"/>
    <col min="12802" max="12802" width="17.85546875" style="4" customWidth="1"/>
    <col min="12803" max="12803" width="18.140625" style="4" customWidth="1"/>
    <col min="12804" max="12804" width="21.140625" style="4" customWidth="1"/>
    <col min="12805" max="12805" width="19.28515625" style="4" customWidth="1"/>
    <col min="12806" max="12806" width="18" style="4" customWidth="1"/>
    <col min="12807" max="12807" width="18.85546875" style="4" customWidth="1"/>
    <col min="12808" max="12808" width="19" style="4" customWidth="1"/>
    <col min="12809" max="12809" width="18.28515625" style="4" customWidth="1"/>
    <col min="12810" max="12810" width="17.42578125" style="4" customWidth="1"/>
    <col min="12811" max="12811" width="3.85546875" style="4" customWidth="1"/>
    <col min="12812" max="12812" width="60.85546875" style="4" customWidth="1"/>
    <col min="12813" max="12813" width="25.140625" style="4" customWidth="1"/>
    <col min="12814" max="12814" width="24.28515625" style="4" customWidth="1"/>
    <col min="12815" max="12815" width="24" style="4" customWidth="1"/>
    <col min="12816" max="12816" width="25.28515625" style="4" customWidth="1"/>
    <col min="12817" max="12817" width="24.7109375" style="4" customWidth="1"/>
    <col min="12818" max="12818" width="17.7109375" style="4" customWidth="1"/>
    <col min="12819" max="12819" width="15" style="4" customWidth="1"/>
    <col min="12820" max="12820" width="12.140625" style="4" customWidth="1"/>
    <col min="12821" max="12821" width="14.85546875" style="4" customWidth="1"/>
    <col min="12822" max="12822" width="9" style="4" customWidth="1"/>
    <col min="12823" max="12823" width="14.140625" style="4" customWidth="1"/>
    <col min="12824" max="12824" width="20.5703125" style="4" bestFit="1" customWidth="1"/>
    <col min="12825" max="12826" width="9" style="4"/>
    <col min="12827" max="12827" width="16.5703125" style="4" bestFit="1" customWidth="1"/>
    <col min="12828" max="12830" width="9.140625" style="4" bestFit="1" customWidth="1"/>
    <col min="12831" max="12831" width="16.5703125" style="4" bestFit="1" customWidth="1"/>
    <col min="12832" max="12832" width="9.140625" style="4" bestFit="1" customWidth="1"/>
    <col min="12833" max="13056" width="9" style="4"/>
    <col min="13057" max="13057" width="63.28515625" style="4" customWidth="1"/>
    <col min="13058" max="13058" width="17.85546875" style="4" customWidth="1"/>
    <col min="13059" max="13059" width="18.140625" style="4" customWidth="1"/>
    <col min="13060" max="13060" width="21.140625" style="4" customWidth="1"/>
    <col min="13061" max="13061" width="19.28515625" style="4" customWidth="1"/>
    <col min="13062" max="13062" width="18" style="4" customWidth="1"/>
    <col min="13063" max="13063" width="18.85546875" style="4" customWidth="1"/>
    <col min="13064" max="13064" width="19" style="4" customWidth="1"/>
    <col min="13065" max="13065" width="18.28515625" style="4" customWidth="1"/>
    <col min="13066" max="13066" width="17.42578125" style="4" customWidth="1"/>
    <col min="13067" max="13067" width="3.85546875" style="4" customWidth="1"/>
    <col min="13068" max="13068" width="60.85546875" style="4" customWidth="1"/>
    <col min="13069" max="13069" width="25.140625" style="4" customWidth="1"/>
    <col min="13070" max="13070" width="24.28515625" style="4" customWidth="1"/>
    <col min="13071" max="13071" width="24" style="4" customWidth="1"/>
    <col min="13072" max="13072" width="25.28515625" style="4" customWidth="1"/>
    <col min="13073" max="13073" width="24.7109375" style="4" customWidth="1"/>
    <col min="13074" max="13074" width="17.7109375" style="4" customWidth="1"/>
    <col min="13075" max="13075" width="15" style="4" customWidth="1"/>
    <col min="13076" max="13076" width="12.140625" style="4" customWidth="1"/>
    <col min="13077" max="13077" width="14.85546875" style="4" customWidth="1"/>
    <col min="13078" max="13078" width="9" style="4" customWidth="1"/>
    <col min="13079" max="13079" width="14.140625" style="4" customWidth="1"/>
    <col min="13080" max="13080" width="20.5703125" style="4" bestFit="1" customWidth="1"/>
    <col min="13081" max="13082" width="9" style="4"/>
    <col min="13083" max="13083" width="16.5703125" style="4" bestFit="1" customWidth="1"/>
    <col min="13084" max="13086" width="9.140625" style="4" bestFit="1" customWidth="1"/>
    <col min="13087" max="13087" width="16.5703125" style="4" bestFit="1" customWidth="1"/>
    <col min="13088" max="13088" width="9.140625" style="4" bestFit="1" customWidth="1"/>
    <col min="13089" max="13312" width="9" style="4"/>
    <col min="13313" max="13313" width="63.28515625" style="4" customWidth="1"/>
    <col min="13314" max="13314" width="17.85546875" style="4" customWidth="1"/>
    <col min="13315" max="13315" width="18.140625" style="4" customWidth="1"/>
    <col min="13316" max="13316" width="21.140625" style="4" customWidth="1"/>
    <col min="13317" max="13317" width="19.28515625" style="4" customWidth="1"/>
    <col min="13318" max="13318" width="18" style="4" customWidth="1"/>
    <col min="13319" max="13319" width="18.85546875" style="4" customWidth="1"/>
    <col min="13320" max="13320" width="19" style="4" customWidth="1"/>
    <col min="13321" max="13321" width="18.28515625" style="4" customWidth="1"/>
    <col min="13322" max="13322" width="17.42578125" style="4" customWidth="1"/>
    <col min="13323" max="13323" width="3.85546875" style="4" customWidth="1"/>
    <col min="13324" max="13324" width="60.85546875" style="4" customWidth="1"/>
    <col min="13325" max="13325" width="25.140625" style="4" customWidth="1"/>
    <col min="13326" max="13326" width="24.28515625" style="4" customWidth="1"/>
    <col min="13327" max="13327" width="24" style="4" customWidth="1"/>
    <col min="13328" max="13328" width="25.28515625" style="4" customWidth="1"/>
    <col min="13329" max="13329" width="24.7109375" style="4" customWidth="1"/>
    <col min="13330" max="13330" width="17.7109375" style="4" customWidth="1"/>
    <col min="13331" max="13331" width="15" style="4" customWidth="1"/>
    <col min="13332" max="13332" width="12.140625" style="4" customWidth="1"/>
    <col min="13333" max="13333" width="14.85546875" style="4" customWidth="1"/>
    <col min="13334" max="13334" width="9" style="4" customWidth="1"/>
    <col min="13335" max="13335" width="14.140625" style="4" customWidth="1"/>
    <col min="13336" max="13336" width="20.5703125" style="4" bestFit="1" customWidth="1"/>
    <col min="13337" max="13338" width="9" style="4"/>
    <col min="13339" max="13339" width="16.5703125" style="4" bestFit="1" customWidth="1"/>
    <col min="13340" max="13342" width="9.140625" style="4" bestFit="1" customWidth="1"/>
    <col min="13343" max="13343" width="16.5703125" style="4" bestFit="1" customWidth="1"/>
    <col min="13344" max="13344" width="9.140625" style="4" bestFit="1" customWidth="1"/>
    <col min="13345" max="13568" width="9" style="4"/>
    <col min="13569" max="13569" width="63.28515625" style="4" customWidth="1"/>
    <col min="13570" max="13570" width="17.85546875" style="4" customWidth="1"/>
    <col min="13571" max="13571" width="18.140625" style="4" customWidth="1"/>
    <col min="13572" max="13572" width="21.140625" style="4" customWidth="1"/>
    <col min="13573" max="13573" width="19.28515625" style="4" customWidth="1"/>
    <col min="13574" max="13574" width="18" style="4" customWidth="1"/>
    <col min="13575" max="13575" width="18.85546875" style="4" customWidth="1"/>
    <col min="13576" max="13576" width="19" style="4" customWidth="1"/>
    <col min="13577" max="13577" width="18.28515625" style="4" customWidth="1"/>
    <col min="13578" max="13578" width="17.42578125" style="4" customWidth="1"/>
    <col min="13579" max="13579" width="3.85546875" style="4" customWidth="1"/>
    <col min="13580" max="13580" width="60.85546875" style="4" customWidth="1"/>
    <col min="13581" max="13581" width="25.140625" style="4" customWidth="1"/>
    <col min="13582" max="13582" width="24.28515625" style="4" customWidth="1"/>
    <col min="13583" max="13583" width="24" style="4" customWidth="1"/>
    <col min="13584" max="13584" width="25.28515625" style="4" customWidth="1"/>
    <col min="13585" max="13585" width="24.7109375" style="4" customWidth="1"/>
    <col min="13586" max="13586" width="17.7109375" style="4" customWidth="1"/>
    <col min="13587" max="13587" width="15" style="4" customWidth="1"/>
    <col min="13588" max="13588" width="12.140625" style="4" customWidth="1"/>
    <col min="13589" max="13589" width="14.85546875" style="4" customWidth="1"/>
    <col min="13590" max="13590" width="9" style="4" customWidth="1"/>
    <col min="13591" max="13591" width="14.140625" style="4" customWidth="1"/>
    <col min="13592" max="13592" width="20.5703125" style="4" bestFit="1" customWidth="1"/>
    <col min="13593" max="13594" width="9" style="4"/>
    <col min="13595" max="13595" width="16.5703125" style="4" bestFit="1" customWidth="1"/>
    <col min="13596" max="13598" width="9.140625" style="4" bestFit="1" customWidth="1"/>
    <col min="13599" max="13599" width="16.5703125" style="4" bestFit="1" customWidth="1"/>
    <col min="13600" max="13600" width="9.140625" style="4" bestFit="1" customWidth="1"/>
    <col min="13601" max="13824" width="9" style="4"/>
    <col min="13825" max="13825" width="63.28515625" style="4" customWidth="1"/>
    <col min="13826" max="13826" width="17.85546875" style="4" customWidth="1"/>
    <col min="13827" max="13827" width="18.140625" style="4" customWidth="1"/>
    <col min="13828" max="13828" width="21.140625" style="4" customWidth="1"/>
    <col min="13829" max="13829" width="19.28515625" style="4" customWidth="1"/>
    <col min="13830" max="13830" width="18" style="4" customWidth="1"/>
    <col min="13831" max="13831" width="18.85546875" style="4" customWidth="1"/>
    <col min="13832" max="13832" width="19" style="4" customWidth="1"/>
    <col min="13833" max="13833" width="18.28515625" style="4" customWidth="1"/>
    <col min="13834" max="13834" width="17.42578125" style="4" customWidth="1"/>
    <col min="13835" max="13835" width="3.85546875" style="4" customWidth="1"/>
    <col min="13836" max="13836" width="60.85546875" style="4" customWidth="1"/>
    <col min="13837" max="13837" width="25.140625" style="4" customWidth="1"/>
    <col min="13838" max="13838" width="24.28515625" style="4" customWidth="1"/>
    <col min="13839" max="13839" width="24" style="4" customWidth="1"/>
    <col min="13840" max="13840" width="25.28515625" style="4" customWidth="1"/>
    <col min="13841" max="13841" width="24.7109375" style="4" customWidth="1"/>
    <col min="13842" max="13842" width="17.7109375" style="4" customWidth="1"/>
    <col min="13843" max="13843" width="15" style="4" customWidth="1"/>
    <col min="13844" max="13844" width="12.140625" style="4" customWidth="1"/>
    <col min="13845" max="13845" width="14.85546875" style="4" customWidth="1"/>
    <col min="13846" max="13846" width="9" style="4" customWidth="1"/>
    <col min="13847" max="13847" width="14.140625" style="4" customWidth="1"/>
    <col min="13848" max="13848" width="20.5703125" style="4" bestFit="1" customWidth="1"/>
    <col min="13849" max="13850" width="9" style="4"/>
    <col min="13851" max="13851" width="16.5703125" style="4" bestFit="1" customWidth="1"/>
    <col min="13852" max="13854" width="9.140625" style="4" bestFit="1" customWidth="1"/>
    <col min="13855" max="13855" width="16.5703125" style="4" bestFit="1" customWidth="1"/>
    <col min="13856" max="13856" width="9.140625" style="4" bestFit="1" customWidth="1"/>
    <col min="13857" max="14080" width="9" style="4"/>
    <col min="14081" max="14081" width="63.28515625" style="4" customWidth="1"/>
    <col min="14082" max="14082" width="17.85546875" style="4" customWidth="1"/>
    <col min="14083" max="14083" width="18.140625" style="4" customWidth="1"/>
    <col min="14084" max="14084" width="21.140625" style="4" customWidth="1"/>
    <col min="14085" max="14085" width="19.28515625" style="4" customWidth="1"/>
    <col min="14086" max="14086" width="18" style="4" customWidth="1"/>
    <col min="14087" max="14087" width="18.85546875" style="4" customWidth="1"/>
    <col min="14088" max="14088" width="19" style="4" customWidth="1"/>
    <col min="14089" max="14089" width="18.28515625" style="4" customWidth="1"/>
    <col min="14090" max="14090" width="17.42578125" style="4" customWidth="1"/>
    <col min="14091" max="14091" width="3.85546875" style="4" customWidth="1"/>
    <col min="14092" max="14092" width="60.85546875" style="4" customWidth="1"/>
    <col min="14093" max="14093" width="25.140625" style="4" customWidth="1"/>
    <col min="14094" max="14094" width="24.28515625" style="4" customWidth="1"/>
    <col min="14095" max="14095" width="24" style="4" customWidth="1"/>
    <col min="14096" max="14096" width="25.28515625" style="4" customWidth="1"/>
    <col min="14097" max="14097" width="24.7109375" style="4" customWidth="1"/>
    <col min="14098" max="14098" width="17.7109375" style="4" customWidth="1"/>
    <col min="14099" max="14099" width="15" style="4" customWidth="1"/>
    <col min="14100" max="14100" width="12.140625" style="4" customWidth="1"/>
    <col min="14101" max="14101" width="14.85546875" style="4" customWidth="1"/>
    <col min="14102" max="14102" width="9" style="4" customWidth="1"/>
    <col min="14103" max="14103" width="14.140625" style="4" customWidth="1"/>
    <col min="14104" max="14104" width="20.5703125" style="4" bestFit="1" customWidth="1"/>
    <col min="14105" max="14106" width="9" style="4"/>
    <col min="14107" max="14107" width="16.5703125" style="4" bestFit="1" customWidth="1"/>
    <col min="14108" max="14110" width="9.140625" style="4" bestFit="1" customWidth="1"/>
    <col min="14111" max="14111" width="16.5703125" style="4" bestFit="1" customWidth="1"/>
    <col min="14112" max="14112" width="9.140625" style="4" bestFit="1" customWidth="1"/>
    <col min="14113" max="14336" width="9" style="4"/>
    <col min="14337" max="14337" width="63.28515625" style="4" customWidth="1"/>
    <col min="14338" max="14338" width="17.85546875" style="4" customWidth="1"/>
    <col min="14339" max="14339" width="18.140625" style="4" customWidth="1"/>
    <col min="14340" max="14340" width="21.140625" style="4" customWidth="1"/>
    <col min="14341" max="14341" width="19.28515625" style="4" customWidth="1"/>
    <col min="14342" max="14342" width="18" style="4" customWidth="1"/>
    <col min="14343" max="14343" width="18.85546875" style="4" customWidth="1"/>
    <col min="14344" max="14344" width="19" style="4" customWidth="1"/>
    <col min="14345" max="14345" width="18.28515625" style="4" customWidth="1"/>
    <col min="14346" max="14346" width="17.42578125" style="4" customWidth="1"/>
    <col min="14347" max="14347" width="3.85546875" style="4" customWidth="1"/>
    <col min="14348" max="14348" width="60.85546875" style="4" customWidth="1"/>
    <col min="14349" max="14349" width="25.140625" style="4" customWidth="1"/>
    <col min="14350" max="14350" width="24.28515625" style="4" customWidth="1"/>
    <col min="14351" max="14351" width="24" style="4" customWidth="1"/>
    <col min="14352" max="14352" width="25.28515625" style="4" customWidth="1"/>
    <col min="14353" max="14353" width="24.7109375" style="4" customWidth="1"/>
    <col min="14354" max="14354" width="17.7109375" style="4" customWidth="1"/>
    <col min="14355" max="14355" width="15" style="4" customWidth="1"/>
    <col min="14356" max="14356" width="12.140625" style="4" customWidth="1"/>
    <col min="14357" max="14357" width="14.85546875" style="4" customWidth="1"/>
    <col min="14358" max="14358" width="9" style="4" customWidth="1"/>
    <col min="14359" max="14359" width="14.140625" style="4" customWidth="1"/>
    <col min="14360" max="14360" width="20.5703125" style="4" bestFit="1" customWidth="1"/>
    <col min="14361" max="14362" width="9" style="4"/>
    <col min="14363" max="14363" width="16.5703125" style="4" bestFit="1" customWidth="1"/>
    <col min="14364" max="14366" width="9.140625" style="4" bestFit="1" customWidth="1"/>
    <col min="14367" max="14367" width="16.5703125" style="4" bestFit="1" customWidth="1"/>
    <col min="14368" max="14368" width="9.140625" style="4" bestFit="1" customWidth="1"/>
    <col min="14369" max="14592" width="9" style="4"/>
    <col min="14593" max="14593" width="63.28515625" style="4" customWidth="1"/>
    <col min="14594" max="14594" width="17.85546875" style="4" customWidth="1"/>
    <col min="14595" max="14595" width="18.140625" style="4" customWidth="1"/>
    <col min="14596" max="14596" width="21.140625" style="4" customWidth="1"/>
    <col min="14597" max="14597" width="19.28515625" style="4" customWidth="1"/>
    <col min="14598" max="14598" width="18" style="4" customWidth="1"/>
    <col min="14599" max="14599" width="18.85546875" style="4" customWidth="1"/>
    <col min="14600" max="14600" width="19" style="4" customWidth="1"/>
    <col min="14601" max="14601" width="18.28515625" style="4" customWidth="1"/>
    <col min="14602" max="14602" width="17.42578125" style="4" customWidth="1"/>
    <col min="14603" max="14603" width="3.85546875" style="4" customWidth="1"/>
    <col min="14604" max="14604" width="60.85546875" style="4" customWidth="1"/>
    <col min="14605" max="14605" width="25.140625" style="4" customWidth="1"/>
    <col min="14606" max="14606" width="24.28515625" style="4" customWidth="1"/>
    <col min="14607" max="14607" width="24" style="4" customWidth="1"/>
    <col min="14608" max="14608" width="25.28515625" style="4" customWidth="1"/>
    <col min="14609" max="14609" width="24.7109375" style="4" customWidth="1"/>
    <col min="14610" max="14610" width="17.7109375" style="4" customWidth="1"/>
    <col min="14611" max="14611" width="15" style="4" customWidth="1"/>
    <col min="14612" max="14612" width="12.140625" style="4" customWidth="1"/>
    <col min="14613" max="14613" width="14.85546875" style="4" customWidth="1"/>
    <col min="14614" max="14614" width="9" style="4" customWidth="1"/>
    <col min="14615" max="14615" width="14.140625" style="4" customWidth="1"/>
    <col min="14616" max="14616" width="20.5703125" style="4" bestFit="1" customWidth="1"/>
    <col min="14617" max="14618" width="9" style="4"/>
    <col min="14619" max="14619" width="16.5703125" style="4" bestFit="1" customWidth="1"/>
    <col min="14620" max="14622" width="9.140625" style="4" bestFit="1" customWidth="1"/>
    <col min="14623" max="14623" width="16.5703125" style="4" bestFit="1" customWidth="1"/>
    <col min="14624" max="14624" width="9.140625" style="4" bestFit="1" customWidth="1"/>
    <col min="14625" max="14848" width="9" style="4"/>
    <col min="14849" max="14849" width="63.28515625" style="4" customWidth="1"/>
    <col min="14850" max="14850" width="17.85546875" style="4" customWidth="1"/>
    <col min="14851" max="14851" width="18.140625" style="4" customWidth="1"/>
    <col min="14852" max="14852" width="21.140625" style="4" customWidth="1"/>
    <col min="14853" max="14853" width="19.28515625" style="4" customWidth="1"/>
    <col min="14854" max="14854" width="18" style="4" customWidth="1"/>
    <col min="14855" max="14855" width="18.85546875" style="4" customWidth="1"/>
    <col min="14856" max="14856" width="19" style="4" customWidth="1"/>
    <col min="14857" max="14857" width="18.28515625" style="4" customWidth="1"/>
    <col min="14858" max="14858" width="17.42578125" style="4" customWidth="1"/>
    <col min="14859" max="14859" width="3.85546875" style="4" customWidth="1"/>
    <col min="14860" max="14860" width="60.85546875" style="4" customWidth="1"/>
    <col min="14861" max="14861" width="25.140625" style="4" customWidth="1"/>
    <col min="14862" max="14862" width="24.28515625" style="4" customWidth="1"/>
    <col min="14863" max="14863" width="24" style="4" customWidth="1"/>
    <col min="14864" max="14864" width="25.28515625" style="4" customWidth="1"/>
    <col min="14865" max="14865" width="24.7109375" style="4" customWidth="1"/>
    <col min="14866" max="14866" width="17.7109375" style="4" customWidth="1"/>
    <col min="14867" max="14867" width="15" style="4" customWidth="1"/>
    <col min="14868" max="14868" width="12.140625" style="4" customWidth="1"/>
    <col min="14869" max="14869" width="14.85546875" style="4" customWidth="1"/>
    <col min="14870" max="14870" width="9" style="4" customWidth="1"/>
    <col min="14871" max="14871" width="14.140625" style="4" customWidth="1"/>
    <col min="14872" max="14872" width="20.5703125" style="4" bestFit="1" customWidth="1"/>
    <col min="14873" max="14874" width="9" style="4"/>
    <col min="14875" max="14875" width="16.5703125" style="4" bestFit="1" customWidth="1"/>
    <col min="14876" max="14878" width="9.140625" style="4" bestFit="1" customWidth="1"/>
    <col min="14879" max="14879" width="16.5703125" style="4" bestFit="1" customWidth="1"/>
    <col min="14880" max="14880" width="9.140625" style="4" bestFit="1" customWidth="1"/>
    <col min="14881" max="15104" width="9" style="4"/>
    <col min="15105" max="15105" width="63.28515625" style="4" customWidth="1"/>
    <col min="15106" max="15106" width="17.85546875" style="4" customWidth="1"/>
    <col min="15107" max="15107" width="18.140625" style="4" customWidth="1"/>
    <col min="15108" max="15108" width="21.140625" style="4" customWidth="1"/>
    <col min="15109" max="15109" width="19.28515625" style="4" customWidth="1"/>
    <col min="15110" max="15110" width="18" style="4" customWidth="1"/>
    <col min="15111" max="15111" width="18.85546875" style="4" customWidth="1"/>
    <col min="15112" max="15112" width="19" style="4" customWidth="1"/>
    <col min="15113" max="15113" width="18.28515625" style="4" customWidth="1"/>
    <col min="15114" max="15114" width="17.42578125" style="4" customWidth="1"/>
    <col min="15115" max="15115" width="3.85546875" style="4" customWidth="1"/>
    <col min="15116" max="15116" width="60.85546875" style="4" customWidth="1"/>
    <col min="15117" max="15117" width="25.140625" style="4" customWidth="1"/>
    <col min="15118" max="15118" width="24.28515625" style="4" customWidth="1"/>
    <col min="15119" max="15119" width="24" style="4" customWidth="1"/>
    <col min="15120" max="15120" width="25.28515625" style="4" customWidth="1"/>
    <col min="15121" max="15121" width="24.7109375" style="4" customWidth="1"/>
    <col min="15122" max="15122" width="17.7109375" style="4" customWidth="1"/>
    <col min="15123" max="15123" width="15" style="4" customWidth="1"/>
    <col min="15124" max="15124" width="12.140625" style="4" customWidth="1"/>
    <col min="15125" max="15125" width="14.85546875" style="4" customWidth="1"/>
    <col min="15126" max="15126" width="9" style="4" customWidth="1"/>
    <col min="15127" max="15127" width="14.140625" style="4" customWidth="1"/>
    <col min="15128" max="15128" width="20.5703125" style="4" bestFit="1" customWidth="1"/>
    <col min="15129" max="15130" width="9" style="4"/>
    <col min="15131" max="15131" width="16.5703125" style="4" bestFit="1" customWidth="1"/>
    <col min="15132" max="15134" width="9.140625" style="4" bestFit="1" customWidth="1"/>
    <col min="15135" max="15135" width="16.5703125" style="4" bestFit="1" customWidth="1"/>
    <col min="15136" max="15136" width="9.140625" style="4" bestFit="1" customWidth="1"/>
    <col min="15137" max="15360" width="9" style="4"/>
    <col min="15361" max="15361" width="63.28515625" style="4" customWidth="1"/>
    <col min="15362" max="15362" width="17.85546875" style="4" customWidth="1"/>
    <col min="15363" max="15363" width="18.140625" style="4" customWidth="1"/>
    <col min="15364" max="15364" width="21.140625" style="4" customWidth="1"/>
    <col min="15365" max="15365" width="19.28515625" style="4" customWidth="1"/>
    <col min="15366" max="15366" width="18" style="4" customWidth="1"/>
    <col min="15367" max="15367" width="18.85546875" style="4" customWidth="1"/>
    <col min="15368" max="15368" width="19" style="4" customWidth="1"/>
    <col min="15369" max="15369" width="18.28515625" style="4" customWidth="1"/>
    <col min="15370" max="15370" width="17.42578125" style="4" customWidth="1"/>
    <col min="15371" max="15371" width="3.85546875" style="4" customWidth="1"/>
    <col min="15372" max="15372" width="60.85546875" style="4" customWidth="1"/>
    <col min="15373" max="15373" width="25.140625" style="4" customWidth="1"/>
    <col min="15374" max="15374" width="24.28515625" style="4" customWidth="1"/>
    <col min="15375" max="15375" width="24" style="4" customWidth="1"/>
    <col min="15376" max="15376" width="25.28515625" style="4" customWidth="1"/>
    <col min="15377" max="15377" width="24.7109375" style="4" customWidth="1"/>
    <col min="15378" max="15378" width="17.7109375" style="4" customWidth="1"/>
    <col min="15379" max="15379" width="15" style="4" customWidth="1"/>
    <col min="15380" max="15380" width="12.140625" style="4" customWidth="1"/>
    <col min="15381" max="15381" width="14.85546875" style="4" customWidth="1"/>
    <col min="15382" max="15382" width="9" style="4" customWidth="1"/>
    <col min="15383" max="15383" width="14.140625" style="4" customWidth="1"/>
    <col min="15384" max="15384" width="20.5703125" style="4" bestFit="1" customWidth="1"/>
    <col min="15385" max="15386" width="9" style="4"/>
    <col min="15387" max="15387" width="16.5703125" style="4" bestFit="1" customWidth="1"/>
    <col min="15388" max="15390" width="9.140625" style="4" bestFit="1" customWidth="1"/>
    <col min="15391" max="15391" width="16.5703125" style="4" bestFit="1" customWidth="1"/>
    <col min="15392" max="15392" width="9.140625" style="4" bestFit="1" customWidth="1"/>
    <col min="15393" max="15616" width="9" style="4"/>
    <col min="15617" max="15617" width="63.28515625" style="4" customWidth="1"/>
    <col min="15618" max="15618" width="17.85546875" style="4" customWidth="1"/>
    <col min="15619" max="15619" width="18.140625" style="4" customWidth="1"/>
    <col min="15620" max="15620" width="21.140625" style="4" customWidth="1"/>
    <col min="15621" max="15621" width="19.28515625" style="4" customWidth="1"/>
    <col min="15622" max="15622" width="18" style="4" customWidth="1"/>
    <col min="15623" max="15623" width="18.85546875" style="4" customWidth="1"/>
    <col min="15624" max="15624" width="19" style="4" customWidth="1"/>
    <col min="15625" max="15625" width="18.28515625" style="4" customWidth="1"/>
    <col min="15626" max="15626" width="17.42578125" style="4" customWidth="1"/>
    <col min="15627" max="15627" width="3.85546875" style="4" customWidth="1"/>
    <col min="15628" max="15628" width="60.85546875" style="4" customWidth="1"/>
    <col min="15629" max="15629" width="25.140625" style="4" customWidth="1"/>
    <col min="15630" max="15630" width="24.28515625" style="4" customWidth="1"/>
    <col min="15631" max="15631" width="24" style="4" customWidth="1"/>
    <col min="15632" max="15632" width="25.28515625" style="4" customWidth="1"/>
    <col min="15633" max="15633" width="24.7109375" style="4" customWidth="1"/>
    <col min="15634" max="15634" width="17.7109375" style="4" customWidth="1"/>
    <col min="15635" max="15635" width="15" style="4" customWidth="1"/>
    <col min="15636" max="15636" width="12.140625" style="4" customWidth="1"/>
    <col min="15637" max="15637" width="14.85546875" style="4" customWidth="1"/>
    <col min="15638" max="15638" width="9" style="4" customWidth="1"/>
    <col min="15639" max="15639" width="14.140625" style="4" customWidth="1"/>
    <col min="15640" max="15640" width="20.5703125" style="4" bestFit="1" customWidth="1"/>
    <col min="15641" max="15642" width="9" style="4"/>
    <col min="15643" max="15643" width="16.5703125" style="4" bestFit="1" customWidth="1"/>
    <col min="15644" max="15646" width="9.140625" style="4" bestFit="1" customWidth="1"/>
    <col min="15647" max="15647" width="16.5703125" style="4" bestFit="1" customWidth="1"/>
    <col min="15648" max="15648" width="9.140625" style="4" bestFit="1" customWidth="1"/>
    <col min="15649" max="15872" width="9" style="4"/>
    <col min="15873" max="15873" width="63.28515625" style="4" customWidth="1"/>
    <col min="15874" max="15874" width="17.85546875" style="4" customWidth="1"/>
    <col min="15875" max="15875" width="18.140625" style="4" customWidth="1"/>
    <col min="15876" max="15876" width="21.140625" style="4" customWidth="1"/>
    <col min="15877" max="15877" width="19.28515625" style="4" customWidth="1"/>
    <col min="15878" max="15878" width="18" style="4" customWidth="1"/>
    <col min="15879" max="15879" width="18.85546875" style="4" customWidth="1"/>
    <col min="15880" max="15880" width="19" style="4" customWidth="1"/>
    <col min="15881" max="15881" width="18.28515625" style="4" customWidth="1"/>
    <col min="15882" max="15882" width="17.42578125" style="4" customWidth="1"/>
    <col min="15883" max="15883" width="3.85546875" style="4" customWidth="1"/>
    <col min="15884" max="15884" width="60.85546875" style="4" customWidth="1"/>
    <col min="15885" max="15885" width="25.140625" style="4" customWidth="1"/>
    <col min="15886" max="15886" width="24.28515625" style="4" customWidth="1"/>
    <col min="15887" max="15887" width="24" style="4" customWidth="1"/>
    <col min="15888" max="15888" width="25.28515625" style="4" customWidth="1"/>
    <col min="15889" max="15889" width="24.7109375" style="4" customWidth="1"/>
    <col min="15890" max="15890" width="17.7109375" style="4" customWidth="1"/>
    <col min="15891" max="15891" width="15" style="4" customWidth="1"/>
    <col min="15892" max="15892" width="12.140625" style="4" customWidth="1"/>
    <col min="15893" max="15893" width="14.85546875" style="4" customWidth="1"/>
    <col min="15894" max="15894" width="9" style="4" customWidth="1"/>
    <col min="15895" max="15895" width="14.140625" style="4" customWidth="1"/>
    <col min="15896" max="15896" width="20.5703125" style="4" bestFit="1" customWidth="1"/>
    <col min="15897" max="15898" width="9" style="4"/>
    <col min="15899" max="15899" width="16.5703125" style="4" bestFit="1" customWidth="1"/>
    <col min="15900" max="15902" width="9.140625" style="4" bestFit="1" customWidth="1"/>
    <col min="15903" max="15903" width="16.5703125" style="4" bestFit="1" customWidth="1"/>
    <col min="15904" max="15904" width="9.140625" style="4" bestFit="1" customWidth="1"/>
    <col min="15905" max="16128" width="9" style="4"/>
    <col min="16129" max="16129" width="63.28515625" style="4" customWidth="1"/>
    <col min="16130" max="16130" width="17.85546875" style="4" customWidth="1"/>
    <col min="16131" max="16131" width="18.140625" style="4" customWidth="1"/>
    <col min="16132" max="16132" width="21.140625" style="4" customWidth="1"/>
    <col min="16133" max="16133" width="19.28515625" style="4" customWidth="1"/>
    <col min="16134" max="16134" width="18" style="4" customWidth="1"/>
    <col min="16135" max="16135" width="18.85546875" style="4" customWidth="1"/>
    <col min="16136" max="16136" width="19" style="4" customWidth="1"/>
    <col min="16137" max="16137" width="18.28515625" style="4" customWidth="1"/>
    <col min="16138" max="16138" width="17.42578125" style="4" customWidth="1"/>
    <col min="16139" max="16139" width="3.85546875" style="4" customWidth="1"/>
    <col min="16140" max="16140" width="60.85546875" style="4" customWidth="1"/>
    <col min="16141" max="16141" width="25.140625" style="4" customWidth="1"/>
    <col min="16142" max="16142" width="24.28515625" style="4" customWidth="1"/>
    <col min="16143" max="16143" width="24" style="4" customWidth="1"/>
    <col min="16144" max="16144" width="25.28515625" style="4" customWidth="1"/>
    <col min="16145" max="16145" width="24.7109375" style="4" customWidth="1"/>
    <col min="16146" max="16146" width="17.7109375" style="4" customWidth="1"/>
    <col min="16147" max="16147" width="15" style="4" customWidth="1"/>
    <col min="16148" max="16148" width="12.140625" style="4" customWidth="1"/>
    <col min="16149" max="16149" width="14.85546875" style="4" customWidth="1"/>
    <col min="16150" max="16150" width="9" style="4" customWidth="1"/>
    <col min="16151" max="16151" width="14.140625" style="4" customWidth="1"/>
    <col min="16152" max="16152" width="20.5703125" style="4" bestFit="1" customWidth="1"/>
    <col min="16153" max="16154" width="9" style="4"/>
    <col min="16155" max="16155" width="16.5703125" style="4" bestFit="1" customWidth="1"/>
    <col min="16156" max="16158" width="9.140625" style="4" bestFit="1" customWidth="1"/>
    <col min="16159" max="16159" width="16.5703125" style="4" bestFit="1" customWidth="1"/>
    <col min="16160" max="16160" width="9.140625" style="4" bestFit="1" customWidth="1"/>
    <col min="16161" max="16384" width="9" style="4"/>
  </cols>
  <sheetData>
    <row r="1" spans="1:11" ht="22.5" customHeight="1" x14ac:dyDescent="0.35">
      <c r="A1" s="1"/>
      <c r="B1" s="1"/>
      <c r="C1" s="1"/>
      <c r="D1" s="1"/>
      <c r="E1" s="1"/>
      <c r="F1" s="2"/>
      <c r="G1" s="2"/>
      <c r="H1" s="1"/>
      <c r="I1" s="1"/>
      <c r="J1" s="3" t="s">
        <v>0</v>
      </c>
      <c r="K1" s="3"/>
    </row>
    <row r="2" spans="1:11" ht="18.75" customHeight="1" x14ac:dyDescent="0.35">
      <c r="A2" s="1"/>
      <c r="B2" s="1"/>
      <c r="C2" s="1"/>
      <c r="D2" s="1"/>
      <c r="E2" s="1"/>
      <c r="F2" s="2"/>
      <c r="G2" s="2"/>
      <c r="H2" s="1"/>
      <c r="I2" s="1"/>
      <c r="J2" s="3" t="s">
        <v>1</v>
      </c>
      <c r="K2" s="3"/>
    </row>
    <row r="3" spans="1:11" ht="24.75" customHeight="1" x14ac:dyDescent="0.35">
      <c r="A3" s="1"/>
      <c r="B3" s="1"/>
      <c r="C3" s="1"/>
      <c r="D3" s="1"/>
      <c r="E3" s="1"/>
      <c r="F3" s="2"/>
      <c r="G3" s="2"/>
      <c r="H3" s="1"/>
      <c r="I3" s="1"/>
      <c r="J3" s="3" t="s">
        <v>2</v>
      </c>
      <c r="K3" s="3"/>
    </row>
    <row r="4" spans="1:11" ht="3" customHeight="1" x14ac:dyDescent="0.35">
      <c r="A4" s="1"/>
      <c r="B4" s="1"/>
      <c r="C4" s="1"/>
      <c r="D4" s="1"/>
      <c r="E4" s="1"/>
      <c r="F4" s="2"/>
      <c r="G4" s="2"/>
      <c r="H4" s="1"/>
      <c r="I4" s="1"/>
      <c r="J4" s="3"/>
      <c r="K4" s="3"/>
    </row>
    <row r="5" spans="1:11" ht="19.5" customHeight="1" x14ac:dyDescent="0.35">
      <c r="A5" s="1"/>
      <c r="B5" s="1"/>
      <c r="C5" s="1"/>
      <c r="D5" s="1"/>
      <c r="E5" s="1"/>
      <c r="F5" s="2"/>
      <c r="G5" s="6"/>
      <c r="H5" s="147" t="s">
        <v>398</v>
      </c>
      <c r="I5" s="148"/>
      <c r="J5" s="148"/>
      <c r="K5" s="148"/>
    </row>
    <row r="6" spans="1:11" ht="180" customHeight="1" x14ac:dyDescent="0.35">
      <c r="A6" s="1"/>
      <c r="B6" s="7"/>
      <c r="C6" s="7"/>
      <c r="D6" s="7"/>
      <c r="E6" s="7"/>
      <c r="F6" s="7"/>
      <c r="G6" s="7"/>
      <c r="H6" s="171" t="s">
        <v>3</v>
      </c>
      <c r="I6" s="172"/>
      <c r="J6" s="172"/>
      <c r="K6" s="7"/>
    </row>
    <row r="7" spans="1:11" ht="22.5" hidden="1" x14ac:dyDescent="0.35">
      <c r="A7" s="1"/>
      <c r="B7" s="1"/>
      <c r="C7" s="1"/>
      <c r="D7" s="1"/>
      <c r="E7" s="1"/>
      <c r="F7" s="2"/>
      <c r="G7" s="2"/>
      <c r="H7" s="1"/>
      <c r="I7" s="1"/>
      <c r="J7" s="3"/>
      <c r="K7" s="3"/>
    </row>
    <row r="8" spans="1:11" ht="22.5" hidden="1" x14ac:dyDescent="0.35">
      <c r="A8" s="1"/>
      <c r="B8" s="1"/>
      <c r="C8" s="1"/>
      <c r="D8" s="1"/>
      <c r="E8" s="1"/>
      <c r="F8" s="2"/>
      <c r="G8" s="2"/>
      <c r="H8" s="1"/>
      <c r="I8" s="1"/>
      <c r="J8" s="3"/>
      <c r="K8" s="3"/>
    </row>
    <row r="9" spans="1:11" ht="22.5" hidden="1" x14ac:dyDescent="0.35">
      <c r="A9" s="1"/>
      <c r="B9" s="1"/>
      <c r="C9" s="1"/>
      <c r="D9" s="1"/>
      <c r="E9" s="1"/>
      <c r="F9" s="2"/>
      <c r="G9" s="2"/>
      <c r="H9" s="1"/>
      <c r="I9" s="1"/>
      <c r="J9" s="3"/>
      <c r="K9" s="3"/>
    </row>
    <row r="10" spans="1:11" ht="22.5" hidden="1" x14ac:dyDescent="0.35">
      <c r="A10" s="1"/>
      <c r="B10" s="1"/>
      <c r="C10" s="1"/>
      <c r="D10" s="1"/>
      <c r="E10" s="1"/>
      <c r="F10" s="2"/>
      <c r="G10" s="2"/>
      <c r="H10" s="1"/>
      <c r="I10" s="1"/>
      <c r="J10" s="3"/>
      <c r="K10" s="3"/>
    </row>
    <row r="11" spans="1:11" ht="22.5" hidden="1" x14ac:dyDescent="0.35">
      <c r="A11" s="1"/>
      <c r="B11" s="1"/>
      <c r="C11" s="1"/>
      <c r="D11" s="1"/>
      <c r="E11" s="1"/>
      <c r="F11" s="2"/>
      <c r="G11" s="2"/>
      <c r="H11" s="1"/>
      <c r="I11" s="1"/>
      <c r="J11" s="3"/>
      <c r="K11" s="3"/>
    </row>
    <row r="12" spans="1:11" ht="22.5" hidden="1" x14ac:dyDescent="0.35">
      <c r="A12" s="1"/>
      <c r="B12" s="1"/>
      <c r="C12" s="1"/>
      <c r="D12" s="1"/>
      <c r="E12" s="1"/>
      <c r="F12" s="2"/>
      <c r="G12" s="2"/>
      <c r="H12" s="1"/>
      <c r="I12" s="1"/>
      <c r="J12" s="3"/>
      <c r="K12" s="3"/>
    </row>
    <row r="13" spans="1:11" ht="22.5" hidden="1" x14ac:dyDescent="0.35">
      <c r="A13" s="1"/>
      <c r="B13" s="1"/>
      <c r="C13" s="1"/>
      <c r="D13" s="1"/>
      <c r="E13" s="1"/>
      <c r="F13" s="2"/>
      <c r="G13" s="2"/>
      <c r="H13" s="1"/>
      <c r="I13" s="1"/>
      <c r="J13" s="3"/>
      <c r="K13" s="3"/>
    </row>
    <row r="14" spans="1:11" ht="22.5" hidden="1" x14ac:dyDescent="0.35">
      <c r="A14" s="1"/>
      <c r="B14" s="1"/>
      <c r="C14" s="1"/>
      <c r="D14" s="1"/>
      <c r="E14" s="1"/>
      <c r="F14" s="2"/>
      <c r="G14" s="2"/>
      <c r="H14" s="1"/>
      <c r="I14" s="1"/>
      <c r="J14" s="3"/>
      <c r="K14" s="3"/>
    </row>
    <row r="15" spans="1:11" ht="22.5" hidden="1" x14ac:dyDescent="0.35">
      <c r="A15" s="1"/>
      <c r="B15" s="1"/>
      <c r="C15" s="1"/>
      <c r="D15" s="1"/>
      <c r="E15" s="1"/>
      <c r="F15" s="2"/>
      <c r="G15" s="2"/>
      <c r="H15" s="1"/>
      <c r="I15" s="1"/>
      <c r="J15" s="3"/>
      <c r="K15" s="3"/>
    </row>
    <row r="16" spans="1:11" ht="22.5" hidden="1" x14ac:dyDescent="0.35">
      <c r="A16" s="1"/>
      <c r="B16" s="1"/>
      <c r="C16" s="1"/>
      <c r="D16" s="1"/>
      <c r="E16" s="1"/>
      <c r="F16" s="2"/>
      <c r="G16" s="2"/>
      <c r="H16" s="1"/>
      <c r="I16" s="1"/>
      <c r="J16" s="3"/>
      <c r="K16" s="3"/>
    </row>
    <row r="17" spans="1:12" ht="22.5" hidden="1" x14ac:dyDescent="0.35">
      <c r="A17" s="1"/>
      <c r="B17" s="1"/>
      <c r="C17" s="1"/>
      <c r="D17" s="1"/>
      <c r="E17" s="1"/>
      <c r="F17" s="2"/>
      <c r="G17" s="2"/>
      <c r="H17" s="1"/>
      <c r="I17" s="1"/>
      <c r="J17" s="3"/>
      <c r="K17" s="3"/>
    </row>
    <row r="18" spans="1:12" ht="75" customHeight="1" x14ac:dyDescent="0.3">
      <c r="A18" s="173" t="s">
        <v>4</v>
      </c>
      <c r="B18" s="173"/>
      <c r="C18" s="173"/>
      <c r="D18" s="173"/>
      <c r="E18" s="173"/>
      <c r="F18" s="173"/>
      <c r="G18" s="173"/>
      <c r="H18" s="173"/>
      <c r="I18" s="173"/>
      <c r="J18" s="173"/>
      <c r="K18" s="8"/>
    </row>
    <row r="19" spans="1:12" ht="18.75" customHeight="1" x14ac:dyDescent="0.3">
      <c r="A19" s="9"/>
      <c r="B19" s="9">
        <v>2012</v>
      </c>
      <c r="C19" s="9">
        <v>2013</v>
      </c>
      <c r="D19" s="9">
        <v>2013</v>
      </c>
      <c r="E19" s="9">
        <v>2014</v>
      </c>
      <c r="F19" s="9"/>
      <c r="G19" s="9"/>
      <c r="H19" s="9">
        <v>2016</v>
      </c>
      <c r="I19" s="9">
        <v>2017</v>
      </c>
      <c r="J19" s="9">
        <v>2018</v>
      </c>
      <c r="K19" s="9"/>
    </row>
    <row r="20" spans="1:12" ht="72" customHeight="1" x14ac:dyDescent="0.3">
      <c r="A20" s="10" t="s">
        <v>5</v>
      </c>
      <c r="B20" s="10" t="s">
        <v>6</v>
      </c>
      <c r="C20" s="10" t="s">
        <v>7</v>
      </c>
      <c r="D20" s="10" t="s">
        <v>8</v>
      </c>
      <c r="E20" s="10" t="s">
        <v>9</v>
      </c>
      <c r="F20" s="10" t="s">
        <v>10</v>
      </c>
      <c r="G20" s="10" t="s">
        <v>11</v>
      </c>
      <c r="H20" s="10" t="s">
        <v>12</v>
      </c>
      <c r="I20" s="10" t="s">
        <v>13</v>
      </c>
      <c r="J20" s="10" t="s">
        <v>14</v>
      </c>
      <c r="K20" s="11"/>
    </row>
    <row r="21" spans="1:12" ht="104.25" customHeight="1" x14ac:dyDescent="0.3">
      <c r="A21" s="156" t="s">
        <v>15</v>
      </c>
      <c r="B21" s="156"/>
      <c r="C21" s="156"/>
      <c r="D21" s="156"/>
      <c r="E21" s="156"/>
      <c r="F21" s="156"/>
      <c r="G21" s="156"/>
      <c r="H21" s="156"/>
      <c r="I21" s="156"/>
      <c r="J21" s="156"/>
      <c r="K21" s="11"/>
    </row>
    <row r="22" spans="1:12" ht="50.25" customHeight="1" x14ac:dyDescent="0.3">
      <c r="A22" s="12" t="s">
        <v>16</v>
      </c>
      <c r="B22" s="13">
        <v>1060997</v>
      </c>
      <c r="C22" s="13">
        <v>1067187</v>
      </c>
      <c r="D22" s="13">
        <v>1067187</v>
      </c>
      <c r="E22" s="13">
        <v>1077000</v>
      </c>
      <c r="F22" s="13">
        <v>1074453</v>
      </c>
      <c r="G22" s="13">
        <v>1079138</v>
      </c>
      <c r="H22" s="13">
        <v>1092700</v>
      </c>
      <c r="I22" s="13">
        <v>1100500</v>
      </c>
      <c r="J22" s="13">
        <v>1108200</v>
      </c>
      <c r="K22" s="14"/>
      <c r="L22" s="14"/>
    </row>
    <row r="23" spans="1:12" ht="50.25" customHeight="1" x14ac:dyDescent="0.3">
      <c r="A23" s="12" t="s">
        <v>17</v>
      </c>
      <c r="B23" s="15" t="s">
        <v>18</v>
      </c>
      <c r="C23" s="15" t="s">
        <v>18</v>
      </c>
      <c r="D23" s="15" t="s">
        <v>18</v>
      </c>
      <c r="E23" s="15" t="s">
        <v>18</v>
      </c>
      <c r="F23" s="13" t="s">
        <v>18</v>
      </c>
      <c r="G23" s="13">
        <v>29000</v>
      </c>
      <c r="H23" s="15" t="s">
        <v>18</v>
      </c>
      <c r="I23" s="15" t="s">
        <v>18</v>
      </c>
      <c r="J23" s="15" t="s">
        <v>18</v>
      </c>
      <c r="K23" s="16"/>
      <c r="L23" s="14"/>
    </row>
    <row r="24" spans="1:12" ht="52.5" customHeight="1" x14ac:dyDescent="0.3">
      <c r="A24" s="17" t="s">
        <v>19</v>
      </c>
      <c r="B24" s="13">
        <v>26725</v>
      </c>
      <c r="C24" s="18">
        <v>29692</v>
      </c>
      <c r="D24" s="18">
        <v>30446</v>
      </c>
      <c r="E24" s="18">
        <v>32988</v>
      </c>
      <c r="F24" s="18">
        <v>32503</v>
      </c>
      <c r="G24" s="18">
        <v>33998</v>
      </c>
      <c r="H24" s="18">
        <v>39337</v>
      </c>
      <c r="I24" s="18">
        <v>43270</v>
      </c>
      <c r="J24" s="18">
        <v>47381</v>
      </c>
      <c r="K24" s="19"/>
    </row>
    <row r="25" spans="1:12" ht="48.75" customHeight="1" x14ac:dyDescent="0.3">
      <c r="A25" s="17" t="s">
        <v>20</v>
      </c>
      <c r="B25" s="15" t="s">
        <v>18</v>
      </c>
      <c r="C25" s="20">
        <f>C24/B24</f>
        <v>1.1110196445275959</v>
      </c>
      <c r="D25" s="20">
        <f>D24/B24</f>
        <v>1.1392329279700655</v>
      </c>
      <c r="E25" s="20">
        <f>E24/D24</f>
        <v>1.0834920843460554</v>
      </c>
      <c r="F25" s="20">
        <f>F24/D24</f>
        <v>1.0675622413453327</v>
      </c>
      <c r="G25" s="20">
        <f>G24/F24</f>
        <v>1.0459957542380702</v>
      </c>
      <c r="H25" s="20">
        <f>H24/G24</f>
        <v>1.1570386493323137</v>
      </c>
      <c r="I25" s="20">
        <f>I24/H24</f>
        <v>1.0999822050486818</v>
      </c>
      <c r="J25" s="20">
        <f>J24/I24</f>
        <v>1.095008088745089</v>
      </c>
      <c r="K25" s="21"/>
    </row>
    <row r="26" spans="1:12" ht="209.25" customHeight="1" x14ac:dyDescent="0.3">
      <c r="A26" s="17" t="s">
        <v>21</v>
      </c>
      <c r="B26" s="22">
        <f>B81</f>
        <v>28143</v>
      </c>
      <c r="C26" s="22">
        <f t="shared" ref="C26:J26" si="0">C81</f>
        <v>38511</v>
      </c>
      <c r="D26" s="22">
        <f t="shared" si="0"/>
        <v>41128</v>
      </c>
      <c r="E26" s="22">
        <f t="shared" si="0"/>
        <v>43115</v>
      </c>
      <c r="F26" s="22">
        <f t="shared" si="0"/>
        <v>44037</v>
      </c>
      <c r="G26" s="22">
        <f t="shared" si="0"/>
        <v>44100</v>
      </c>
      <c r="H26" s="22">
        <f t="shared" si="0"/>
        <v>62782</v>
      </c>
      <c r="I26" s="22">
        <f t="shared" si="0"/>
        <v>86541</v>
      </c>
      <c r="J26" s="22">
        <f t="shared" si="0"/>
        <v>94762</v>
      </c>
      <c r="K26" s="23"/>
    </row>
    <row r="27" spans="1:12" ht="210.75" customHeight="1" x14ac:dyDescent="0.3">
      <c r="A27" s="17" t="s">
        <v>22</v>
      </c>
      <c r="B27" s="20">
        <f t="shared" ref="B27:J27" si="1">B26/B24</f>
        <v>1.0530589335827876</v>
      </c>
      <c r="C27" s="20">
        <f t="shared" si="1"/>
        <v>1.2970160312542098</v>
      </c>
      <c r="D27" s="20">
        <f t="shared" si="1"/>
        <v>1.3508506864612757</v>
      </c>
      <c r="E27" s="20">
        <f t="shared" si="1"/>
        <v>1.3069904207590639</v>
      </c>
      <c r="F27" s="20">
        <f t="shared" si="1"/>
        <v>1.3548595514260222</v>
      </c>
      <c r="G27" s="20">
        <f t="shared" si="1"/>
        <v>1.2971351255956232</v>
      </c>
      <c r="H27" s="20">
        <f t="shared" si="1"/>
        <v>1.5960037623611358</v>
      </c>
      <c r="I27" s="20">
        <f t="shared" si="1"/>
        <v>2.0000231107002544</v>
      </c>
      <c r="J27" s="20">
        <f t="shared" si="1"/>
        <v>2</v>
      </c>
      <c r="K27" s="21"/>
    </row>
    <row r="28" spans="1:12" ht="198.75" customHeight="1" x14ac:dyDescent="0.3">
      <c r="A28" s="17" t="s">
        <v>23</v>
      </c>
      <c r="B28" s="15" t="s">
        <v>18</v>
      </c>
      <c r="C28" s="20">
        <f>C26/B26</f>
        <v>1.3684042212983691</v>
      </c>
      <c r="D28" s="20">
        <f>D26/B26</f>
        <v>1.4613935969868173</v>
      </c>
      <c r="E28" s="20">
        <f>E26/D26</f>
        <v>1.0483125851001751</v>
      </c>
      <c r="F28" s="20">
        <f>F26/D26</f>
        <v>1.0707304026453996</v>
      </c>
      <c r="G28" s="20">
        <f>G26/F26</f>
        <v>1.0014306151645207</v>
      </c>
      <c r="H28" s="20">
        <f>H26/G26</f>
        <v>1.4236281179138321</v>
      </c>
      <c r="I28" s="20">
        <f>I26/H26</f>
        <v>1.3784364945366507</v>
      </c>
      <c r="J28" s="20">
        <f>J26/I26</f>
        <v>1.094995435689442</v>
      </c>
      <c r="K28" s="21"/>
    </row>
    <row r="29" spans="1:12" ht="150.75" customHeight="1" x14ac:dyDescent="0.3">
      <c r="A29" s="17" t="s">
        <v>24</v>
      </c>
      <c r="B29" s="22">
        <f>B166</f>
        <v>17341</v>
      </c>
      <c r="C29" s="22">
        <f t="shared" ref="C29:J29" si="2">C166</f>
        <v>22447</v>
      </c>
      <c r="D29" s="22">
        <f t="shared" si="2"/>
        <v>24763</v>
      </c>
      <c r="E29" s="22">
        <f t="shared" si="2"/>
        <v>25137</v>
      </c>
      <c r="F29" s="22">
        <f t="shared" si="2"/>
        <v>25735</v>
      </c>
      <c r="G29" s="22">
        <f t="shared" si="2"/>
        <v>25740</v>
      </c>
      <c r="H29" s="22">
        <f t="shared" si="2"/>
        <v>33948</v>
      </c>
      <c r="I29" s="22">
        <f t="shared" si="2"/>
        <v>43270</v>
      </c>
      <c r="J29" s="22">
        <f t="shared" si="2"/>
        <v>47381</v>
      </c>
      <c r="K29" s="23"/>
    </row>
    <row r="30" spans="1:12" ht="170.25" customHeight="1" x14ac:dyDescent="0.3">
      <c r="A30" s="17" t="s">
        <v>25</v>
      </c>
      <c r="B30" s="20">
        <f t="shared" ref="B30:J30" si="3">B29/B24</f>
        <v>0.64886810102899906</v>
      </c>
      <c r="C30" s="20">
        <f t="shared" si="3"/>
        <v>0.75599488077596655</v>
      </c>
      <c r="D30" s="20">
        <f t="shared" si="3"/>
        <v>0.81334165407606906</v>
      </c>
      <c r="E30" s="20">
        <f t="shared" si="3"/>
        <v>0.76200436522371773</v>
      </c>
      <c r="F30" s="20">
        <f t="shared" si="3"/>
        <v>0.79177306710149831</v>
      </c>
      <c r="G30" s="20">
        <f t="shared" si="3"/>
        <v>0.75710335902111892</v>
      </c>
      <c r="H30" s="20">
        <f t="shared" si="3"/>
        <v>0.86300429620967534</v>
      </c>
      <c r="I30" s="20">
        <f t="shared" si="3"/>
        <v>1</v>
      </c>
      <c r="J30" s="20">
        <f t="shared" si="3"/>
        <v>1</v>
      </c>
      <c r="K30" s="21"/>
    </row>
    <row r="31" spans="1:12" ht="152.25" customHeight="1" x14ac:dyDescent="0.3">
      <c r="A31" s="17" t="s">
        <v>26</v>
      </c>
      <c r="B31" s="15" t="s">
        <v>18</v>
      </c>
      <c r="C31" s="20">
        <f>C29/B29</f>
        <v>1.2944466870422697</v>
      </c>
      <c r="D31" s="20">
        <f>D29/B29</f>
        <v>1.4280029986736635</v>
      </c>
      <c r="E31" s="20">
        <f>E29/D29</f>
        <v>1.0151031781286597</v>
      </c>
      <c r="F31" s="20">
        <f>F29/D29</f>
        <v>1.0392521100028267</v>
      </c>
      <c r="G31" s="20">
        <f>G29/F29</f>
        <v>1.0001942879347192</v>
      </c>
      <c r="H31" s="20">
        <f>H29/G29</f>
        <v>1.3188811188811189</v>
      </c>
      <c r="I31" s="20">
        <f>I29/H29</f>
        <v>1.27459644161659</v>
      </c>
      <c r="J31" s="20">
        <f>J29/I29</f>
        <v>1.095008088745089</v>
      </c>
      <c r="K31" s="21"/>
    </row>
    <row r="32" spans="1:12" ht="142.5" customHeight="1" x14ac:dyDescent="0.3">
      <c r="A32" s="17" t="s">
        <v>27</v>
      </c>
      <c r="B32" s="22">
        <f>B255</f>
        <v>9254</v>
      </c>
      <c r="C32" s="22">
        <f t="shared" ref="C32:J32" si="4">C255</f>
        <v>14876</v>
      </c>
      <c r="D32" s="22">
        <f t="shared" si="4"/>
        <v>15283</v>
      </c>
      <c r="E32" s="22">
        <f t="shared" si="4"/>
        <v>16824</v>
      </c>
      <c r="F32" s="22">
        <f t="shared" si="4"/>
        <v>17002</v>
      </c>
      <c r="G32" s="22">
        <f t="shared" si="4"/>
        <v>17002</v>
      </c>
      <c r="H32" s="22">
        <f t="shared" si="4"/>
        <v>27733</v>
      </c>
      <c r="I32" s="22">
        <f t="shared" si="4"/>
        <v>43270</v>
      </c>
      <c r="J32" s="22">
        <f t="shared" si="4"/>
        <v>47381</v>
      </c>
      <c r="K32" s="23"/>
    </row>
    <row r="33" spans="1:28" ht="174" customHeight="1" x14ac:dyDescent="0.3">
      <c r="A33" s="17" t="s">
        <v>28</v>
      </c>
      <c r="B33" s="20">
        <f t="shared" ref="B33:J33" si="5">B32/B24</f>
        <v>0.34626753975678204</v>
      </c>
      <c r="C33" s="20">
        <f t="shared" si="5"/>
        <v>0.50101037316448871</v>
      </c>
      <c r="D33" s="20">
        <f t="shared" si="5"/>
        <v>0.50197070222689355</v>
      </c>
      <c r="E33" s="20">
        <f t="shared" si="5"/>
        <v>0.51000363768643142</v>
      </c>
      <c r="F33" s="20">
        <f t="shared" si="5"/>
        <v>0.5230901762914193</v>
      </c>
      <c r="G33" s="20">
        <f t="shared" si="5"/>
        <v>0.50008824048473444</v>
      </c>
      <c r="H33" s="20">
        <f t="shared" si="5"/>
        <v>0.70501054986399569</v>
      </c>
      <c r="I33" s="20">
        <f t="shared" si="5"/>
        <v>1</v>
      </c>
      <c r="J33" s="20">
        <f t="shared" si="5"/>
        <v>1</v>
      </c>
      <c r="K33" s="21"/>
    </row>
    <row r="34" spans="1:28" ht="153" customHeight="1" x14ac:dyDescent="0.3">
      <c r="A34" s="17" t="s">
        <v>29</v>
      </c>
      <c r="B34" s="15" t="s">
        <v>18</v>
      </c>
      <c r="C34" s="20">
        <f>C32/B32</f>
        <v>1.6075210719688784</v>
      </c>
      <c r="D34" s="20">
        <f>D32/B32</f>
        <v>1.6515020531661984</v>
      </c>
      <c r="E34" s="20">
        <f>E32/D32</f>
        <v>1.100830988680233</v>
      </c>
      <c r="F34" s="20">
        <f>F32/D32</f>
        <v>1.1124779166394032</v>
      </c>
      <c r="G34" s="20">
        <f>G32/F32</f>
        <v>1</v>
      </c>
      <c r="H34" s="20">
        <f>H32/G32</f>
        <v>1.6311610398776615</v>
      </c>
      <c r="I34" s="20">
        <f>I32/H32</f>
        <v>1.560235098979555</v>
      </c>
      <c r="J34" s="20">
        <f>J32/I32</f>
        <v>1.095008088745089</v>
      </c>
      <c r="K34" s="21"/>
    </row>
    <row r="35" spans="1:28" ht="35.25" customHeight="1" x14ac:dyDescent="0.3">
      <c r="A35" s="174" t="s">
        <v>30</v>
      </c>
      <c r="B35" s="174"/>
      <c r="C35" s="174"/>
      <c r="D35" s="174"/>
      <c r="E35" s="174"/>
      <c r="F35" s="174"/>
      <c r="G35" s="174"/>
      <c r="H35" s="174"/>
      <c r="I35" s="174"/>
      <c r="J35" s="174"/>
      <c r="K35" s="24"/>
    </row>
    <row r="36" spans="1:28" ht="81" customHeight="1" x14ac:dyDescent="0.3">
      <c r="A36" s="12" t="s">
        <v>31</v>
      </c>
      <c r="B36" s="15" t="s">
        <v>18</v>
      </c>
      <c r="C36" s="13" t="s">
        <v>18</v>
      </c>
      <c r="D36" s="25">
        <v>536.6</v>
      </c>
      <c r="E36" s="25">
        <v>528.9</v>
      </c>
      <c r="F36" s="25">
        <v>545.20000000000005</v>
      </c>
      <c r="G36" s="25">
        <v>528.9</v>
      </c>
      <c r="H36" s="26">
        <f>G36</f>
        <v>528.9</v>
      </c>
      <c r="I36" s="26">
        <f>H36</f>
        <v>528.9</v>
      </c>
      <c r="J36" s="26">
        <f>I36</f>
        <v>528.9</v>
      </c>
      <c r="K36" s="27"/>
    </row>
    <row r="37" spans="1:28" s="1" customFormat="1" ht="30" hidden="1" customHeight="1" x14ac:dyDescent="0.35">
      <c r="A37" s="28" t="s">
        <v>32</v>
      </c>
      <c r="B37" s="15" t="s">
        <v>18</v>
      </c>
      <c r="C37" s="13" t="s">
        <v>18</v>
      </c>
      <c r="D37" s="29"/>
      <c r="E37" s="29"/>
      <c r="F37" s="29"/>
      <c r="G37" s="29"/>
      <c r="H37" s="29"/>
      <c r="I37" s="29"/>
      <c r="J37" s="29"/>
      <c r="K37" s="30"/>
      <c r="M37" s="31"/>
      <c r="N37" s="31"/>
      <c r="O37" s="31"/>
      <c r="P37" s="31"/>
      <c r="Q37" s="31"/>
      <c r="R37" s="31"/>
      <c r="S37" s="31"/>
      <c r="T37" s="31"/>
      <c r="U37" s="31"/>
      <c r="V37" s="31"/>
      <c r="W37" s="31"/>
      <c r="X37" s="31"/>
      <c r="Y37" s="31"/>
      <c r="Z37" s="31"/>
      <c r="AA37" s="31"/>
      <c r="AB37" s="31"/>
    </row>
    <row r="38" spans="1:28" s="1" customFormat="1" ht="61.5" hidden="1" customHeight="1" x14ac:dyDescent="0.35">
      <c r="A38" s="28" t="s">
        <v>33</v>
      </c>
      <c r="B38" s="15" t="s">
        <v>18</v>
      </c>
      <c r="C38" s="13" t="s">
        <v>18</v>
      </c>
      <c r="D38" s="29"/>
      <c r="E38" s="29"/>
      <c r="F38" s="29"/>
      <c r="G38" s="29"/>
      <c r="H38" s="29"/>
      <c r="I38" s="29"/>
      <c r="J38" s="29"/>
      <c r="K38" s="30"/>
      <c r="M38" s="31"/>
      <c r="N38" s="31"/>
      <c r="O38" s="31"/>
      <c r="P38" s="31"/>
      <c r="Q38" s="31"/>
      <c r="R38" s="31"/>
      <c r="S38" s="31"/>
      <c r="T38" s="31"/>
      <c r="U38" s="31"/>
      <c r="V38" s="31"/>
      <c r="W38" s="31"/>
      <c r="X38" s="31"/>
      <c r="Y38" s="31"/>
      <c r="Z38" s="31"/>
      <c r="AA38" s="31"/>
      <c r="AB38" s="31"/>
    </row>
    <row r="39" spans="1:28" ht="113.25" customHeight="1" x14ac:dyDescent="0.3">
      <c r="A39" s="17" t="s">
        <v>34</v>
      </c>
      <c r="B39" s="15" t="s">
        <v>18</v>
      </c>
      <c r="C39" s="13" t="s">
        <v>18</v>
      </c>
      <c r="D39" s="25">
        <v>56443</v>
      </c>
      <c r="E39" s="25">
        <v>57479</v>
      </c>
      <c r="F39" s="25">
        <v>61331</v>
      </c>
      <c r="G39" s="25">
        <v>58615</v>
      </c>
      <c r="H39" s="25">
        <v>61037</v>
      </c>
      <c r="I39" s="25">
        <v>65425</v>
      </c>
      <c r="J39" s="25">
        <v>67177</v>
      </c>
      <c r="K39" s="32"/>
    </row>
    <row r="40" spans="1:28" s="1" customFormat="1" ht="38.25" hidden="1" customHeight="1" x14ac:dyDescent="0.35">
      <c r="A40" s="28" t="s">
        <v>32</v>
      </c>
      <c r="B40" s="29"/>
      <c r="C40" s="13" t="s">
        <v>18</v>
      </c>
      <c r="D40" s="15"/>
      <c r="E40" s="15"/>
      <c r="F40" s="15"/>
      <c r="G40" s="15"/>
      <c r="H40" s="29"/>
      <c r="I40" s="29"/>
      <c r="J40" s="29"/>
      <c r="K40" s="30"/>
      <c r="M40" s="31"/>
      <c r="N40" s="31"/>
      <c r="O40" s="31"/>
      <c r="P40" s="31"/>
      <c r="Q40" s="31"/>
      <c r="R40" s="31"/>
      <c r="S40" s="31"/>
      <c r="T40" s="31"/>
      <c r="U40" s="31"/>
      <c r="V40" s="31"/>
      <c r="W40" s="31"/>
      <c r="X40" s="31"/>
      <c r="Y40" s="31"/>
      <c r="Z40" s="31"/>
      <c r="AA40" s="31"/>
      <c r="AB40" s="31"/>
    </row>
    <row r="41" spans="1:28" s="1" customFormat="1" ht="36" hidden="1" customHeight="1" x14ac:dyDescent="0.35">
      <c r="A41" s="28" t="s">
        <v>33</v>
      </c>
      <c r="B41" s="29"/>
      <c r="C41" s="13" t="s">
        <v>18</v>
      </c>
      <c r="D41" s="15"/>
      <c r="E41" s="15"/>
      <c r="F41" s="15"/>
      <c r="G41" s="15"/>
      <c r="H41" s="29"/>
      <c r="I41" s="29"/>
      <c r="J41" s="29"/>
      <c r="K41" s="30"/>
      <c r="M41" s="31"/>
      <c r="N41" s="31"/>
      <c r="O41" s="31"/>
      <c r="P41" s="31"/>
      <c r="Q41" s="31"/>
      <c r="R41" s="31"/>
      <c r="S41" s="31"/>
      <c r="T41" s="31"/>
      <c r="U41" s="31"/>
      <c r="V41" s="31"/>
      <c r="W41" s="31"/>
      <c r="X41" s="31"/>
      <c r="Y41" s="31"/>
      <c r="Z41" s="31"/>
      <c r="AA41" s="31"/>
      <c r="AB41" s="31"/>
    </row>
    <row r="42" spans="1:28" ht="78" customHeight="1" x14ac:dyDescent="0.3">
      <c r="A42" s="12" t="s">
        <v>35</v>
      </c>
      <c r="B42" s="15" t="s">
        <v>18</v>
      </c>
      <c r="C42" s="13" t="s">
        <v>18</v>
      </c>
      <c r="D42" s="25">
        <v>4096</v>
      </c>
      <c r="E42" s="25">
        <v>4483.2</v>
      </c>
      <c r="F42" s="25">
        <v>4349.7999999999993</v>
      </c>
      <c r="G42" s="25">
        <v>4653.8</v>
      </c>
      <c r="H42" s="25">
        <v>5352.5</v>
      </c>
      <c r="I42" s="25">
        <v>6405.2</v>
      </c>
      <c r="J42" s="25">
        <v>7493.1</v>
      </c>
      <c r="K42" s="32"/>
    </row>
    <row r="43" spans="1:28" s="1" customFormat="1" ht="36" hidden="1" customHeight="1" x14ac:dyDescent="0.35">
      <c r="A43" s="28" t="s">
        <v>32</v>
      </c>
      <c r="B43" s="15" t="s">
        <v>18</v>
      </c>
      <c r="C43" s="13" t="s">
        <v>18</v>
      </c>
      <c r="D43" s="15"/>
      <c r="E43" s="15"/>
      <c r="F43" s="15"/>
      <c r="G43" s="15"/>
      <c r="H43" s="29"/>
      <c r="I43" s="29"/>
      <c r="J43" s="29"/>
      <c r="K43" s="30"/>
      <c r="M43" s="31"/>
      <c r="N43" s="31"/>
      <c r="O43" s="31"/>
      <c r="P43" s="31"/>
      <c r="Q43" s="31"/>
      <c r="R43" s="31"/>
      <c r="S43" s="31"/>
      <c r="T43" s="31"/>
      <c r="U43" s="31"/>
      <c r="V43" s="31"/>
      <c r="W43" s="31"/>
      <c r="X43" s="31"/>
      <c r="Y43" s="31"/>
      <c r="Z43" s="31"/>
      <c r="AA43" s="31"/>
      <c r="AB43" s="31"/>
    </row>
    <row r="44" spans="1:28" s="1" customFormat="1" ht="22.5" hidden="1" customHeight="1" x14ac:dyDescent="0.35">
      <c r="A44" s="28" t="s">
        <v>33</v>
      </c>
      <c r="B44" s="15" t="s">
        <v>18</v>
      </c>
      <c r="C44" s="13" t="s">
        <v>18</v>
      </c>
      <c r="D44" s="15"/>
      <c r="E44" s="15"/>
      <c r="F44" s="15"/>
      <c r="G44" s="15"/>
      <c r="H44" s="29"/>
      <c r="I44" s="29"/>
      <c r="J44" s="29"/>
      <c r="K44" s="30"/>
      <c r="M44" s="31"/>
      <c r="N44" s="31"/>
      <c r="O44" s="31"/>
      <c r="P44" s="31"/>
      <c r="Q44" s="31"/>
      <c r="R44" s="31"/>
      <c r="S44" s="31"/>
      <c r="T44" s="31"/>
      <c r="U44" s="31"/>
      <c r="V44" s="31"/>
      <c r="W44" s="31"/>
      <c r="X44" s="31"/>
      <c r="Y44" s="31"/>
      <c r="Z44" s="31"/>
      <c r="AA44" s="31"/>
      <c r="AB44" s="31"/>
    </row>
    <row r="45" spans="1:28" ht="80.25" customHeight="1" x14ac:dyDescent="0.3">
      <c r="A45" s="17" t="s">
        <v>36</v>
      </c>
      <c r="B45" s="15" t="s">
        <v>18</v>
      </c>
      <c r="C45" s="13" t="s">
        <v>18</v>
      </c>
      <c r="D45" s="33">
        <v>16898</v>
      </c>
      <c r="E45" s="33">
        <v>16904</v>
      </c>
      <c r="F45" s="33">
        <v>18072</v>
      </c>
      <c r="G45" s="33">
        <v>16925</v>
      </c>
      <c r="H45" s="26">
        <v>17255</v>
      </c>
      <c r="I45" s="26">
        <v>19087</v>
      </c>
      <c r="J45" s="26">
        <v>22623</v>
      </c>
      <c r="K45" s="27"/>
    </row>
    <row r="46" spans="1:28" s="1" customFormat="1" ht="36" hidden="1" customHeight="1" x14ac:dyDescent="0.35">
      <c r="A46" s="28" t="s">
        <v>32</v>
      </c>
      <c r="B46" s="29"/>
      <c r="C46" s="29"/>
      <c r="D46" s="29"/>
      <c r="E46" s="29"/>
      <c r="F46" s="29"/>
      <c r="G46" s="29"/>
      <c r="H46" s="29"/>
      <c r="I46" s="29"/>
      <c r="J46" s="29"/>
      <c r="K46" s="30"/>
      <c r="M46" s="31"/>
      <c r="N46" s="31"/>
      <c r="O46" s="31"/>
      <c r="P46" s="31"/>
      <c r="Q46" s="31"/>
      <c r="R46" s="31"/>
      <c r="S46" s="31"/>
      <c r="T46" s="31"/>
      <c r="U46" s="31"/>
      <c r="V46" s="31"/>
      <c r="W46" s="31"/>
      <c r="X46" s="31"/>
      <c r="Y46" s="31"/>
      <c r="Z46" s="31"/>
      <c r="AA46" s="31"/>
      <c r="AB46" s="31"/>
    </row>
    <row r="47" spans="1:28" s="1" customFormat="1" ht="21" hidden="1" customHeight="1" x14ac:dyDescent="0.35">
      <c r="A47" s="28" t="s">
        <v>33</v>
      </c>
      <c r="B47" s="29"/>
      <c r="C47" s="29"/>
      <c r="D47" s="29"/>
      <c r="E47" s="29"/>
      <c r="F47" s="29"/>
      <c r="G47" s="29"/>
      <c r="H47" s="29"/>
      <c r="I47" s="29"/>
      <c r="J47" s="29"/>
      <c r="K47" s="30"/>
      <c r="M47" s="31"/>
      <c r="N47" s="31"/>
      <c r="O47" s="31"/>
      <c r="P47" s="31"/>
      <c r="Q47" s="31"/>
      <c r="R47" s="31"/>
      <c r="S47" s="31"/>
      <c r="T47" s="31"/>
      <c r="U47" s="31"/>
      <c r="V47" s="31"/>
      <c r="W47" s="31"/>
      <c r="X47" s="31"/>
      <c r="Y47" s="31"/>
      <c r="Z47" s="31"/>
      <c r="AA47" s="31"/>
      <c r="AB47" s="31"/>
    </row>
    <row r="48" spans="1:28" ht="113.25" customHeight="1" x14ac:dyDescent="0.3">
      <c r="A48" s="156" t="s">
        <v>37</v>
      </c>
      <c r="B48" s="156"/>
      <c r="C48" s="156"/>
      <c r="D48" s="156"/>
      <c r="E48" s="156"/>
      <c r="F48" s="156"/>
      <c r="G48" s="156"/>
      <c r="H48" s="156"/>
      <c r="I48" s="156"/>
      <c r="J48" s="156"/>
      <c r="K48" s="11"/>
    </row>
    <row r="49" spans="1:28" s="1" customFormat="1" ht="21" customHeight="1" x14ac:dyDescent="0.35">
      <c r="A49" s="34" t="s">
        <v>38</v>
      </c>
      <c r="B49" s="35"/>
      <c r="C49" s="29"/>
      <c r="D49" s="35"/>
      <c r="E49" s="35"/>
      <c r="F49" s="35"/>
      <c r="G49" s="35"/>
      <c r="H49" s="29"/>
      <c r="I49" s="29"/>
      <c r="J49" s="36"/>
      <c r="K49" s="37"/>
      <c r="M49" s="31"/>
      <c r="N49" s="31"/>
      <c r="O49" s="31"/>
      <c r="P49" s="31"/>
      <c r="Q49" s="31"/>
      <c r="R49" s="31"/>
      <c r="S49" s="31"/>
      <c r="T49" s="31"/>
      <c r="U49" s="31"/>
      <c r="V49" s="31"/>
      <c r="W49" s="31"/>
      <c r="X49" s="31"/>
      <c r="Y49" s="31"/>
      <c r="Z49" s="31"/>
      <c r="AA49" s="31"/>
      <c r="AB49" s="31"/>
    </row>
    <row r="50" spans="1:28" s="1" customFormat="1" ht="22.5" customHeight="1" x14ac:dyDescent="0.35">
      <c r="A50" s="34" t="s">
        <v>39</v>
      </c>
      <c r="B50" s="13">
        <v>1060997</v>
      </c>
      <c r="C50" s="13">
        <v>1067187</v>
      </c>
      <c r="D50" s="13">
        <v>1067187</v>
      </c>
      <c r="E50" s="13">
        <v>1077000</v>
      </c>
      <c r="F50" s="13">
        <v>1074453</v>
      </c>
      <c r="G50" s="13">
        <v>1079138</v>
      </c>
      <c r="H50" s="13">
        <v>1092700</v>
      </c>
      <c r="I50" s="13">
        <v>1100500</v>
      </c>
      <c r="J50" s="13">
        <v>1108200</v>
      </c>
      <c r="K50" s="14"/>
      <c r="M50" s="38"/>
      <c r="N50" s="38"/>
      <c r="O50" s="38"/>
      <c r="P50" s="38"/>
      <c r="Q50" s="38"/>
      <c r="R50" s="38"/>
      <c r="S50" s="38"/>
      <c r="T50" s="38"/>
      <c r="U50" s="38"/>
      <c r="V50" s="31"/>
      <c r="W50" s="31"/>
      <c r="X50" s="31"/>
      <c r="Y50" s="31"/>
      <c r="Z50" s="31"/>
      <c r="AA50" s="31"/>
      <c r="AB50" s="31"/>
    </row>
    <row r="51" spans="1:28" s="1" customFormat="1" ht="50.25" customHeight="1" x14ac:dyDescent="0.35">
      <c r="A51" s="34" t="s">
        <v>40</v>
      </c>
      <c r="B51" s="35"/>
      <c r="C51" s="39"/>
      <c r="D51" s="29"/>
      <c r="E51" s="35"/>
      <c r="F51" s="35"/>
      <c r="G51" s="35"/>
      <c r="H51" s="35"/>
      <c r="I51" s="29"/>
      <c r="J51" s="29"/>
      <c r="K51" s="30"/>
      <c r="M51" s="31"/>
      <c r="N51" s="31"/>
      <c r="O51" s="31"/>
      <c r="P51" s="31"/>
      <c r="Q51" s="31"/>
      <c r="R51" s="31"/>
      <c r="S51" s="31"/>
      <c r="T51" s="31"/>
      <c r="U51" s="31"/>
      <c r="V51" s="31"/>
      <c r="W51" s="31"/>
      <c r="X51" s="31"/>
      <c r="Y51" s="31"/>
      <c r="Z51" s="31"/>
      <c r="AA51" s="31"/>
      <c r="AB51" s="31"/>
    </row>
    <row r="52" spans="1:28" s="1" customFormat="1" ht="22.5" x14ac:dyDescent="0.35">
      <c r="A52" s="40" t="s">
        <v>41</v>
      </c>
      <c r="B52" s="29">
        <f>B56/B50*10000</f>
        <v>34.128277459785465</v>
      </c>
      <c r="C52" s="13" t="s">
        <v>18</v>
      </c>
      <c r="D52" s="29">
        <f t="shared" ref="D52:J52" si="6">D56/D50*10000</f>
        <v>33.659517966392023</v>
      </c>
      <c r="E52" s="29">
        <f t="shared" si="6"/>
        <v>34.002785515320333</v>
      </c>
      <c r="F52" s="29">
        <f t="shared" si="6"/>
        <v>34.057329636568568</v>
      </c>
      <c r="G52" s="29">
        <f t="shared" si="6"/>
        <v>34.544238086324455</v>
      </c>
      <c r="H52" s="29">
        <f t="shared" si="6"/>
        <v>34.995881760776058</v>
      </c>
      <c r="I52" s="29">
        <f t="shared" si="6"/>
        <v>35.502044525215808</v>
      </c>
      <c r="J52" s="29">
        <f t="shared" si="6"/>
        <v>36.004331348132105</v>
      </c>
      <c r="K52" s="30"/>
      <c r="M52" s="31"/>
      <c r="N52" s="31"/>
      <c r="O52" s="31"/>
      <c r="P52" s="31"/>
      <c r="Q52" s="31"/>
      <c r="R52" s="31"/>
      <c r="S52" s="31"/>
      <c r="T52" s="31"/>
      <c r="U52" s="31"/>
      <c r="V52" s="31"/>
      <c r="W52" s="31"/>
      <c r="X52" s="31"/>
      <c r="Y52" s="31"/>
      <c r="Z52" s="31"/>
      <c r="AA52" s="31"/>
      <c r="AB52" s="31"/>
    </row>
    <row r="53" spans="1:28" s="1" customFormat="1" ht="17.25" customHeight="1" x14ac:dyDescent="0.35">
      <c r="A53" s="40" t="s">
        <v>42</v>
      </c>
      <c r="B53" s="35"/>
      <c r="C53" s="29"/>
      <c r="D53" s="29"/>
      <c r="E53" s="35"/>
      <c r="F53" s="35"/>
      <c r="G53" s="35"/>
      <c r="H53" s="35"/>
      <c r="I53" s="29"/>
      <c r="J53" s="29"/>
      <c r="K53" s="30"/>
      <c r="M53" s="41"/>
      <c r="N53" s="31"/>
      <c r="O53" s="31"/>
      <c r="P53" s="31"/>
      <c r="Q53" s="31"/>
      <c r="R53" s="31"/>
      <c r="S53" s="31"/>
      <c r="T53" s="31"/>
      <c r="U53" s="31"/>
      <c r="V53" s="31"/>
      <c r="W53" s="31"/>
      <c r="X53" s="31"/>
      <c r="Y53" s="31"/>
      <c r="Z53" s="31"/>
      <c r="AA53" s="31"/>
      <c r="AB53" s="31"/>
    </row>
    <row r="54" spans="1:28" s="1" customFormat="1" ht="24" customHeight="1" x14ac:dyDescent="0.35">
      <c r="A54" s="40" t="s">
        <v>43</v>
      </c>
      <c r="B54" s="13" t="s">
        <v>18</v>
      </c>
      <c r="C54" s="13" t="s">
        <v>18</v>
      </c>
      <c r="D54" s="42">
        <f t="shared" ref="D54:J54" si="7">D58/D50*10000</f>
        <v>14.702203081559276</v>
      </c>
      <c r="E54" s="42">
        <f t="shared" si="7"/>
        <v>15.19962859795729</v>
      </c>
      <c r="F54" s="42">
        <f t="shared" si="7"/>
        <v>15.235659447179168</v>
      </c>
      <c r="G54" s="42">
        <f t="shared" si="7"/>
        <v>15.920114016928324</v>
      </c>
      <c r="H54" s="42">
        <f t="shared" si="7"/>
        <v>16.500411823922395</v>
      </c>
      <c r="I54" s="42">
        <f t="shared" si="7"/>
        <v>17.037710131758292</v>
      </c>
      <c r="J54" s="42">
        <f t="shared" si="7"/>
        <v>17.821692835228298</v>
      </c>
      <c r="K54" s="43"/>
      <c r="M54" s="31"/>
      <c r="N54" s="31"/>
      <c r="O54" s="31"/>
      <c r="P54" s="31"/>
      <c r="Q54" s="31"/>
      <c r="R54" s="31"/>
      <c r="S54" s="31"/>
      <c r="T54" s="31"/>
      <c r="U54" s="31"/>
      <c r="V54" s="31"/>
      <c r="W54" s="31"/>
      <c r="X54" s="31"/>
      <c r="Y54" s="31"/>
      <c r="Z54" s="31"/>
      <c r="AA54" s="31"/>
      <c r="AB54" s="31"/>
    </row>
    <row r="55" spans="1:28" s="1" customFormat="1" ht="24" customHeight="1" x14ac:dyDescent="0.35">
      <c r="A55" s="40" t="s">
        <v>44</v>
      </c>
      <c r="B55" s="13" t="s">
        <v>18</v>
      </c>
      <c r="C55" s="13" t="s">
        <v>18</v>
      </c>
      <c r="D55" s="42">
        <f t="shared" ref="D55:J55" si="8">D59/D50*10000</f>
        <v>14.364867638005336</v>
      </c>
      <c r="E55" s="42">
        <f t="shared" si="8"/>
        <v>14.159702878365831</v>
      </c>
      <c r="F55" s="42">
        <f t="shared" si="8"/>
        <v>14.193268574800387</v>
      </c>
      <c r="G55" s="42">
        <f t="shared" si="8"/>
        <v>14.038982966034</v>
      </c>
      <c r="H55" s="42">
        <f t="shared" si="8"/>
        <v>13.727464079802324</v>
      </c>
      <c r="I55" s="42">
        <f t="shared" si="8"/>
        <v>13.621081326669696</v>
      </c>
      <c r="J55" s="42">
        <f t="shared" si="8"/>
        <v>13.264753654574987</v>
      </c>
      <c r="K55" s="43"/>
      <c r="M55" s="31"/>
      <c r="N55" s="31"/>
      <c r="O55" s="31"/>
      <c r="P55" s="31"/>
      <c r="Q55" s="31"/>
      <c r="R55" s="31"/>
      <c r="S55" s="31"/>
      <c r="T55" s="31"/>
      <c r="U55" s="31"/>
      <c r="V55" s="31"/>
      <c r="W55" s="31"/>
      <c r="X55" s="31"/>
      <c r="Y55" s="31"/>
      <c r="Z55" s="31"/>
      <c r="AA55" s="31"/>
      <c r="AB55" s="31"/>
    </row>
    <row r="56" spans="1:28" s="1" customFormat="1" ht="51" customHeight="1" x14ac:dyDescent="0.35">
      <c r="A56" s="40" t="s">
        <v>45</v>
      </c>
      <c r="B56" s="35">
        <v>3621</v>
      </c>
      <c r="C56" s="13" t="s">
        <v>18</v>
      </c>
      <c r="D56" s="29">
        <v>3592.1000000000004</v>
      </c>
      <c r="E56" s="35">
        <f>E82</f>
        <v>3662.1</v>
      </c>
      <c r="F56" s="35">
        <f>F82</f>
        <v>3659.3000000000006</v>
      </c>
      <c r="G56" s="35">
        <f>G82</f>
        <v>3727.7999999999997</v>
      </c>
      <c r="H56" s="35">
        <v>3824</v>
      </c>
      <c r="I56" s="29">
        <v>3907</v>
      </c>
      <c r="J56" s="29">
        <v>3990</v>
      </c>
      <c r="K56" s="30"/>
      <c r="M56" s="31"/>
      <c r="N56" s="31"/>
      <c r="O56" s="31"/>
      <c r="P56" s="31"/>
      <c r="Q56" s="31"/>
      <c r="R56" s="31"/>
      <c r="S56" s="31"/>
      <c r="T56" s="31"/>
      <c r="U56" s="31"/>
      <c r="V56" s="31"/>
      <c r="W56" s="31"/>
      <c r="X56" s="31"/>
      <c r="Y56" s="31"/>
      <c r="Z56" s="31"/>
      <c r="AA56" s="31"/>
      <c r="AB56" s="31"/>
    </row>
    <row r="57" spans="1:28" s="1" customFormat="1" ht="21" customHeight="1" x14ac:dyDescent="0.35">
      <c r="A57" s="40" t="s">
        <v>42</v>
      </c>
      <c r="B57" s="44"/>
      <c r="C57" s="45"/>
      <c r="D57" s="45"/>
      <c r="E57" s="45"/>
      <c r="F57" s="45"/>
      <c r="G57" s="45"/>
      <c r="H57" s="45"/>
      <c r="I57" s="45"/>
      <c r="J57" s="45"/>
      <c r="K57" s="46"/>
      <c r="M57" s="41"/>
      <c r="N57" s="31"/>
      <c r="O57" s="31"/>
      <c r="P57" s="31"/>
      <c r="Q57" s="31"/>
      <c r="R57" s="31"/>
      <c r="S57" s="31"/>
      <c r="T57" s="31"/>
      <c r="U57" s="31"/>
      <c r="V57" s="31"/>
      <c r="W57" s="31"/>
      <c r="X57" s="31"/>
      <c r="Y57" s="31"/>
      <c r="Z57" s="31"/>
      <c r="AA57" s="31"/>
      <c r="AB57" s="31"/>
    </row>
    <row r="58" spans="1:28" s="1" customFormat="1" ht="28.5" customHeight="1" x14ac:dyDescent="0.35">
      <c r="A58" s="40" t="s">
        <v>43</v>
      </c>
      <c r="B58" s="13" t="s">
        <v>18</v>
      </c>
      <c r="C58" s="13" t="s">
        <v>18</v>
      </c>
      <c r="D58" s="47">
        <v>1569</v>
      </c>
      <c r="E58" s="45">
        <v>1637</v>
      </c>
      <c r="F58" s="45">
        <v>1637</v>
      </c>
      <c r="G58" s="45">
        <v>1717.9999999999998</v>
      </c>
      <c r="H58" s="45">
        <v>1803</v>
      </c>
      <c r="I58" s="45">
        <v>1875</v>
      </c>
      <c r="J58" s="45">
        <v>1975</v>
      </c>
      <c r="K58" s="46"/>
      <c r="M58" s="31"/>
      <c r="N58" s="31"/>
      <c r="O58" s="31"/>
      <c r="P58" s="31"/>
      <c r="Q58" s="31"/>
      <c r="R58" s="31"/>
      <c r="S58" s="31"/>
      <c r="T58" s="31"/>
      <c r="U58" s="31"/>
      <c r="V58" s="31"/>
      <c r="W58" s="31"/>
      <c r="X58" s="31"/>
      <c r="Y58" s="31"/>
      <c r="Z58" s="31"/>
      <c r="AA58" s="31"/>
      <c r="AB58" s="31"/>
    </row>
    <row r="59" spans="1:28" s="1" customFormat="1" ht="22.5" x14ac:dyDescent="0.35">
      <c r="A59" s="40" t="s">
        <v>44</v>
      </c>
      <c r="B59" s="13" t="s">
        <v>18</v>
      </c>
      <c r="C59" s="13" t="s">
        <v>18</v>
      </c>
      <c r="D59" s="47">
        <v>1533</v>
      </c>
      <c r="E59" s="45">
        <v>1525</v>
      </c>
      <c r="F59" s="45">
        <v>1525</v>
      </c>
      <c r="G59" s="45">
        <v>1515</v>
      </c>
      <c r="H59" s="45">
        <v>1500</v>
      </c>
      <c r="I59" s="45">
        <v>1499</v>
      </c>
      <c r="J59" s="45">
        <v>1470</v>
      </c>
      <c r="K59" s="46"/>
      <c r="M59" s="31"/>
      <c r="N59" s="31"/>
      <c r="O59" s="31"/>
      <c r="P59" s="31"/>
      <c r="Q59" s="31"/>
      <c r="R59" s="31"/>
      <c r="S59" s="31"/>
      <c r="T59" s="31"/>
      <c r="U59" s="31"/>
      <c r="V59" s="31"/>
      <c r="W59" s="31"/>
      <c r="X59" s="31"/>
      <c r="Y59" s="31"/>
      <c r="Z59" s="31"/>
      <c r="AA59" s="31"/>
      <c r="AB59" s="31"/>
    </row>
    <row r="60" spans="1:28" s="1" customFormat="1" ht="51.75" customHeight="1" x14ac:dyDescent="0.35">
      <c r="A60" s="12" t="s">
        <v>46</v>
      </c>
      <c r="B60" s="48">
        <v>3559</v>
      </c>
      <c r="C60" s="13" t="s">
        <v>18</v>
      </c>
      <c r="D60" s="49">
        <v>3520.8</v>
      </c>
      <c r="E60" s="49">
        <v>3593.3</v>
      </c>
      <c r="F60" s="49">
        <f>F425</f>
        <v>3602.8000000000011</v>
      </c>
      <c r="G60" s="49">
        <f>G425</f>
        <v>3675.4</v>
      </c>
      <c r="H60" s="49">
        <v>3755.9</v>
      </c>
      <c r="I60" s="49">
        <v>3838.9</v>
      </c>
      <c r="J60" s="49">
        <v>3921.9</v>
      </c>
      <c r="K60" s="50"/>
      <c r="M60" s="31"/>
      <c r="N60" s="31"/>
      <c r="O60" s="31"/>
      <c r="P60" s="31"/>
      <c r="Q60" s="31"/>
      <c r="R60" s="31"/>
      <c r="S60" s="31"/>
      <c r="T60" s="31"/>
      <c r="U60" s="31"/>
      <c r="V60" s="31"/>
      <c r="W60" s="31"/>
      <c r="X60" s="31"/>
      <c r="Y60" s="31"/>
      <c r="Z60" s="31"/>
      <c r="AA60" s="31"/>
      <c r="AB60" s="31"/>
    </row>
    <row r="61" spans="1:28" s="1" customFormat="1" ht="51.75" customHeight="1" x14ac:dyDescent="0.35">
      <c r="A61" s="12" t="s">
        <v>47</v>
      </c>
      <c r="B61" s="29">
        <v>838</v>
      </c>
      <c r="C61" s="13" t="s">
        <v>18</v>
      </c>
      <c r="D61" s="29">
        <v>834</v>
      </c>
      <c r="E61" s="29">
        <v>851.2</v>
      </c>
      <c r="F61" s="29">
        <f>F686+F1276</f>
        <v>838.7</v>
      </c>
      <c r="G61" s="29">
        <f>G686+G1276-G688</f>
        <v>691.8</v>
      </c>
      <c r="H61" s="29">
        <v>852.6</v>
      </c>
      <c r="I61" s="29">
        <v>853.4</v>
      </c>
      <c r="J61" s="29">
        <v>854.1</v>
      </c>
      <c r="K61" s="30"/>
      <c r="M61" s="31"/>
      <c r="N61" s="31"/>
      <c r="O61" s="31"/>
      <c r="P61" s="31"/>
      <c r="Q61" s="31"/>
      <c r="R61" s="31"/>
      <c r="S61" s="31"/>
      <c r="T61" s="31"/>
      <c r="U61" s="31"/>
      <c r="V61" s="31"/>
      <c r="W61" s="31"/>
      <c r="X61" s="31"/>
      <c r="Y61" s="31"/>
      <c r="Z61" s="31"/>
      <c r="AA61" s="31"/>
      <c r="AB61" s="31"/>
    </row>
    <row r="62" spans="1:28" s="1" customFormat="1" ht="54" customHeight="1" x14ac:dyDescent="0.35">
      <c r="A62" s="12" t="s">
        <v>48</v>
      </c>
      <c r="B62" s="29">
        <v>2721</v>
      </c>
      <c r="C62" s="13" t="s">
        <v>18</v>
      </c>
      <c r="D62" s="29">
        <v>2686.8</v>
      </c>
      <c r="E62" s="29">
        <f>E1062</f>
        <v>2742.1000000000004</v>
      </c>
      <c r="F62" s="29">
        <f>F1062</f>
        <v>2764.1000000000008</v>
      </c>
      <c r="G62" s="29">
        <f>G1062+G688</f>
        <v>2983.6</v>
      </c>
      <c r="H62" s="29">
        <v>2903.3</v>
      </c>
      <c r="I62" s="29">
        <v>2985.5</v>
      </c>
      <c r="J62" s="29">
        <v>3067.8</v>
      </c>
      <c r="K62" s="30"/>
      <c r="M62" s="31"/>
      <c r="N62" s="31"/>
      <c r="O62" s="31"/>
      <c r="P62" s="31"/>
      <c r="Q62" s="31"/>
      <c r="R62" s="31"/>
      <c r="S62" s="31"/>
      <c r="T62" s="31"/>
      <c r="U62" s="31"/>
      <c r="V62" s="31"/>
      <c r="W62" s="31"/>
      <c r="X62" s="31"/>
      <c r="Y62" s="31"/>
      <c r="Z62" s="31"/>
      <c r="AA62" s="31"/>
      <c r="AB62" s="31"/>
    </row>
    <row r="63" spans="1:28" ht="189" customHeight="1" x14ac:dyDescent="0.3">
      <c r="A63" s="17" t="s">
        <v>49</v>
      </c>
      <c r="B63" s="13" t="s">
        <v>18</v>
      </c>
      <c r="C63" s="13" t="s">
        <v>18</v>
      </c>
      <c r="D63" s="51">
        <v>7.5999999999999998E-2</v>
      </c>
      <c r="E63" s="51">
        <v>7.6999999999999999E-2</v>
      </c>
      <c r="F63" s="51">
        <f>F85/F83</f>
        <v>7.6395606316069606E-2</v>
      </c>
      <c r="G63" s="51">
        <f>G85/G83</f>
        <v>7.8580213827646767E-2</v>
      </c>
      <c r="H63" s="51">
        <v>6.4000000000000001E-2</v>
      </c>
      <c r="I63" s="51">
        <v>5.8999999999999997E-2</v>
      </c>
      <c r="J63" s="51">
        <v>7.2999999999999995E-2</v>
      </c>
      <c r="K63" s="52"/>
    </row>
    <row r="64" spans="1:28" ht="277.5" customHeight="1" x14ac:dyDescent="0.3">
      <c r="A64" s="53" t="s">
        <v>50</v>
      </c>
      <c r="B64" s="29" t="s">
        <v>18</v>
      </c>
      <c r="C64" s="13" t="s">
        <v>18</v>
      </c>
      <c r="D64" s="20">
        <v>3.6999999999999998E-2</v>
      </c>
      <c r="E64" s="20">
        <v>0.34200000000000003</v>
      </c>
      <c r="F64" s="20">
        <f>F122</f>
        <v>0.66759520013746609</v>
      </c>
      <c r="G64" s="51">
        <f>G122</f>
        <v>0.54209287504192116</v>
      </c>
      <c r="H64" s="20">
        <v>4.2999999999999997E-2</v>
      </c>
      <c r="I64" s="20">
        <v>2.1000000000000001E-2</v>
      </c>
      <c r="J64" s="20">
        <v>1.7999999999999999E-2</v>
      </c>
      <c r="K64" s="21"/>
    </row>
    <row r="65" spans="1:28" s="1" customFormat="1" ht="70.5" customHeight="1" x14ac:dyDescent="0.35">
      <c r="A65" s="54" t="s">
        <v>51</v>
      </c>
      <c r="B65" s="55">
        <f>B66/B50*10000</f>
        <v>74.51764708100022</v>
      </c>
      <c r="C65" s="13" t="s">
        <v>18</v>
      </c>
      <c r="D65" s="55">
        <f t="shared" ref="D65:J65" si="9">D66/D50*10000</f>
        <v>74.084485661838073</v>
      </c>
      <c r="E65" s="55">
        <f t="shared" si="9"/>
        <v>75.064995357474473</v>
      </c>
      <c r="F65" s="55">
        <f t="shared" si="9"/>
        <v>76.16247523158296</v>
      </c>
      <c r="G65" s="55">
        <f t="shared" si="9"/>
        <v>76.044027733246352</v>
      </c>
      <c r="H65" s="55">
        <f t="shared" si="9"/>
        <v>77.031207101674767</v>
      </c>
      <c r="I65" s="55">
        <f t="shared" si="9"/>
        <v>78.208087233075858</v>
      </c>
      <c r="J65" s="55">
        <f t="shared" si="9"/>
        <v>79.240209348493039</v>
      </c>
      <c r="K65" s="56"/>
      <c r="M65" s="31"/>
      <c r="N65" s="31"/>
      <c r="O65" s="31"/>
      <c r="P65" s="31"/>
      <c r="Q65" s="31"/>
      <c r="R65" s="31"/>
      <c r="S65" s="31"/>
      <c r="T65" s="31"/>
      <c r="U65" s="31"/>
      <c r="V65" s="31"/>
      <c r="W65" s="31"/>
      <c r="X65" s="31"/>
      <c r="Y65" s="31"/>
      <c r="Z65" s="31"/>
      <c r="AA65" s="31"/>
      <c r="AB65" s="31"/>
    </row>
    <row r="66" spans="1:28" s="1" customFormat="1" ht="59.25" customHeight="1" x14ac:dyDescent="0.35">
      <c r="A66" s="12" t="s">
        <v>52</v>
      </c>
      <c r="B66" s="57">
        <f>B167</f>
        <v>7906.3</v>
      </c>
      <c r="C66" s="13" t="s">
        <v>18</v>
      </c>
      <c r="D66" s="57">
        <f>D167</f>
        <v>7906.2</v>
      </c>
      <c r="E66" s="57">
        <f>E167</f>
        <v>8084.5000000000009</v>
      </c>
      <c r="F66" s="35">
        <f>F167</f>
        <v>8183.3000000000011</v>
      </c>
      <c r="G66" s="35">
        <f>G167</f>
        <v>8206.2000000000007</v>
      </c>
      <c r="H66" s="57">
        <v>8417.2000000000007</v>
      </c>
      <c r="I66" s="57">
        <v>8606.7999999999993</v>
      </c>
      <c r="J66" s="57">
        <v>8781.4</v>
      </c>
      <c r="K66" s="58"/>
      <c r="M66" s="31"/>
      <c r="N66" s="31"/>
      <c r="O66" s="31"/>
      <c r="P66" s="31"/>
      <c r="Q66" s="31"/>
      <c r="R66" s="31"/>
      <c r="S66" s="31"/>
      <c r="T66" s="31"/>
      <c r="U66" s="31"/>
      <c r="V66" s="31"/>
      <c r="W66" s="31"/>
      <c r="X66" s="31"/>
      <c r="Y66" s="31"/>
      <c r="Z66" s="31"/>
      <c r="AA66" s="31"/>
      <c r="AB66" s="31"/>
    </row>
    <row r="67" spans="1:28" s="1" customFormat="1" ht="30" customHeight="1" x14ac:dyDescent="0.35">
      <c r="A67" s="12" t="s">
        <v>53</v>
      </c>
      <c r="B67" s="59"/>
      <c r="C67" s="59"/>
      <c r="D67" s="59"/>
      <c r="E67" s="59"/>
      <c r="F67" s="35"/>
      <c r="G67" s="35"/>
      <c r="H67" s="59"/>
      <c r="I67" s="59"/>
      <c r="J67" s="59"/>
      <c r="K67" s="60"/>
      <c r="M67" s="31"/>
      <c r="N67" s="31"/>
      <c r="O67" s="31"/>
      <c r="P67" s="31"/>
      <c r="Q67" s="31"/>
      <c r="R67" s="31"/>
      <c r="S67" s="31"/>
      <c r="T67" s="31"/>
      <c r="U67" s="31"/>
      <c r="V67" s="31"/>
      <c r="W67" s="31"/>
      <c r="X67" s="31"/>
      <c r="Y67" s="31"/>
      <c r="Z67" s="31"/>
      <c r="AA67" s="31"/>
      <c r="AB67" s="31"/>
    </row>
    <row r="68" spans="1:28" s="1" customFormat="1" ht="45" customHeight="1" x14ac:dyDescent="0.35">
      <c r="A68" s="53" t="s">
        <v>54</v>
      </c>
      <c r="B68" s="35">
        <v>1833</v>
      </c>
      <c r="C68" s="13" t="s">
        <v>18</v>
      </c>
      <c r="D68" s="35">
        <v>1833.6</v>
      </c>
      <c r="E68" s="35">
        <f>E782+E1332</f>
        <v>1835.3999999999999</v>
      </c>
      <c r="F68" s="35">
        <f>F782+F1332</f>
        <v>1793.6</v>
      </c>
      <c r="G68" s="35">
        <f>G782+G1332-G783</f>
        <v>1179.5999999999999</v>
      </c>
      <c r="H68" s="35">
        <v>1837.6</v>
      </c>
      <c r="I68" s="35">
        <v>1838.8</v>
      </c>
      <c r="J68" s="35">
        <v>1840</v>
      </c>
      <c r="K68" s="61"/>
      <c r="M68" s="31"/>
      <c r="N68" s="31"/>
      <c r="O68" s="31"/>
      <c r="P68" s="31"/>
      <c r="Q68" s="31"/>
      <c r="R68" s="31"/>
      <c r="S68" s="31"/>
      <c r="T68" s="31"/>
      <c r="U68" s="31"/>
      <c r="V68" s="31"/>
      <c r="W68" s="31"/>
      <c r="X68" s="31"/>
      <c r="Y68" s="31"/>
      <c r="Z68" s="31"/>
      <c r="AA68" s="31"/>
      <c r="AB68" s="31"/>
    </row>
    <row r="69" spans="1:28" s="1" customFormat="1" ht="54" customHeight="1" x14ac:dyDescent="0.35">
      <c r="A69" s="53" t="s">
        <v>55</v>
      </c>
      <c r="B69" s="29">
        <v>5624</v>
      </c>
      <c r="C69" s="13" t="s">
        <v>18</v>
      </c>
      <c r="D69" s="29">
        <v>5618</v>
      </c>
      <c r="E69" s="29">
        <v>5748.6</v>
      </c>
      <c r="F69" s="29">
        <f>F1132</f>
        <v>5929.5000000000009</v>
      </c>
      <c r="G69" s="29">
        <f>G1132+G783</f>
        <v>6579</v>
      </c>
      <c r="H69" s="29">
        <v>6080.4</v>
      </c>
      <c r="I69" s="29">
        <v>6268.8</v>
      </c>
      <c r="J69" s="29">
        <v>6442.2</v>
      </c>
      <c r="K69" s="30"/>
      <c r="M69" s="31"/>
      <c r="N69" s="31"/>
      <c r="O69" s="31"/>
      <c r="P69" s="31"/>
      <c r="Q69" s="31"/>
      <c r="R69" s="31"/>
      <c r="S69" s="31"/>
      <c r="T69" s="31"/>
      <c r="U69" s="31"/>
      <c r="V69" s="31"/>
      <c r="W69" s="31"/>
      <c r="X69" s="31"/>
      <c r="Y69" s="31"/>
      <c r="Z69" s="31"/>
      <c r="AA69" s="31"/>
      <c r="AB69" s="31"/>
    </row>
    <row r="70" spans="1:28" ht="132.75" customHeight="1" x14ac:dyDescent="0.3">
      <c r="A70" s="17" t="s">
        <v>56</v>
      </c>
      <c r="B70" s="13" t="s">
        <v>18</v>
      </c>
      <c r="C70" s="29" t="s">
        <v>18</v>
      </c>
      <c r="D70" s="51">
        <v>9.1999999999999998E-2</v>
      </c>
      <c r="E70" s="51">
        <v>9.6000000000000002E-2</v>
      </c>
      <c r="F70" s="51">
        <f>F170/F168</f>
        <v>5.8901931653350503E-2</v>
      </c>
      <c r="G70" s="51">
        <f>G170/G168</f>
        <v>9.8977477810920964E-2</v>
      </c>
      <c r="H70" s="51">
        <v>8.2000000000000003E-2</v>
      </c>
      <c r="I70" s="51">
        <v>7.6999999999999999E-2</v>
      </c>
      <c r="J70" s="51">
        <v>8.8999999999999996E-2</v>
      </c>
      <c r="K70" s="52"/>
    </row>
    <row r="71" spans="1:28" ht="231.75" customHeight="1" x14ac:dyDescent="0.3">
      <c r="A71" s="53" t="s">
        <v>57</v>
      </c>
      <c r="B71" s="29" t="s">
        <v>18</v>
      </c>
      <c r="C71" s="29" t="s">
        <v>18</v>
      </c>
      <c r="D71" s="20">
        <v>3.0000000000000001E-3</v>
      </c>
      <c r="E71" s="20">
        <v>7.6999999999999999E-2</v>
      </c>
      <c r="F71" s="20">
        <f>F210</f>
        <v>0.34757306383168063</v>
      </c>
      <c r="G71" s="51">
        <f>G210</f>
        <v>0.37192394639610349</v>
      </c>
      <c r="H71" s="20">
        <v>0.01</v>
      </c>
      <c r="I71" s="20">
        <v>5.0000000000000001E-3</v>
      </c>
      <c r="J71" s="20">
        <v>5.0000000000000001E-3</v>
      </c>
      <c r="K71" s="21"/>
    </row>
    <row r="72" spans="1:28" s="1" customFormat="1" ht="84" customHeight="1" x14ac:dyDescent="0.35">
      <c r="A72" s="40" t="s">
        <v>58</v>
      </c>
      <c r="B72" s="15">
        <f>B74/B50*10000</f>
        <v>42.799367010462795</v>
      </c>
      <c r="C72" s="29" t="s">
        <v>18</v>
      </c>
      <c r="D72" s="15">
        <f t="shared" ref="D72:J72" si="10">D74/D50*10000</f>
        <v>42.388072568350253</v>
      </c>
      <c r="E72" s="15">
        <f t="shared" si="10"/>
        <v>38.448467966573823</v>
      </c>
      <c r="F72" s="15">
        <f t="shared" si="10"/>
        <v>39.855628864175536</v>
      </c>
      <c r="G72" s="15">
        <f t="shared" si="10"/>
        <v>36.64406220520452</v>
      </c>
      <c r="H72" s="15">
        <f t="shared" si="10"/>
        <v>29.940514322320858</v>
      </c>
      <c r="I72" s="15">
        <f t="shared" si="10"/>
        <v>20.162653339391188</v>
      </c>
      <c r="J72" s="15">
        <f t="shared" si="10"/>
        <v>10.205739036275041</v>
      </c>
      <c r="K72" s="16"/>
      <c r="M72" s="31"/>
      <c r="N72" s="31"/>
      <c r="O72" s="31"/>
      <c r="P72" s="31"/>
      <c r="Q72" s="31"/>
      <c r="R72" s="31"/>
      <c r="S72" s="31"/>
      <c r="T72" s="31"/>
      <c r="U72" s="31"/>
      <c r="V72" s="31"/>
      <c r="W72" s="31"/>
      <c r="X72" s="31"/>
      <c r="Y72" s="31"/>
      <c r="Z72" s="31"/>
      <c r="AA72" s="31"/>
      <c r="AB72" s="31"/>
    </row>
    <row r="73" spans="1:28" s="1" customFormat="1" ht="35.25" customHeight="1" x14ac:dyDescent="0.35">
      <c r="A73" s="62" t="s">
        <v>59</v>
      </c>
      <c r="B73" s="63"/>
      <c r="C73" s="63"/>
      <c r="D73" s="63"/>
      <c r="E73" s="63"/>
      <c r="F73" s="63"/>
      <c r="G73" s="63"/>
      <c r="H73" s="63"/>
      <c r="I73" s="63"/>
      <c r="J73" s="63"/>
      <c r="K73" s="64"/>
      <c r="M73" s="31"/>
      <c r="N73" s="31"/>
      <c r="O73" s="31"/>
      <c r="P73" s="31"/>
      <c r="Q73" s="31"/>
      <c r="R73" s="31"/>
      <c r="S73" s="31"/>
      <c r="T73" s="31"/>
      <c r="U73" s="31"/>
      <c r="V73" s="31"/>
      <c r="W73" s="31"/>
      <c r="X73" s="31"/>
      <c r="Y73" s="31"/>
      <c r="Z73" s="31"/>
      <c r="AA73" s="31"/>
      <c r="AB73" s="31"/>
    </row>
    <row r="74" spans="1:28" s="1" customFormat="1" ht="116.25" customHeight="1" x14ac:dyDescent="0.35">
      <c r="A74" s="17" t="s">
        <v>60</v>
      </c>
      <c r="B74" s="35">
        <v>4541</v>
      </c>
      <c r="C74" s="29" t="s">
        <v>18</v>
      </c>
      <c r="D74" s="35">
        <v>4523.6000000000004</v>
      </c>
      <c r="E74" s="35">
        <f>E256</f>
        <v>4140.9000000000005</v>
      </c>
      <c r="F74" s="35">
        <f>F256</f>
        <v>4282.3</v>
      </c>
      <c r="G74" s="35">
        <f>G256</f>
        <v>3954.3999999999996</v>
      </c>
      <c r="H74" s="35">
        <v>3271.6000000000004</v>
      </c>
      <c r="I74" s="35">
        <v>2218.9</v>
      </c>
      <c r="J74" s="35">
        <v>1131</v>
      </c>
      <c r="K74" s="61"/>
      <c r="M74" s="31"/>
      <c r="N74" s="31"/>
      <c r="O74" s="31"/>
      <c r="P74" s="31"/>
      <c r="Q74" s="31"/>
      <c r="R74" s="31"/>
      <c r="S74" s="31"/>
      <c r="T74" s="31"/>
      <c r="U74" s="31"/>
      <c r="V74" s="31"/>
      <c r="W74" s="31"/>
      <c r="X74" s="31"/>
      <c r="Y74" s="31"/>
      <c r="Z74" s="31"/>
      <c r="AA74" s="31"/>
      <c r="AB74" s="31"/>
    </row>
    <row r="75" spans="1:28" s="1" customFormat="1" ht="20.25" customHeight="1" x14ac:dyDescent="0.35">
      <c r="A75" s="12" t="s">
        <v>53</v>
      </c>
      <c r="B75" s="29"/>
      <c r="C75" s="29"/>
      <c r="D75" s="29"/>
      <c r="E75" s="29"/>
      <c r="F75" s="29"/>
      <c r="G75" s="29"/>
      <c r="H75" s="29"/>
      <c r="I75" s="29"/>
      <c r="J75" s="29"/>
      <c r="K75" s="30"/>
      <c r="M75" s="31"/>
      <c r="N75" s="31"/>
      <c r="O75" s="31"/>
      <c r="P75" s="31"/>
      <c r="Q75" s="31"/>
      <c r="R75" s="31"/>
      <c r="S75" s="31"/>
      <c r="T75" s="31"/>
      <c r="U75" s="31"/>
      <c r="V75" s="31"/>
      <c r="W75" s="31"/>
      <c r="X75" s="31"/>
      <c r="Y75" s="31"/>
      <c r="Z75" s="31"/>
      <c r="AA75" s="31"/>
      <c r="AB75" s="31"/>
    </row>
    <row r="76" spans="1:28" s="1" customFormat="1" ht="66" customHeight="1" x14ac:dyDescent="0.35">
      <c r="A76" s="12" t="s">
        <v>54</v>
      </c>
      <c r="B76" s="29">
        <v>888</v>
      </c>
      <c r="C76" s="29" t="s">
        <v>18</v>
      </c>
      <c r="D76" s="29">
        <v>873.7</v>
      </c>
      <c r="E76" s="29">
        <v>843.7</v>
      </c>
      <c r="F76" s="29">
        <f>F879+F1389</f>
        <v>844.90000000000009</v>
      </c>
      <c r="G76" s="29">
        <f>G879+G1389-G880</f>
        <v>711.00000000000011</v>
      </c>
      <c r="H76" s="29">
        <v>723.7</v>
      </c>
      <c r="I76" s="29">
        <v>473.7</v>
      </c>
      <c r="J76" s="29">
        <v>150.69999999999999</v>
      </c>
      <c r="K76" s="30"/>
      <c r="M76" s="31"/>
      <c r="N76" s="31"/>
      <c r="O76" s="31"/>
      <c r="P76" s="31"/>
      <c r="Q76" s="31"/>
      <c r="R76" s="31"/>
      <c r="S76" s="31"/>
      <c r="T76" s="31"/>
      <c r="U76" s="31"/>
      <c r="V76" s="31"/>
      <c r="W76" s="31"/>
      <c r="X76" s="31"/>
      <c r="Y76" s="31"/>
      <c r="Z76" s="31"/>
      <c r="AA76" s="31"/>
      <c r="AB76" s="31"/>
    </row>
    <row r="77" spans="1:28" s="1" customFormat="1" ht="57.75" customHeight="1" x14ac:dyDescent="0.35">
      <c r="A77" s="12" t="s">
        <v>55</v>
      </c>
      <c r="B77" s="29">
        <v>3210</v>
      </c>
      <c r="C77" s="29" t="s">
        <v>18</v>
      </c>
      <c r="D77" s="29">
        <v>3204.9</v>
      </c>
      <c r="E77" s="29">
        <f>E1204</f>
        <v>2854.2000000000003</v>
      </c>
      <c r="F77" s="29">
        <f>F1204</f>
        <v>2994.4000000000005</v>
      </c>
      <c r="G77" s="29">
        <f>G1204+G880</f>
        <v>2800.4</v>
      </c>
      <c r="H77" s="29">
        <v>2104.9</v>
      </c>
      <c r="I77" s="29">
        <v>1302.2</v>
      </c>
      <c r="J77" s="29">
        <v>537.29999999999995</v>
      </c>
      <c r="K77" s="30"/>
      <c r="M77" s="31"/>
      <c r="N77" s="31"/>
      <c r="O77" s="31"/>
      <c r="P77" s="31"/>
      <c r="Q77" s="31"/>
      <c r="R77" s="31"/>
      <c r="S77" s="31"/>
      <c r="T77" s="31"/>
      <c r="U77" s="31"/>
      <c r="V77" s="31"/>
      <c r="W77" s="31"/>
      <c r="X77" s="31"/>
      <c r="Y77" s="31"/>
      <c r="Z77" s="31"/>
      <c r="AA77" s="31"/>
      <c r="AB77" s="31"/>
    </row>
    <row r="78" spans="1:28" ht="145.5" customHeight="1" x14ac:dyDescent="0.3">
      <c r="A78" s="17" t="s">
        <v>61</v>
      </c>
      <c r="B78" s="13" t="s">
        <v>18</v>
      </c>
      <c r="C78" s="13" t="s">
        <v>18</v>
      </c>
      <c r="D78" s="20">
        <v>1.9E-2</v>
      </c>
      <c r="E78" s="20">
        <v>0.02</v>
      </c>
      <c r="F78" s="20">
        <f>F259/F257</f>
        <v>1.7021355528320823E-2</v>
      </c>
      <c r="G78" s="20">
        <v>1.9E-2</v>
      </c>
      <c r="H78" s="20">
        <v>1.7000000000000001E-2</v>
      </c>
      <c r="I78" s="20">
        <v>0.02</v>
      </c>
      <c r="J78" s="20">
        <v>3.6999999999999998E-2</v>
      </c>
      <c r="K78" s="21"/>
    </row>
    <row r="79" spans="1:28" ht="232.5" customHeight="1" x14ac:dyDescent="0.3">
      <c r="A79" s="53" t="s">
        <v>62</v>
      </c>
      <c r="B79" s="29" t="s">
        <v>18</v>
      </c>
      <c r="C79" s="13" t="s">
        <v>18</v>
      </c>
      <c r="D79" s="20">
        <v>1.0999999999999999E-2</v>
      </c>
      <c r="E79" s="20">
        <f t="shared" ref="E79:J79" si="11">E297</f>
        <v>1</v>
      </c>
      <c r="F79" s="20">
        <f t="shared" si="11"/>
        <v>1.2848260202045563</v>
      </c>
      <c r="G79" s="20">
        <f t="shared" si="11"/>
        <v>1</v>
      </c>
      <c r="H79" s="20">
        <f t="shared" si="11"/>
        <v>1</v>
      </c>
      <c r="I79" s="20">
        <f t="shared" si="11"/>
        <v>1</v>
      </c>
      <c r="J79" s="20">
        <f t="shared" si="11"/>
        <v>1</v>
      </c>
      <c r="K79" s="21"/>
    </row>
    <row r="80" spans="1:28" ht="58.5" customHeight="1" x14ac:dyDescent="0.3">
      <c r="A80" s="156" t="s">
        <v>63</v>
      </c>
      <c r="B80" s="156"/>
      <c r="C80" s="156"/>
      <c r="D80" s="156"/>
      <c r="E80" s="156"/>
      <c r="F80" s="156"/>
      <c r="G80" s="156"/>
      <c r="H80" s="156"/>
      <c r="I80" s="156"/>
      <c r="J80" s="156"/>
      <c r="K80" s="11"/>
    </row>
    <row r="81" spans="1:28" ht="206.25" customHeight="1" x14ac:dyDescent="0.3">
      <c r="A81" s="17" t="s">
        <v>21</v>
      </c>
      <c r="B81" s="65">
        <f>ROUND(B83/B82/12/1.302*1000,0)</f>
        <v>28143</v>
      </c>
      <c r="C81" s="65">
        <f t="shared" ref="C81:J81" si="12">ROUND(C83/C82/12/1.302*1000,0)</f>
        <v>38511</v>
      </c>
      <c r="D81" s="65">
        <f t="shared" si="12"/>
        <v>41128</v>
      </c>
      <c r="E81" s="65">
        <f t="shared" si="12"/>
        <v>43115</v>
      </c>
      <c r="F81" s="65">
        <f t="shared" si="12"/>
        <v>44037</v>
      </c>
      <c r="G81" s="65">
        <f t="shared" si="12"/>
        <v>44100</v>
      </c>
      <c r="H81" s="65">
        <f t="shared" si="12"/>
        <v>62782</v>
      </c>
      <c r="I81" s="65">
        <f t="shared" si="12"/>
        <v>86541</v>
      </c>
      <c r="J81" s="65">
        <f t="shared" si="12"/>
        <v>94762</v>
      </c>
      <c r="K81" s="66"/>
    </row>
    <row r="82" spans="1:28" ht="194.25" customHeight="1" x14ac:dyDescent="0.3">
      <c r="A82" s="17" t="s">
        <v>64</v>
      </c>
      <c r="B82" s="29">
        <f t="shared" ref="B82:J83" si="13">B425+B1528+B1788+B2046+B2303+B2538</f>
        <v>3621</v>
      </c>
      <c r="C82" s="29">
        <f t="shared" si="13"/>
        <v>3621</v>
      </c>
      <c r="D82" s="29">
        <f t="shared" si="13"/>
        <v>3592.1</v>
      </c>
      <c r="E82" s="29">
        <f t="shared" si="13"/>
        <v>3662.1</v>
      </c>
      <c r="F82" s="29">
        <f t="shared" si="13"/>
        <v>3659.3000000000006</v>
      </c>
      <c r="G82" s="29">
        <f t="shared" si="13"/>
        <v>3727.7999999999997</v>
      </c>
      <c r="H82" s="29">
        <f t="shared" si="13"/>
        <v>3824</v>
      </c>
      <c r="I82" s="29">
        <f t="shared" si="13"/>
        <v>3907</v>
      </c>
      <c r="J82" s="29">
        <f t="shared" si="13"/>
        <v>3990</v>
      </c>
      <c r="K82" s="30"/>
      <c r="Q82" s="67"/>
    </row>
    <row r="83" spans="1:28" ht="57" customHeight="1" x14ac:dyDescent="0.3">
      <c r="A83" s="17" t="s">
        <v>65</v>
      </c>
      <c r="B83" s="29">
        <f t="shared" si="13"/>
        <v>1592150.5999999999</v>
      </c>
      <c r="C83" s="29">
        <f t="shared" si="13"/>
        <v>2178751.0999999996</v>
      </c>
      <c r="D83" s="29">
        <f t="shared" si="13"/>
        <v>2308199.0000000005</v>
      </c>
      <c r="E83" s="29">
        <f t="shared" si="13"/>
        <v>2466922.9999999995</v>
      </c>
      <c r="F83" s="29">
        <f t="shared" si="13"/>
        <v>2517704.9999999995</v>
      </c>
      <c r="G83" s="29">
        <f t="shared" si="13"/>
        <v>2568507.9</v>
      </c>
      <c r="H83" s="29">
        <f t="shared" si="13"/>
        <v>3751008.6999999997</v>
      </c>
      <c r="I83" s="29">
        <f t="shared" si="13"/>
        <v>5282742.8</v>
      </c>
      <c r="J83" s="29">
        <f t="shared" si="13"/>
        <v>5907468.1999999993</v>
      </c>
      <c r="K83" s="30"/>
      <c r="N83" s="67"/>
      <c r="Q83" s="67"/>
    </row>
    <row r="84" spans="1:28" ht="29.25" customHeight="1" x14ac:dyDescent="0.3">
      <c r="A84" s="17" t="s">
        <v>42</v>
      </c>
      <c r="B84" s="13"/>
      <c r="C84" s="13"/>
      <c r="D84" s="13"/>
      <c r="E84" s="13"/>
      <c r="F84" s="13"/>
      <c r="G84" s="13"/>
      <c r="H84" s="13"/>
      <c r="I84" s="13"/>
      <c r="J84" s="13"/>
      <c r="K84" s="14"/>
      <c r="M84" s="68"/>
    </row>
    <row r="85" spans="1:28" ht="56.25" customHeight="1" x14ac:dyDescent="0.3">
      <c r="A85" s="12" t="s">
        <v>66</v>
      </c>
      <c r="B85" s="13" t="s">
        <v>18</v>
      </c>
      <c r="C85" s="29">
        <f t="shared" ref="C85:J85" si="14">C428+C1531+C1791+C2049+C2306+C2541</f>
        <v>182757.89999999997</v>
      </c>
      <c r="D85" s="29">
        <f t="shared" si="14"/>
        <v>174480.59999999998</v>
      </c>
      <c r="E85" s="29">
        <f t="shared" si="14"/>
        <v>186697.59999999998</v>
      </c>
      <c r="F85" s="29">
        <f t="shared" si="14"/>
        <v>192341.59999999998</v>
      </c>
      <c r="G85" s="29">
        <f t="shared" si="14"/>
        <v>201833.89999999997</v>
      </c>
      <c r="H85" s="29">
        <f t="shared" si="14"/>
        <v>266803.89999999997</v>
      </c>
      <c r="I85" s="29">
        <f t="shared" si="14"/>
        <v>349948.89999999997</v>
      </c>
      <c r="J85" s="29">
        <f t="shared" si="14"/>
        <v>437255.99999999994</v>
      </c>
      <c r="K85" s="30"/>
      <c r="L85" s="69"/>
      <c r="M85" s="68"/>
    </row>
    <row r="86" spans="1:28" ht="54.75" customHeight="1" x14ac:dyDescent="0.3">
      <c r="A86" s="17" t="s">
        <v>67</v>
      </c>
      <c r="B86" s="13" t="s">
        <v>18</v>
      </c>
      <c r="C86" s="13" t="s">
        <v>18</v>
      </c>
      <c r="D86" s="13" t="s">
        <v>18</v>
      </c>
      <c r="E86" s="20">
        <f>E85/D85</f>
        <v>1.0700192456926443</v>
      </c>
      <c r="F86" s="20">
        <f>F85/D85</f>
        <v>1.102366681453411</v>
      </c>
      <c r="G86" s="20">
        <f>G85/F85</f>
        <v>1.0493512583861213</v>
      </c>
      <c r="H86" s="20">
        <f>H85/G85</f>
        <v>1.3218983530516926</v>
      </c>
      <c r="I86" s="20">
        <f>I85/H85</f>
        <v>1.3116333756740437</v>
      </c>
      <c r="J86" s="20">
        <f>J85/I85</f>
        <v>1.2494852819940283</v>
      </c>
      <c r="K86" s="21"/>
      <c r="O86" s="68"/>
    </row>
    <row r="87" spans="1:28" ht="238.5" customHeight="1" x14ac:dyDescent="0.3">
      <c r="A87" s="17" t="s">
        <v>68</v>
      </c>
      <c r="B87" s="13" t="s">
        <v>18</v>
      </c>
      <c r="C87" s="29">
        <f t="shared" ref="C87:J87" si="15">C430+C1533+C1793+C2051+C2308+C2543</f>
        <v>586600.49999999977</v>
      </c>
      <c r="D87" s="29">
        <f t="shared" si="15"/>
        <v>716048.39999999967</v>
      </c>
      <c r="E87" s="29">
        <f t="shared" si="15"/>
        <v>158724.00000000003</v>
      </c>
      <c r="F87" s="29">
        <f t="shared" si="15"/>
        <v>209506.00000000006</v>
      </c>
      <c r="G87" s="29">
        <f t="shared" si="15"/>
        <v>260308.90000000011</v>
      </c>
      <c r="H87" s="29">
        <f t="shared" si="15"/>
        <v>1442809.6999999997</v>
      </c>
      <c r="I87" s="29">
        <f t="shared" si="15"/>
        <v>2974543.8</v>
      </c>
      <c r="J87" s="29">
        <f t="shared" si="15"/>
        <v>3599269.1999999993</v>
      </c>
      <c r="K87" s="70"/>
      <c r="L87" s="71"/>
      <c r="M87" s="68"/>
      <c r="N87" s="68"/>
    </row>
    <row r="88" spans="1:28" ht="20.25" customHeight="1" x14ac:dyDescent="0.3">
      <c r="A88" s="17" t="s">
        <v>69</v>
      </c>
      <c r="B88" s="13"/>
      <c r="C88" s="13"/>
      <c r="D88" s="13"/>
      <c r="E88" s="13"/>
      <c r="F88" s="13"/>
      <c r="G88" s="13"/>
      <c r="H88" s="13"/>
      <c r="I88" s="13"/>
      <c r="J88" s="13"/>
      <c r="K88" s="14"/>
      <c r="M88" s="68"/>
    </row>
    <row r="89" spans="1:28" ht="219" customHeight="1" x14ac:dyDescent="0.3">
      <c r="A89" s="17" t="s">
        <v>70</v>
      </c>
      <c r="B89" s="15" t="s">
        <v>18</v>
      </c>
      <c r="C89" s="29">
        <f t="shared" ref="C89:J91" si="16">C432+C1535+C1795+C2053+C2310+C2545</f>
        <v>0</v>
      </c>
      <c r="D89" s="29">
        <f t="shared" si="16"/>
        <v>1033</v>
      </c>
      <c r="E89" s="29">
        <f t="shared" si="16"/>
        <v>1839.3999999999999</v>
      </c>
      <c r="F89" s="29">
        <f t="shared" si="16"/>
        <v>5105.5999999999995</v>
      </c>
      <c r="G89" s="29">
        <f t="shared" si="16"/>
        <v>6858.3</v>
      </c>
      <c r="H89" s="29">
        <f t="shared" si="16"/>
        <v>2239.3999999999996</v>
      </c>
      <c r="I89" s="29">
        <f t="shared" si="16"/>
        <v>2339.3999999999996</v>
      </c>
      <c r="J89" s="29">
        <f t="shared" si="16"/>
        <v>2439.3999999999996</v>
      </c>
      <c r="K89" s="30"/>
      <c r="M89" s="72"/>
      <c r="N89" s="72"/>
      <c r="O89" s="72"/>
      <c r="P89" s="72"/>
      <c r="Q89" s="72"/>
      <c r="R89" s="72"/>
      <c r="S89" s="72"/>
      <c r="T89" s="72"/>
      <c r="U89" s="72"/>
    </row>
    <row r="90" spans="1:28" ht="234.75" customHeight="1" x14ac:dyDescent="0.3">
      <c r="A90" s="17" t="s">
        <v>71</v>
      </c>
      <c r="B90" s="15" t="s">
        <v>18</v>
      </c>
      <c r="C90" s="29">
        <f t="shared" si="16"/>
        <v>0</v>
      </c>
      <c r="D90" s="29">
        <f t="shared" si="16"/>
        <v>22995.4</v>
      </c>
      <c r="E90" s="29">
        <f t="shared" si="16"/>
        <v>0</v>
      </c>
      <c r="F90" s="29">
        <f t="shared" si="16"/>
        <v>0</v>
      </c>
      <c r="G90" s="29">
        <f t="shared" si="16"/>
        <v>0</v>
      </c>
      <c r="H90" s="29">
        <f t="shared" si="16"/>
        <v>0</v>
      </c>
      <c r="I90" s="29">
        <f t="shared" si="16"/>
        <v>0</v>
      </c>
      <c r="J90" s="29">
        <f t="shared" si="16"/>
        <v>0</v>
      </c>
      <c r="K90" s="30"/>
    </row>
    <row r="91" spans="1:28" ht="242.25" customHeight="1" x14ac:dyDescent="0.3">
      <c r="A91" s="17" t="s">
        <v>72</v>
      </c>
      <c r="B91" s="15" t="s">
        <v>18</v>
      </c>
      <c r="C91" s="29">
        <f t="shared" si="16"/>
        <v>0</v>
      </c>
      <c r="D91" s="29">
        <f t="shared" si="16"/>
        <v>577.9</v>
      </c>
      <c r="E91" s="29">
        <f t="shared" si="16"/>
        <v>0</v>
      </c>
      <c r="F91" s="29">
        <f t="shared" si="16"/>
        <v>12195.9</v>
      </c>
      <c r="G91" s="29">
        <f t="shared" si="16"/>
        <v>12195.9</v>
      </c>
      <c r="H91" s="29">
        <f t="shared" si="16"/>
        <v>0</v>
      </c>
      <c r="I91" s="29">
        <f t="shared" si="16"/>
        <v>0</v>
      </c>
      <c r="J91" s="29">
        <f t="shared" si="16"/>
        <v>0</v>
      </c>
      <c r="K91" s="30"/>
    </row>
    <row r="92" spans="1:28" ht="229.5" customHeight="1" x14ac:dyDescent="0.3">
      <c r="A92" s="62" t="s">
        <v>73</v>
      </c>
      <c r="B92" s="15" t="s">
        <v>18</v>
      </c>
      <c r="C92" s="29">
        <f t="shared" ref="C92:J92" si="17">C93+C102+C111</f>
        <v>586600.5</v>
      </c>
      <c r="D92" s="29">
        <f t="shared" si="17"/>
        <v>716048.4</v>
      </c>
      <c r="E92" s="29">
        <f>E93+E102+E111</f>
        <v>158724</v>
      </c>
      <c r="F92" s="29">
        <f>F93+F102+F111</f>
        <v>209506</v>
      </c>
      <c r="G92" s="29">
        <f>G93+G102+G111</f>
        <v>260308.89999999997</v>
      </c>
      <c r="H92" s="29">
        <f t="shared" si="17"/>
        <v>1442809.7</v>
      </c>
      <c r="I92" s="29">
        <f t="shared" si="17"/>
        <v>2974543.8000000003</v>
      </c>
      <c r="J92" s="29">
        <f t="shared" si="17"/>
        <v>3599269.2</v>
      </c>
      <c r="K92" s="30"/>
    </row>
    <row r="93" spans="1:28" ht="57.75" customHeight="1" x14ac:dyDescent="0.3">
      <c r="A93" s="62" t="s">
        <v>74</v>
      </c>
      <c r="B93" s="15" t="s">
        <v>18</v>
      </c>
      <c r="C93" s="29">
        <f t="shared" ref="C93:J93" si="18">C95+C96+C97</f>
        <v>187160.7</v>
      </c>
      <c r="D93" s="29">
        <f t="shared" si="18"/>
        <v>168585.1</v>
      </c>
      <c r="E93" s="29">
        <f t="shared" si="18"/>
        <v>63592.2</v>
      </c>
      <c r="F93" s="29">
        <f t="shared" si="18"/>
        <v>49408.6</v>
      </c>
      <c r="G93" s="29">
        <f t="shared" si="18"/>
        <v>45389.8</v>
      </c>
      <c r="H93" s="29">
        <f t="shared" si="18"/>
        <v>352720.6</v>
      </c>
      <c r="I93" s="29">
        <f t="shared" si="18"/>
        <v>663989.10000000009</v>
      </c>
      <c r="J93" s="29">
        <f t="shared" si="18"/>
        <v>770413.10000000009</v>
      </c>
      <c r="K93" s="30"/>
    </row>
    <row r="94" spans="1:28" ht="21" customHeight="1" x14ac:dyDescent="0.3">
      <c r="A94" s="62" t="s">
        <v>42</v>
      </c>
      <c r="B94" s="13"/>
      <c r="C94" s="13"/>
      <c r="D94" s="13"/>
      <c r="E94" s="13"/>
      <c r="F94" s="13"/>
      <c r="G94" s="13"/>
      <c r="H94" s="13"/>
      <c r="I94" s="13"/>
      <c r="J94" s="13"/>
      <c r="K94" s="14"/>
    </row>
    <row r="95" spans="1:28" s="1" customFormat="1" ht="183" customHeight="1" x14ac:dyDescent="0.35">
      <c r="A95" s="17" t="s">
        <v>75</v>
      </c>
      <c r="B95" s="15" t="s">
        <v>18</v>
      </c>
      <c r="C95" s="29">
        <f t="shared" ref="C95:J96" si="19">C438+C1541+C1801+C2059+C2316+C2551</f>
        <v>173418.7</v>
      </c>
      <c r="D95" s="29">
        <f t="shared" si="19"/>
        <v>151751.5</v>
      </c>
      <c r="E95" s="29">
        <f t="shared" si="19"/>
        <v>35456.799999999996</v>
      </c>
      <c r="F95" s="29">
        <f t="shared" si="19"/>
        <v>12784.4</v>
      </c>
      <c r="G95" s="29">
        <f t="shared" si="19"/>
        <v>30012.600000000002</v>
      </c>
      <c r="H95" s="29">
        <f t="shared" si="19"/>
        <v>318098</v>
      </c>
      <c r="I95" s="29">
        <f t="shared" si="19"/>
        <v>628566.50000000012</v>
      </c>
      <c r="J95" s="29">
        <f t="shared" si="19"/>
        <v>734690.50000000012</v>
      </c>
      <c r="K95" s="30"/>
      <c r="M95" s="31"/>
      <c r="N95" s="31"/>
      <c r="O95" s="31"/>
      <c r="P95" s="31"/>
      <c r="Q95" s="31"/>
      <c r="R95" s="31"/>
      <c r="S95" s="31"/>
      <c r="T95" s="31"/>
      <c r="U95" s="31"/>
      <c r="V95" s="31"/>
      <c r="W95" s="31"/>
      <c r="X95" s="31"/>
      <c r="Y95" s="31"/>
      <c r="Z95" s="31"/>
      <c r="AA95" s="31"/>
      <c r="AB95" s="31"/>
    </row>
    <row r="96" spans="1:28" ht="81.75" customHeight="1" x14ac:dyDescent="0.3">
      <c r="A96" s="17" t="s">
        <v>76</v>
      </c>
      <c r="B96" s="15" t="s">
        <v>18</v>
      </c>
      <c r="C96" s="29">
        <f t="shared" si="19"/>
        <v>13742.000000000002</v>
      </c>
      <c r="D96" s="29">
        <f t="shared" si="19"/>
        <v>13742.000000000002</v>
      </c>
      <c r="E96" s="29">
        <f t="shared" si="19"/>
        <v>0</v>
      </c>
      <c r="F96" s="29">
        <f t="shared" si="19"/>
        <v>0</v>
      </c>
      <c r="G96" s="29">
        <f t="shared" si="19"/>
        <v>-6.5</v>
      </c>
      <c r="H96" s="29">
        <f t="shared" si="19"/>
        <v>0</v>
      </c>
      <c r="I96" s="29">
        <f t="shared" si="19"/>
        <v>0</v>
      </c>
      <c r="J96" s="29">
        <f t="shared" si="19"/>
        <v>0</v>
      </c>
      <c r="K96" s="30"/>
    </row>
    <row r="97" spans="1:28" ht="70.5" customHeight="1" x14ac:dyDescent="0.3">
      <c r="A97" s="17" t="s">
        <v>77</v>
      </c>
      <c r="B97" s="15" t="s">
        <v>18</v>
      </c>
      <c r="C97" s="15">
        <f>C98+C100+C101</f>
        <v>0</v>
      </c>
      <c r="D97" s="15">
        <f t="shared" ref="D97:J97" si="20">D98+D100+D101</f>
        <v>3091.6000000000004</v>
      </c>
      <c r="E97" s="15">
        <f t="shared" si="20"/>
        <v>28135.4</v>
      </c>
      <c r="F97" s="29">
        <f>F98+F99+F100+F101</f>
        <v>36624.199999999997</v>
      </c>
      <c r="G97" s="15">
        <f>G98+G99+G100+G101</f>
        <v>15383.7</v>
      </c>
      <c r="H97" s="15">
        <f t="shared" si="20"/>
        <v>34622.6</v>
      </c>
      <c r="I97" s="15">
        <f t="shared" si="20"/>
        <v>35422.600000000006</v>
      </c>
      <c r="J97" s="15">
        <f t="shared" si="20"/>
        <v>35722.6</v>
      </c>
      <c r="K97" s="16"/>
      <c r="L97" s="69"/>
      <c r="M97" s="68"/>
      <c r="N97" s="68"/>
      <c r="O97" s="68"/>
      <c r="P97" s="68"/>
      <c r="Q97" s="68"/>
      <c r="R97" s="68"/>
    </row>
    <row r="98" spans="1:28" s="1" customFormat="1" ht="74.25" customHeight="1" x14ac:dyDescent="0.35">
      <c r="A98" s="17" t="s">
        <v>78</v>
      </c>
      <c r="B98" s="15" t="s">
        <v>18</v>
      </c>
      <c r="C98" s="29">
        <f t="shared" ref="C98:J98" si="21">C441+C1544+C1804+C2062+C2319+C2554</f>
        <v>0</v>
      </c>
      <c r="D98" s="29">
        <f t="shared" si="21"/>
        <v>0</v>
      </c>
      <c r="E98" s="29">
        <f t="shared" si="21"/>
        <v>430</v>
      </c>
      <c r="F98" s="29">
        <f t="shared" si="21"/>
        <v>3028.1</v>
      </c>
      <c r="G98" s="29">
        <f t="shared" si="21"/>
        <v>2395.4</v>
      </c>
      <c r="H98" s="29">
        <f t="shared" si="21"/>
        <v>430</v>
      </c>
      <c r="I98" s="29">
        <f t="shared" si="21"/>
        <v>430</v>
      </c>
      <c r="J98" s="29">
        <f t="shared" si="21"/>
        <v>430</v>
      </c>
      <c r="K98" s="30"/>
      <c r="M98" s="31"/>
      <c r="N98" s="31"/>
      <c r="O98" s="31"/>
      <c r="P98" s="31"/>
      <c r="Q98" s="31"/>
      <c r="R98" s="31"/>
      <c r="S98" s="31"/>
      <c r="T98" s="31"/>
      <c r="U98" s="31"/>
      <c r="V98" s="31"/>
      <c r="W98" s="31"/>
      <c r="X98" s="31"/>
      <c r="Y98" s="31"/>
      <c r="Z98" s="31"/>
      <c r="AA98" s="31"/>
      <c r="AB98" s="31"/>
    </row>
    <row r="99" spans="1:28" s="1" customFormat="1" ht="58.5" customHeight="1" x14ac:dyDescent="0.35">
      <c r="A99" s="17" t="s">
        <v>79</v>
      </c>
      <c r="B99" s="15"/>
      <c r="C99" s="29"/>
      <c r="D99" s="29"/>
      <c r="E99" s="29"/>
      <c r="F99" s="29">
        <f>F442</f>
        <v>1248.9000000000001</v>
      </c>
      <c r="G99" s="29">
        <f>G442</f>
        <v>987.9</v>
      </c>
      <c r="H99" s="29"/>
      <c r="I99" s="29"/>
      <c r="J99" s="29"/>
      <c r="K99" s="30"/>
      <c r="M99" s="31"/>
      <c r="N99" s="31"/>
      <c r="O99" s="31"/>
      <c r="P99" s="31"/>
      <c r="Q99" s="31"/>
      <c r="R99" s="31"/>
      <c r="S99" s="31"/>
      <c r="T99" s="31"/>
      <c r="U99" s="31"/>
      <c r="V99" s="31"/>
      <c r="W99" s="31"/>
      <c r="X99" s="31"/>
      <c r="Y99" s="31"/>
      <c r="Z99" s="31"/>
      <c r="AA99" s="31"/>
      <c r="AB99" s="31"/>
    </row>
    <row r="100" spans="1:28" s="1" customFormat="1" ht="30" customHeight="1" x14ac:dyDescent="0.35">
      <c r="A100" s="17" t="s">
        <v>80</v>
      </c>
      <c r="B100" s="15" t="s">
        <v>18</v>
      </c>
      <c r="C100" s="29">
        <f t="shared" ref="C100:J101" si="22">C443+C1545+C1805+C2063+C2320+C2555</f>
        <v>0</v>
      </c>
      <c r="D100" s="29">
        <f t="shared" si="22"/>
        <v>0</v>
      </c>
      <c r="E100" s="29">
        <f t="shared" si="22"/>
        <v>200</v>
      </c>
      <c r="F100" s="29">
        <f t="shared" si="22"/>
        <v>0</v>
      </c>
      <c r="G100" s="29">
        <f t="shared" si="22"/>
        <v>0</v>
      </c>
      <c r="H100" s="29">
        <f t="shared" si="22"/>
        <v>600</v>
      </c>
      <c r="I100" s="29">
        <f t="shared" si="22"/>
        <v>700</v>
      </c>
      <c r="J100" s="29">
        <f t="shared" si="22"/>
        <v>1000</v>
      </c>
      <c r="K100" s="30"/>
      <c r="M100" s="31"/>
      <c r="N100" s="31"/>
      <c r="O100" s="31"/>
      <c r="P100" s="31"/>
      <c r="Q100" s="31"/>
      <c r="R100" s="31"/>
      <c r="S100" s="31"/>
      <c r="T100" s="31"/>
      <c r="U100" s="31"/>
      <c r="V100" s="31"/>
      <c r="W100" s="31"/>
      <c r="X100" s="31"/>
      <c r="Y100" s="31"/>
      <c r="Z100" s="31"/>
      <c r="AA100" s="31"/>
      <c r="AB100" s="31"/>
    </row>
    <row r="101" spans="1:28" s="1" customFormat="1" ht="59.25" customHeight="1" x14ac:dyDescent="0.35">
      <c r="A101" s="17" t="s">
        <v>81</v>
      </c>
      <c r="B101" s="15" t="s">
        <v>18</v>
      </c>
      <c r="C101" s="29">
        <f t="shared" si="22"/>
        <v>0</v>
      </c>
      <c r="D101" s="29">
        <f t="shared" si="22"/>
        <v>3091.6000000000004</v>
      </c>
      <c r="E101" s="29">
        <f t="shared" si="22"/>
        <v>27505.4</v>
      </c>
      <c r="F101" s="29">
        <f t="shared" si="22"/>
        <v>32347.200000000001</v>
      </c>
      <c r="G101" s="29">
        <f t="shared" si="22"/>
        <v>12000.4</v>
      </c>
      <c r="H101" s="29">
        <f t="shared" si="22"/>
        <v>33592.6</v>
      </c>
      <c r="I101" s="29">
        <f t="shared" si="22"/>
        <v>34292.600000000006</v>
      </c>
      <c r="J101" s="29">
        <f t="shared" si="22"/>
        <v>34292.6</v>
      </c>
      <c r="K101" s="30"/>
      <c r="M101" s="31"/>
      <c r="N101" s="31"/>
      <c r="O101" s="31"/>
      <c r="P101" s="31"/>
      <c r="Q101" s="31"/>
      <c r="R101" s="31"/>
      <c r="S101" s="31"/>
      <c r="T101" s="31"/>
      <c r="U101" s="31"/>
      <c r="V101" s="31"/>
      <c r="W101" s="31"/>
      <c r="X101" s="31"/>
      <c r="Y101" s="31"/>
      <c r="Z101" s="31"/>
      <c r="AA101" s="31"/>
      <c r="AB101" s="31"/>
    </row>
    <row r="102" spans="1:28" ht="70.5" customHeight="1" x14ac:dyDescent="0.3">
      <c r="A102" s="62" t="s">
        <v>82</v>
      </c>
      <c r="B102" s="15" t="s">
        <v>18</v>
      </c>
      <c r="C102" s="15">
        <f>C104+C105+C106</f>
        <v>352729.5</v>
      </c>
      <c r="D102" s="15">
        <f t="shared" ref="D102:J102" si="23">D104+D105+D106</f>
        <v>509030.3</v>
      </c>
      <c r="E102" s="15">
        <f t="shared" si="23"/>
        <v>82914.8</v>
      </c>
      <c r="F102" s="15">
        <f t="shared" si="23"/>
        <v>142236.4</v>
      </c>
      <c r="G102" s="15">
        <f>G104+G105+G106</f>
        <v>187565.8</v>
      </c>
      <c r="H102" s="15">
        <f t="shared" si="23"/>
        <v>997765.8</v>
      </c>
      <c r="I102" s="15">
        <f t="shared" si="23"/>
        <v>2135086.4000000004</v>
      </c>
      <c r="J102" s="15">
        <f t="shared" si="23"/>
        <v>2566080.7000000002</v>
      </c>
      <c r="K102" s="16"/>
    </row>
    <row r="103" spans="1:28" ht="21" customHeight="1" x14ac:dyDescent="0.3">
      <c r="A103" s="62" t="s">
        <v>42</v>
      </c>
      <c r="B103" s="13"/>
      <c r="C103" s="13"/>
      <c r="D103" s="13"/>
      <c r="E103" s="13"/>
      <c r="F103" s="13"/>
      <c r="G103" s="13"/>
      <c r="H103" s="13"/>
      <c r="I103" s="13"/>
      <c r="J103" s="13"/>
      <c r="K103" s="14"/>
    </row>
    <row r="104" spans="1:28" s="1" customFormat="1" ht="189.75" customHeight="1" x14ac:dyDescent="0.35">
      <c r="A104" s="17" t="s">
        <v>75</v>
      </c>
      <c r="B104" s="13" t="s">
        <v>18</v>
      </c>
      <c r="C104" s="29">
        <f t="shared" ref="C104:J105" si="24">C447+C1549+C1809+C2067+C2324+C2559</f>
        <v>297091.40000000002</v>
      </c>
      <c r="D104" s="29">
        <f t="shared" si="24"/>
        <v>297091.40000000002</v>
      </c>
      <c r="E104" s="29">
        <f t="shared" si="24"/>
        <v>56296.9</v>
      </c>
      <c r="F104" s="29">
        <f t="shared" si="24"/>
        <v>56296.9</v>
      </c>
      <c r="G104" s="29">
        <f t="shared" si="24"/>
        <v>80892.100000000006</v>
      </c>
      <c r="H104" s="29">
        <f t="shared" si="24"/>
        <v>967365.8</v>
      </c>
      <c r="I104" s="29">
        <f t="shared" si="24"/>
        <v>2104286.4000000004</v>
      </c>
      <c r="J104" s="29">
        <f t="shared" si="24"/>
        <v>2534080.7000000002</v>
      </c>
      <c r="K104" s="30"/>
      <c r="L104" s="73"/>
      <c r="M104" s="38"/>
      <c r="N104" s="38"/>
      <c r="O104" s="38"/>
      <c r="P104" s="38"/>
      <c r="Q104" s="31"/>
      <c r="R104" s="31"/>
      <c r="S104" s="31"/>
      <c r="T104" s="31"/>
      <c r="U104" s="31"/>
      <c r="V104" s="31"/>
      <c r="W104" s="31"/>
      <c r="X104" s="31"/>
      <c r="Y104" s="31"/>
      <c r="Z104" s="31"/>
      <c r="AA104" s="31"/>
      <c r="AB104" s="31"/>
    </row>
    <row r="105" spans="1:28" ht="92.25" customHeight="1" x14ac:dyDescent="0.3">
      <c r="A105" s="17" t="s">
        <v>83</v>
      </c>
      <c r="B105" s="13" t="s">
        <v>18</v>
      </c>
      <c r="C105" s="29">
        <f t="shared" si="24"/>
        <v>55638.1</v>
      </c>
      <c r="D105" s="29">
        <f t="shared" si="24"/>
        <v>55638.1</v>
      </c>
      <c r="E105" s="29">
        <f t="shared" si="24"/>
        <v>0</v>
      </c>
      <c r="F105" s="29">
        <f t="shared" si="24"/>
        <v>0</v>
      </c>
      <c r="G105" s="29">
        <f t="shared" si="24"/>
        <v>0</v>
      </c>
      <c r="H105" s="29">
        <f t="shared" si="24"/>
        <v>0</v>
      </c>
      <c r="I105" s="29">
        <f t="shared" si="24"/>
        <v>0</v>
      </c>
      <c r="J105" s="29">
        <f t="shared" si="24"/>
        <v>0</v>
      </c>
      <c r="K105" s="30"/>
      <c r="L105" s="69"/>
      <c r="M105" s="68"/>
    </row>
    <row r="106" spans="1:28" ht="72.75" customHeight="1" x14ac:dyDescent="0.3">
      <c r="A106" s="17" t="s">
        <v>77</v>
      </c>
      <c r="B106" s="13" t="s">
        <v>18</v>
      </c>
      <c r="C106" s="13">
        <f t="shared" ref="C106:J106" si="25">C107+C109+C110</f>
        <v>0</v>
      </c>
      <c r="D106" s="13">
        <f t="shared" si="25"/>
        <v>156300.79999999999</v>
      </c>
      <c r="E106" s="13">
        <f t="shared" si="25"/>
        <v>26617.9</v>
      </c>
      <c r="F106" s="13">
        <f>F107+F108+F109+F110</f>
        <v>85939.5</v>
      </c>
      <c r="G106" s="13">
        <f>G107+G108+G109+G110</f>
        <v>106673.7</v>
      </c>
      <c r="H106" s="13">
        <f t="shared" si="25"/>
        <v>30400</v>
      </c>
      <c r="I106" s="13">
        <f t="shared" si="25"/>
        <v>30800</v>
      </c>
      <c r="J106" s="13">
        <f t="shared" si="25"/>
        <v>32000</v>
      </c>
      <c r="K106" s="14"/>
      <c r="M106" s="14"/>
      <c r="O106" s="72"/>
      <c r="P106" s="72"/>
      <c r="Q106" s="72"/>
      <c r="R106" s="72"/>
    </row>
    <row r="107" spans="1:28" s="1" customFormat="1" ht="73.5" customHeight="1" x14ac:dyDescent="0.35">
      <c r="A107" s="17" t="s">
        <v>84</v>
      </c>
      <c r="B107" s="13" t="s">
        <v>18</v>
      </c>
      <c r="C107" s="29">
        <f t="shared" ref="C107:J107" si="26">C450+C1552+C1812+C2070+C2327+C2562</f>
        <v>0</v>
      </c>
      <c r="D107" s="29">
        <f t="shared" si="26"/>
        <v>0</v>
      </c>
      <c r="E107" s="29">
        <f t="shared" si="26"/>
        <v>23100</v>
      </c>
      <c r="F107" s="29">
        <f t="shared" si="26"/>
        <v>10208</v>
      </c>
      <c r="G107" s="29">
        <f t="shared" si="26"/>
        <v>10208</v>
      </c>
      <c r="H107" s="29">
        <f t="shared" si="26"/>
        <v>23500</v>
      </c>
      <c r="I107" s="29">
        <f t="shared" si="26"/>
        <v>23700</v>
      </c>
      <c r="J107" s="29">
        <f t="shared" si="26"/>
        <v>23800</v>
      </c>
      <c r="K107" s="30"/>
      <c r="M107" s="31"/>
      <c r="N107" s="31"/>
      <c r="O107" s="31"/>
      <c r="P107" s="31"/>
      <c r="Q107" s="31"/>
      <c r="R107" s="31"/>
      <c r="S107" s="31"/>
      <c r="T107" s="31"/>
      <c r="U107" s="31"/>
      <c r="V107" s="31"/>
      <c r="W107" s="31"/>
      <c r="X107" s="31"/>
      <c r="Y107" s="31"/>
      <c r="Z107" s="31"/>
      <c r="AA107" s="31"/>
      <c r="AB107" s="31"/>
    </row>
    <row r="108" spans="1:28" s="1" customFormat="1" ht="47.25" customHeight="1" x14ac:dyDescent="0.35">
      <c r="A108" s="17" t="s">
        <v>79</v>
      </c>
      <c r="B108" s="13"/>
      <c r="C108" s="29"/>
      <c r="D108" s="29"/>
      <c r="E108" s="29"/>
      <c r="F108" s="29">
        <f>F451</f>
        <v>24992</v>
      </c>
      <c r="G108" s="29">
        <f>G451</f>
        <v>24992</v>
      </c>
      <c r="H108" s="29"/>
      <c r="I108" s="29"/>
      <c r="J108" s="29"/>
      <c r="K108" s="30"/>
      <c r="M108" s="31"/>
      <c r="N108" s="31"/>
      <c r="O108" s="31"/>
      <c r="P108" s="31"/>
      <c r="Q108" s="31"/>
      <c r="R108" s="31"/>
      <c r="S108" s="31"/>
      <c r="T108" s="31"/>
      <c r="U108" s="31"/>
      <c r="V108" s="31"/>
      <c r="W108" s="31"/>
      <c r="X108" s="31"/>
      <c r="Y108" s="31"/>
      <c r="Z108" s="31"/>
      <c r="AA108" s="31"/>
      <c r="AB108" s="31"/>
    </row>
    <row r="109" spans="1:28" s="1" customFormat="1" ht="35.25" customHeight="1" x14ac:dyDescent="0.35">
      <c r="A109" s="17" t="s">
        <v>85</v>
      </c>
      <c r="B109" s="13" t="s">
        <v>18</v>
      </c>
      <c r="C109" s="29">
        <f t="shared" ref="C109:J110" si="27">C452+C1553+C1813+C2071+C2328+C2563</f>
        <v>0</v>
      </c>
      <c r="D109" s="29">
        <f t="shared" si="27"/>
        <v>0</v>
      </c>
      <c r="E109" s="29">
        <f t="shared" si="27"/>
        <v>800</v>
      </c>
      <c r="F109" s="29">
        <f t="shared" si="27"/>
        <v>800</v>
      </c>
      <c r="G109" s="29">
        <f t="shared" si="27"/>
        <v>800</v>
      </c>
      <c r="H109" s="29">
        <f t="shared" si="27"/>
        <v>1200</v>
      </c>
      <c r="I109" s="29">
        <f t="shared" si="27"/>
        <v>1300</v>
      </c>
      <c r="J109" s="29">
        <f t="shared" si="27"/>
        <v>2200</v>
      </c>
      <c r="K109" s="30"/>
      <c r="M109" s="31"/>
      <c r="N109" s="31"/>
      <c r="O109" s="31"/>
      <c r="P109" s="31"/>
      <c r="Q109" s="31"/>
      <c r="R109" s="31"/>
      <c r="S109" s="31"/>
      <c r="T109" s="31"/>
      <c r="U109" s="31"/>
      <c r="V109" s="31"/>
      <c r="W109" s="31"/>
      <c r="X109" s="31"/>
      <c r="Y109" s="31"/>
      <c r="Z109" s="31"/>
      <c r="AA109" s="31"/>
      <c r="AB109" s="31"/>
    </row>
    <row r="110" spans="1:28" s="1" customFormat="1" ht="56.25" customHeight="1" x14ac:dyDescent="0.35">
      <c r="A110" s="17" t="s">
        <v>86</v>
      </c>
      <c r="B110" s="13" t="s">
        <v>18</v>
      </c>
      <c r="C110" s="29">
        <f t="shared" si="27"/>
        <v>0</v>
      </c>
      <c r="D110" s="29">
        <f t="shared" si="27"/>
        <v>156300.79999999999</v>
      </c>
      <c r="E110" s="29">
        <f t="shared" si="27"/>
        <v>2717.9</v>
      </c>
      <c r="F110" s="29">
        <f t="shared" si="27"/>
        <v>49939.5</v>
      </c>
      <c r="G110" s="29">
        <f t="shared" si="27"/>
        <v>70673.7</v>
      </c>
      <c r="H110" s="29">
        <f t="shared" si="27"/>
        <v>5700</v>
      </c>
      <c r="I110" s="29">
        <f t="shared" si="27"/>
        <v>5800</v>
      </c>
      <c r="J110" s="29">
        <f t="shared" si="27"/>
        <v>6000</v>
      </c>
      <c r="K110" s="30"/>
      <c r="M110" s="31"/>
      <c r="N110" s="31"/>
      <c r="O110" s="31"/>
      <c r="P110" s="31"/>
      <c r="Q110" s="31"/>
      <c r="R110" s="31"/>
      <c r="S110" s="31"/>
      <c r="T110" s="31"/>
      <c r="U110" s="31"/>
      <c r="V110" s="31"/>
      <c r="W110" s="31"/>
      <c r="X110" s="31"/>
      <c r="Y110" s="31"/>
      <c r="Z110" s="31"/>
      <c r="AA110" s="31"/>
      <c r="AB110" s="31"/>
    </row>
    <row r="111" spans="1:28" s="1" customFormat="1" ht="66.75" customHeight="1" x14ac:dyDescent="0.35">
      <c r="A111" s="74" t="s">
        <v>87</v>
      </c>
      <c r="B111" s="13" t="s">
        <v>18</v>
      </c>
      <c r="C111" s="29">
        <f>C112+C113+C114</f>
        <v>46710.3</v>
      </c>
      <c r="D111" s="29">
        <f t="shared" ref="D111:J111" si="28">D112+D113+D114</f>
        <v>38433</v>
      </c>
      <c r="E111" s="29">
        <f t="shared" si="28"/>
        <v>12217</v>
      </c>
      <c r="F111" s="29">
        <f t="shared" si="28"/>
        <v>17861</v>
      </c>
      <c r="G111" s="29">
        <f>G112+G113+G114</f>
        <v>27353.300000000003</v>
      </c>
      <c r="H111" s="29">
        <f t="shared" si="28"/>
        <v>92323.3</v>
      </c>
      <c r="I111" s="29">
        <f t="shared" si="28"/>
        <v>175468.3</v>
      </c>
      <c r="J111" s="29">
        <f t="shared" si="28"/>
        <v>262775.40000000002</v>
      </c>
      <c r="K111" s="30"/>
      <c r="M111" s="31"/>
      <c r="N111" s="31"/>
      <c r="O111" s="31"/>
      <c r="P111" s="31"/>
      <c r="Q111" s="31"/>
      <c r="R111" s="31"/>
      <c r="S111" s="31"/>
      <c r="T111" s="31"/>
      <c r="U111" s="31"/>
      <c r="V111" s="31"/>
      <c r="W111" s="31"/>
      <c r="X111" s="31"/>
      <c r="Y111" s="31"/>
      <c r="Z111" s="31"/>
      <c r="AA111" s="31"/>
      <c r="AB111" s="31"/>
    </row>
    <row r="112" spans="1:28" s="1" customFormat="1" ht="69" customHeight="1" x14ac:dyDescent="0.35">
      <c r="A112" s="75" t="s">
        <v>88</v>
      </c>
      <c r="B112" s="13" t="s">
        <v>18</v>
      </c>
      <c r="C112" s="29">
        <f t="shared" ref="C112:J113" si="29">C455+C1556+C1816+C2074+C2331+C2566</f>
        <v>7923.7</v>
      </c>
      <c r="D112" s="29">
        <f t="shared" si="29"/>
        <v>1270.2</v>
      </c>
      <c r="E112" s="29">
        <f t="shared" si="29"/>
        <v>2968</v>
      </c>
      <c r="F112" s="29">
        <f t="shared" si="29"/>
        <v>11799.1</v>
      </c>
      <c r="G112" s="29">
        <f t="shared" si="29"/>
        <v>11210</v>
      </c>
      <c r="H112" s="29">
        <f t="shared" si="29"/>
        <v>9970</v>
      </c>
      <c r="I112" s="29">
        <f t="shared" si="29"/>
        <v>14018.3</v>
      </c>
      <c r="J112" s="29">
        <f t="shared" si="29"/>
        <v>27843.5</v>
      </c>
      <c r="K112" s="30"/>
      <c r="M112" s="31"/>
      <c r="N112" s="31"/>
      <c r="O112" s="31"/>
      <c r="P112" s="31"/>
      <c r="Q112" s="31"/>
      <c r="R112" s="31"/>
      <c r="S112" s="31"/>
      <c r="T112" s="31"/>
      <c r="U112" s="31"/>
      <c r="V112" s="31"/>
      <c r="W112" s="31"/>
      <c r="X112" s="31"/>
      <c r="Y112" s="31"/>
      <c r="Z112" s="31"/>
      <c r="AA112" s="31"/>
      <c r="AB112" s="31"/>
    </row>
    <row r="113" spans="1:28" s="1" customFormat="1" ht="91.5" customHeight="1" x14ac:dyDescent="0.35">
      <c r="A113" s="75" t="s">
        <v>89</v>
      </c>
      <c r="B113" s="13" t="s">
        <v>18</v>
      </c>
      <c r="C113" s="29">
        <f t="shared" si="29"/>
        <v>30609.3</v>
      </c>
      <c r="D113" s="29">
        <f t="shared" si="29"/>
        <v>30509.3</v>
      </c>
      <c r="E113" s="29">
        <f t="shared" si="29"/>
        <v>6917</v>
      </c>
      <c r="F113" s="29">
        <f t="shared" si="29"/>
        <v>17332.900000000001</v>
      </c>
      <c r="G113" s="29">
        <f t="shared" si="29"/>
        <v>27414.3</v>
      </c>
      <c r="H113" s="29">
        <f t="shared" si="29"/>
        <v>68223.3</v>
      </c>
      <c r="I113" s="29">
        <f t="shared" si="29"/>
        <v>133868.29999999999</v>
      </c>
      <c r="J113" s="29">
        <f t="shared" si="29"/>
        <v>202075.4</v>
      </c>
      <c r="K113" s="30"/>
      <c r="M113" s="31"/>
      <c r="N113" s="31"/>
      <c r="O113" s="31"/>
      <c r="P113" s="31"/>
      <c r="Q113" s="31"/>
      <c r="R113" s="31"/>
      <c r="S113" s="31"/>
      <c r="T113" s="31"/>
      <c r="U113" s="31"/>
      <c r="V113" s="31"/>
      <c r="W113" s="31"/>
      <c r="X113" s="31"/>
      <c r="Y113" s="31"/>
      <c r="Z113" s="31"/>
      <c r="AA113" s="31"/>
      <c r="AB113" s="31"/>
    </row>
    <row r="114" spans="1:28" ht="104.25" customHeight="1" x14ac:dyDescent="0.3">
      <c r="A114" s="75" t="s">
        <v>90</v>
      </c>
      <c r="B114" s="13" t="s">
        <v>18</v>
      </c>
      <c r="C114" s="29">
        <f>C115+C116+C117</f>
        <v>8177.3</v>
      </c>
      <c r="D114" s="29">
        <f t="shared" ref="D114:J114" si="30">D115+D116+D117</f>
        <v>6653.5</v>
      </c>
      <c r="E114" s="29">
        <f t="shared" si="30"/>
        <v>2332</v>
      </c>
      <c r="F114" s="29">
        <f t="shared" si="30"/>
        <v>-11271</v>
      </c>
      <c r="G114" s="29">
        <f>G115+G116+G117</f>
        <v>-11271</v>
      </c>
      <c r="H114" s="29">
        <f t="shared" si="30"/>
        <v>14130</v>
      </c>
      <c r="I114" s="29">
        <f t="shared" si="30"/>
        <v>27581.7</v>
      </c>
      <c r="J114" s="29">
        <f t="shared" si="30"/>
        <v>32856.5</v>
      </c>
      <c r="K114" s="30"/>
    </row>
    <row r="115" spans="1:28" s="1" customFormat="1" ht="194.25" customHeight="1" x14ac:dyDescent="0.35">
      <c r="A115" s="17" t="s">
        <v>75</v>
      </c>
      <c r="B115" s="13" t="s">
        <v>18</v>
      </c>
      <c r="C115" s="29">
        <f t="shared" ref="C115:J116" si="31">C458+C1559+C1819+C2077+C2334+C2569</f>
        <v>8177.3</v>
      </c>
      <c r="D115" s="29">
        <f t="shared" si="31"/>
        <v>6653.5</v>
      </c>
      <c r="E115" s="29">
        <f t="shared" si="31"/>
        <v>2332</v>
      </c>
      <c r="F115" s="29">
        <f t="shared" si="31"/>
        <v>-11271</v>
      </c>
      <c r="G115" s="29">
        <f t="shared" si="31"/>
        <v>-11271</v>
      </c>
      <c r="H115" s="29">
        <f t="shared" si="31"/>
        <v>14130</v>
      </c>
      <c r="I115" s="29">
        <f t="shared" si="31"/>
        <v>27581.7</v>
      </c>
      <c r="J115" s="29">
        <f t="shared" si="31"/>
        <v>32856.5</v>
      </c>
      <c r="K115" s="30"/>
      <c r="M115" s="31"/>
      <c r="N115" s="31"/>
      <c r="O115" s="31"/>
      <c r="P115" s="31"/>
      <c r="Q115" s="31"/>
      <c r="R115" s="31"/>
      <c r="S115" s="31"/>
      <c r="T115" s="31"/>
      <c r="U115" s="31"/>
      <c r="V115" s="31"/>
      <c r="W115" s="31"/>
      <c r="X115" s="31"/>
      <c r="Y115" s="31"/>
      <c r="Z115" s="31"/>
      <c r="AA115" s="31"/>
      <c r="AB115" s="31"/>
    </row>
    <row r="116" spans="1:28" ht="105" customHeight="1" x14ac:dyDescent="0.3">
      <c r="A116" s="17" t="s">
        <v>91</v>
      </c>
      <c r="B116" s="13" t="s">
        <v>18</v>
      </c>
      <c r="C116" s="29">
        <f t="shared" si="31"/>
        <v>0</v>
      </c>
      <c r="D116" s="29">
        <f t="shared" si="31"/>
        <v>0</v>
      </c>
      <c r="E116" s="29">
        <f t="shared" si="31"/>
        <v>0</v>
      </c>
      <c r="F116" s="29">
        <f t="shared" si="31"/>
        <v>0</v>
      </c>
      <c r="G116" s="29">
        <f t="shared" si="31"/>
        <v>0</v>
      </c>
      <c r="H116" s="29">
        <f t="shared" si="31"/>
        <v>0</v>
      </c>
      <c r="I116" s="29">
        <f t="shared" si="31"/>
        <v>0</v>
      </c>
      <c r="J116" s="29">
        <f t="shared" si="31"/>
        <v>0</v>
      </c>
      <c r="K116" s="30"/>
    </row>
    <row r="117" spans="1:28" ht="78.75" customHeight="1" x14ac:dyDescent="0.3">
      <c r="A117" s="17" t="s">
        <v>77</v>
      </c>
      <c r="B117" s="13" t="s">
        <v>18</v>
      </c>
      <c r="C117" s="13">
        <f t="shared" ref="C117:J117" si="32">C118+C120+C121</f>
        <v>0</v>
      </c>
      <c r="D117" s="13">
        <f t="shared" si="32"/>
        <v>0</v>
      </c>
      <c r="E117" s="13">
        <f t="shared" si="32"/>
        <v>0</v>
      </c>
      <c r="F117" s="13">
        <f t="shared" si="32"/>
        <v>0</v>
      </c>
      <c r="G117" s="13">
        <f>G118+G120+G121</f>
        <v>0</v>
      </c>
      <c r="H117" s="13">
        <f t="shared" si="32"/>
        <v>0</v>
      </c>
      <c r="I117" s="13">
        <f t="shared" si="32"/>
        <v>0</v>
      </c>
      <c r="J117" s="13">
        <f t="shared" si="32"/>
        <v>0</v>
      </c>
      <c r="K117" s="14"/>
    </row>
    <row r="118" spans="1:28" s="1" customFormat="1" ht="84.75" customHeight="1" x14ac:dyDescent="0.35">
      <c r="A118" s="17" t="s">
        <v>84</v>
      </c>
      <c r="B118" s="13" t="s">
        <v>18</v>
      </c>
      <c r="C118" s="29">
        <f t="shared" ref="C118:J118" si="33">C461+C1562+C1822+C2080+C2337+C2572</f>
        <v>0</v>
      </c>
      <c r="D118" s="29">
        <f t="shared" si="33"/>
        <v>0</v>
      </c>
      <c r="E118" s="29">
        <f t="shared" si="33"/>
        <v>0</v>
      </c>
      <c r="F118" s="29">
        <f t="shared" si="33"/>
        <v>0</v>
      </c>
      <c r="G118" s="29">
        <f t="shared" si="33"/>
        <v>0</v>
      </c>
      <c r="H118" s="29">
        <f t="shared" si="33"/>
        <v>0</v>
      </c>
      <c r="I118" s="29">
        <f t="shared" si="33"/>
        <v>0</v>
      </c>
      <c r="J118" s="29">
        <f t="shared" si="33"/>
        <v>0</v>
      </c>
      <c r="K118" s="30"/>
      <c r="M118" s="31"/>
      <c r="N118" s="31"/>
      <c r="O118" s="31"/>
      <c r="P118" s="31"/>
      <c r="Q118" s="31"/>
      <c r="R118" s="31"/>
      <c r="S118" s="31"/>
      <c r="T118" s="31"/>
      <c r="U118" s="31"/>
      <c r="V118" s="31"/>
      <c r="W118" s="31"/>
      <c r="X118" s="31"/>
      <c r="Y118" s="31"/>
      <c r="Z118" s="31"/>
      <c r="AA118" s="31"/>
      <c r="AB118" s="31"/>
    </row>
    <row r="119" spans="1:28" s="1" customFormat="1" ht="52.5" customHeight="1" x14ac:dyDescent="0.35">
      <c r="A119" s="17" t="s">
        <v>79</v>
      </c>
      <c r="B119" s="13"/>
      <c r="C119" s="29"/>
      <c r="D119" s="29"/>
      <c r="E119" s="29"/>
      <c r="F119" s="29">
        <f>F462</f>
        <v>0</v>
      </c>
      <c r="G119" s="29">
        <f>G462</f>
        <v>0</v>
      </c>
      <c r="H119" s="29"/>
      <c r="I119" s="29"/>
      <c r="J119" s="29"/>
      <c r="K119" s="30"/>
      <c r="M119" s="31"/>
      <c r="N119" s="31"/>
      <c r="O119" s="31"/>
      <c r="P119" s="31"/>
      <c r="Q119" s="31"/>
      <c r="R119" s="31"/>
      <c r="S119" s="31"/>
      <c r="T119" s="31"/>
      <c r="U119" s="31"/>
      <c r="V119" s="31"/>
      <c r="W119" s="31"/>
      <c r="X119" s="31"/>
      <c r="Y119" s="31"/>
      <c r="Z119" s="31"/>
      <c r="AA119" s="31"/>
      <c r="AB119" s="31"/>
    </row>
    <row r="120" spans="1:28" s="1" customFormat="1" ht="39.75" customHeight="1" x14ac:dyDescent="0.35">
      <c r="A120" s="17" t="s">
        <v>85</v>
      </c>
      <c r="B120" s="13" t="s">
        <v>18</v>
      </c>
      <c r="C120" s="29">
        <f t="shared" ref="C120:J121" si="34">C463+C1563+C1823+C2081+C2338+C2573</f>
        <v>0</v>
      </c>
      <c r="D120" s="29">
        <f t="shared" si="34"/>
        <v>0</v>
      </c>
      <c r="E120" s="29">
        <f t="shared" si="34"/>
        <v>0</v>
      </c>
      <c r="F120" s="29">
        <f t="shared" si="34"/>
        <v>0</v>
      </c>
      <c r="G120" s="29">
        <f t="shared" si="34"/>
        <v>0</v>
      </c>
      <c r="H120" s="29">
        <f t="shared" si="34"/>
        <v>0</v>
      </c>
      <c r="I120" s="29">
        <f t="shared" si="34"/>
        <v>0</v>
      </c>
      <c r="J120" s="29">
        <f t="shared" si="34"/>
        <v>0</v>
      </c>
      <c r="K120" s="30"/>
      <c r="M120" s="31"/>
      <c r="N120" s="31"/>
      <c r="O120" s="31"/>
      <c r="P120" s="31"/>
      <c r="Q120" s="31"/>
      <c r="R120" s="31"/>
      <c r="S120" s="31"/>
      <c r="T120" s="31"/>
      <c r="U120" s="31"/>
      <c r="V120" s="31"/>
      <c r="W120" s="31"/>
      <c r="X120" s="31"/>
      <c r="Y120" s="31"/>
      <c r="Z120" s="31"/>
      <c r="AA120" s="31"/>
      <c r="AB120" s="31"/>
    </row>
    <row r="121" spans="1:28" s="1" customFormat="1" ht="65.25" customHeight="1" x14ac:dyDescent="0.35">
      <c r="A121" s="17" t="s">
        <v>86</v>
      </c>
      <c r="B121" s="13" t="s">
        <v>18</v>
      </c>
      <c r="C121" s="29">
        <f t="shared" si="34"/>
        <v>0</v>
      </c>
      <c r="D121" s="29">
        <f t="shared" si="34"/>
        <v>0</v>
      </c>
      <c r="E121" s="29">
        <f t="shared" si="34"/>
        <v>0</v>
      </c>
      <c r="F121" s="29">
        <f t="shared" si="34"/>
        <v>0</v>
      </c>
      <c r="G121" s="29">
        <f t="shared" si="34"/>
        <v>0</v>
      </c>
      <c r="H121" s="29">
        <f t="shared" si="34"/>
        <v>0</v>
      </c>
      <c r="I121" s="29">
        <f t="shared" si="34"/>
        <v>0</v>
      </c>
      <c r="J121" s="29">
        <f t="shared" si="34"/>
        <v>0</v>
      </c>
      <c r="K121" s="30"/>
      <c r="M121" s="31"/>
      <c r="N121" s="31"/>
      <c r="O121" s="31"/>
      <c r="P121" s="31"/>
      <c r="Q121" s="31"/>
      <c r="R121" s="31"/>
      <c r="S121" s="31"/>
      <c r="T121" s="31"/>
      <c r="U121" s="31"/>
      <c r="V121" s="31"/>
      <c r="W121" s="31"/>
      <c r="X121" s="31"/>
      <c r="Y121" s="31"/>
      <c r="Z121" s="31"/>
      <c r="AA121" s="31"/>
      <c r="AB121" s="31"/>
    </row>
    <row r="122" spans="1:28" s="1" customFormat="1" ht="96" customHeight="1" x14ac:dyDescent="0.35">
      <c r="A122" s="53" t="s">
        <v>92</v>
      </c>
      <c r="B122" s="13" t="s">
        <v>18</v>
      </c>
      <c r="C122" s="20">
        <f t="shared" ref="C122:J122" si="35">(C97+C106+C117+C89+C90+C91)/C87</f>
        <v>0</v>
      </c>
      <c r="D122" s="20">
        <f t="shared" si="35"/>
        <v>0.25696405438515058</v>
      </c>
      <c r="E122" s="20">
        <f>(E97+E106+E117+E89+E90+E91)/E87</f>
        <v>0.35654784405634937</v>
      </c>
      <c r="F122" s="20">
        <f>(F97+F106+F117+F89+F90+F91)/F87</f>
        <v>0.66759520013746609</v>
      </c>
      <c r="G122" s="20">
        <f>(G97+G106+G117+G89+G90+G91)/G87</f>
        <v>0.54209287504192116</v>
      </c>
      <c r="H122" s="20">
        <f t="shared" si="35"/>
        <v>4.661876060300954E-2</v>
      </c>
      <c r="I122" s="20">
        <f t="shared" si="35"/>
        <v>2.3049584948118769E-2</v>
      </c>
      <c r="J122" s="20">
        <f t="shared" si="35"/>
        <v>1.9493401604970258E-2</v>
      </c>
      <c r="K122" s="21"/>
      <c r="M122" s="31"/>
      <c r="N122" s="31"/>
      <c r="O122" s="31"/>
      <c r="P122" s="31"/>
      <c r="Q122" s="31"/>
      <c r="R122" s="31"/>
      <c r="S122" s="31"/>
      <c r="T122" s="31"/>
      <c r="U122" s="31"/>
      <c r="V122" s="31"/>
      <c r="W122" s="31"/>
      <c r="X122" s="31"/>
      <c r="Y122" s="31"/>
      <c r="Z122" s="31"/>
      <c r="AA122" s="31"/>
      <c r="AB122" s="31"/>
    </row>
    <row r="123" spans="1:28" s="1" customFormat="1" ht="15.75" hidden="1" customHeight="1" x14ac:dyDescent="0.35">
      <c r="A123" s="53"/>
      <c r="B123" s="13"/>
      <c r="C123" s="20"/>
      <c r="D123" s="15"/>
      <c r="E123" s="15"/>
      <c r="F123" s="15"/>
      <c r="G123" s="15"/>
      <c r="H123" s="15"/>
      <c r="I123" s="15"/>
      <c r="J123" s="15"/>
      <c r="K123" s="16"/>
      <c r="M123" s="31"/>
      <c r="N123" s="31"/>
      <c r="O123" s="31"/>
      <c r="P123" s="31"/>
      <c r="Q123" s="31"/>
      <c r="R123" s="31"/>
      <c r="S123" s="31"/>
      <c r="T123" s="31"/>
      <c r="U123" s="31"/>
      <c r="V123" s="31"/>
      <c r="W123" s="31"/>
      <c r="X123" s="31"/>
      <c r="Y123" s="31"/>
      <c r="Z123" s="31"/>
      <c r="AA123" s="31"/>
      <c r="AB123" s="31"/>
    </row>
    <row r="124" spans="1:28" s="1" customFormat="1" ht="15.75" hidden="1" customHeight="1" x14ac:dyDescent="0.35">
      <c r="A124" s="76"/>
      <c r="B124" s="76"/>
      <c r="C124" s="76"/>
      <c r="D124" s="76"/>
      <c r="E124" s="76"/>
      <c r="F124" s="57"/>
      <c r="G124" s="57"/>
      <c r="H124" s="76"/>
      <c r="I124" s="76"/>
      <c r="J124" s="76"/>
      <c r="K124" s="31"/>
      <c r="M124" s="31"/>
      <c r="N124" s="31"/>
      <c r="O124" s="31"/>
      <c r="P124" s="31"/>
      <c r="Q124" s="31"/>
      <c r="R124" s="31"/>
      <c r="S124" s="31"/>
      <c r="T124" s="31"/>
      <c r="U124" s="31"/>
      <c r="V124" s="31"/>
      <c r="W124" s="31"/>
      <c r="X124" s="31"/>
      <c r="Y124" s="31"/>
      <c r="Z124" s="31"/>
      <c r="AA124" s="31"/>
      <c r="AB124" s="31"/>
    </row>
    <row r="125" spans="1:28" s="1" customFormat="1" ht="225" x14ac:dyDescent="0.35">
      <c r="A125" s="17" t="s">
        <v>93</v>
      </c>
      <c r="B125" s="13" t="s">
        <v>18</v>
      </c>
      <c r="C125" s="29">
        <f>C83-$B$83</f>
        <v>586600.49999999977</v>
      </c>
      <c r="D125" s="29">
        <f t="shared" ref="D125:J125" si="36">D83-$B$83</f>
        <v>716048.40000000061</v>
      </c>
      <c r="E125" s="29">
        <f t="shared" si="36"/>
        <v>874772.39999999967</v>
      </c>
      <c r="F125" s="29">
        <f t="shared" si="36"/>
        <v>925554.39999999967</v>
      </c>
      <c r="G125" s="29">
        <f t="shared" si="36"/>
        <v>976357.3</v>
      </c>
      <c r="H125" s="29">
        <f t="shared" si="36"/>
        <v>2158858.0999999996</v>
      </c>
      <c r="I125" s="29">
        <f t="shared" si="36"/>
        <v>3690592.2</v>
      </c>
      <c r="J125" s="29">
        <f t="shared" si="36"/>
        <v>4315317.5999999996</v>
      </c>
      <c r="K125" s="30"/>
      <c r="L125" s="77"/>
      <c r="M125" s="31"/>
      <c r="N125" s="31"/>
      <c r="O125" s="31"/>
      <c r="P125" s="31"/>
      <c r="Q125" s="31"/>
      <c r="R125" s="31"/>
      <c r="S125" s="31"/>
      <c r="T125" s="31"/>
      <c r="U125" s="31"/>
      <c r="V125" s="31"/>
      <c r="W125" s="31"/>
      <c r="X125" s="31"/>
      <c r="Y125" s="31"/>
      <c r="Z125" s="31"/>
      <c r="AA125" s="31"/>
      <c r="AB125" s="31"/>
    </row>
    <row r="126" spans="1:28" s="1" customFormat="1" ht="225.75" customHeight="1" x14ac:dyDescent="0.35">
      <c r="A126" s="62" t="s">
        <v>73</v>
      </c>
      <c r="B126" s="15" t="s">
        <v>18</v>
      </c>
      <c r="C126" s="29">
        <f t="shared" ref="C126:J126" si="37">C127+C136+C145</f>
        <v>586600.5</v>
      </c>
      <c r="D126" s="29">
        <f t="shared" si="37"/>
        <v>716048.4</v>
      </c>
      <c r="E126" s="29">
        <f t="shared" si="37"/>
        <v>874772.4</v>
      </c>
      <c r="F126" s="29">
        <f t="shared" si="37"/>
        <v>925554.39999999991</v>
      </c>
      <c r="G126" s="29">
        <f t="shared" si="37"/>
        <v>976357.3</v>
      </c>
      <c r="H126" s="29">
        <f t="shared" si="37"/>
        <v>2158858.1</v>
      </c>
      <c r="I126" s="29">
        <f t="shared" si="37"/>
        <v>3690592.2</v>
      </c>
      <c r="J126" s="29">
        <f t="shared" si="37"/>
        <v>4315317.6000000006</v>
      </c>
      <c r="K126" s="30"/>
      <c r="L126" s="77"/>
      <c r="M126" s="41"/>
      <c r="N126" s="41"/>
      <c r="O126" s="41"/>
      <c r="P126" s="41"/>
      <c r="Q126" s="41"/>
      <c r="R126" s="41"/>
      <c r="S126" s="41"/>
      <c r="T126" s="31"/>
      <c r="U126" s="31"/>
      <c r="V126" s="31"/>
      <c r="W126" s="31"/>
      <c r="X126" s="31"/>
      <c r="Y126" s="31"/>
      <c r="Z126" s="31"/>
      <c r="AA126" s="31"/>
      <c r="AB126" s="31"/>
    </row>
    <row r="127" spans="1:28" s="1" customFormat="1" ht="65.25" x14ac:dyDescent="0.35">
      <c r="A127" s="62" t="s">
        <v>74</v>
      </c>
      <c r="B127" s="15" t="s">
        <v>18</v>
      </c>
      <c r="C127" s="29">
        <f t="shared" ref="C127:J127" si="38">C129+C130+C131</f>
        <v>187160.7</v>
      </c>
      <c r="D127" s="29">
        <f t="shared" si="38"/>
        <v>168585.1</v>
      </c>
      <c r="E127" s="29">
        <f t="shared" si="38"/>
        <v>232177.30000000002</v>
      </c>
      <c r="F127" s="29">
        <f t="shared" si="38"/>
        <v>217993.69999999998</v>
      </c>
      <c r="G127" s="29">
        <f t="shared" si="38"/>
        <v>213974.9</v>
      </c>
      <c r="H127" s="29">
        <f t="shared" si="38"/>
        <v>521305.7</v>
      </c>
      <c r="I127" s="29">
        <f t="shared" si="38"/>
        <v>832574.20000000007</v>
      </c>
      <c r="J127" s="29">
        <f t="shared" si="38"/>
        <v>938998.2</v>
      </c>
      <c r="K127" s="30"/>
      <c r="M127" s="31"/>
      <c r="N127" s="31"/>
      <c r="O127" s="31"/>
      <c r="P127" s="31"/>
      <c r="Q127" s="31"/>
      <c r="R127" s="31"/>
      <c r="S127" s="31"/>
      <c r="T127" s="31"/>
      <c r="U127" s="31"/>
      <c r="V127" s="31"/>
      <c r="W127" s="31"/>
      <c r="X127" s="31"/>
      <c r="Y127" s="31"/>
      <c r="Z127" s="31"/>
      <c r="AA127" s="31"/>
      <c r="AB127" s="31"/>
    </row>
    <row r="128" spans="1:28" s="1" customFormat="1" ht="22.5" x14ac:dyDescent="0.35">
      <c r="A128" s="62" t="s">
        <v>42</v>
      </c>
      <c r="B128" s="13"/>
      <c r="C128" s="13"/>
      <c r="D128" s="13"/>
      <c r="E128" s="13"/>
      <c r="F128" s="13"/>
      <c r="G128" s="13"/>
      <c r="H128" s="13"/>
      <c r="I128" s="13"/>
      <c r="J128" s="13"/>
      <c r="K128" s="14"/>
      <c r="M128" s="31"/>
      <c r="N128" s="31"/>
      <c r="O128" s="31"/>
      <c r="P128" s="31"/>
      <c r="Q128" s="31"/>
      <c r="R128" s="31"/>
      <c r="S128" s="31"/>
      <c r="T128" s="31"/>
      <c r="U128" s="31"/>
      <c r="V128" s="31"/>
      <c r="W128" s="31"/>
      <c r="X128" s="31"/>
      <c r="Y128" s="31"/>
      <c r="Z128" s="31"/>
      <c r="AA128" s="31"/>
      <c r="AB128" s="31"/>
    </row>
    <row r="129" spans="1:28" s="1" customFormat="1" ht="180" x14ac:dyDescent="0.35">
      <c r="A129" s="17" t="s">
        <v>75</v>
      </c>
      <c r="B129" s="15" t="s">
        <v>18</v>
      </c>
      <c r="C129" s="29">
        <f t="shared" ref="C129:J129" si="39">C746+C1571+C1831+C2089+C2346+C2583</f>
        <v>173418.7</v>
      </c>
      <c r="D129" s="29">
        <f t="shared" si="39"/>
        <v>151751.5</v>
      </c>
      <c r="E129" s="29">
        <f t="shared" si="39"/>
        <v>187208.30000000002</v>
      </c>
      <c r="F129" s="29">
        <f t="shared" si="39"/>
        <v>164535.9</v>
      </c>
      <c r="G129" s="29">
        <f t="shared" si="39"/>
        <v>181764.1</v>
      </c>
      <c r="H129" s="29">
        <f t="shared" si="39"/>
        <v>469849.5</v>
      </c>
      <c r="I129" s="29">
        <f t="shared" si="39"/>
        <v>780318.00000000012</v>
      </c>
      <c r="J129" s="29">
        <f t="shared" si="39"/>
        <v>886442</v>
      </c>
      <c r="K129" s="30"/>
      <c r="M129" s="31"/>
      <c r="N129" s="31"/>
      <c r="O129" s="31"/>
      <c r="P129" s="31"/>
      <c r="Q129" s="31"/>
      <c r="R129" s="31"/>
      <c r="S129" s="31"/>
      <c r="T129" s="31"/>
      <c r="U129" s="31"/>
      <c r="V129" s="31"/>
      <c r="W129" s="31"/>
      <c r="X129" s="31"/>
      <c r="Y129" s="31"/>
      <c r="Z129" s="31"/>
      <c r="AA129" s="31"/>
      <c r="AB129" s="31"/>
    </row>
    <row r="130" spans="1:28" s="1" customFormat="1" ht="90" x14ac:dyDescent="0.35">
      <c r="A130" s="17" t="s">
        <v>76</v>
      </c>
      <c r="B130" s="15" t="s">
        <v>18</v>
      </c>
      <c r="C130" s="29">
        <f t="shared" ref="C130:J130" si="40">C748+C1572+C1832+C2090+C2347+C2584</f>
        <v>13742.000000000002</v>
      </c>
      <c r="D130" s="29">
        <f t="shared" si="40"/>
        <v>13742.000000000002</v>
      </c>
      <c r="E130" s="29">
        <f t="shared" si="40"/>
        <v>13742.000000000002</v>
      </c>
      <c r="F130" s="29">
        <f t="shared" si="40"/>
        <v>13742.000000000002</v>
      </c>
      <c r="G130" s="29">
        <f t="shared" si="40"/>
        <v>13735.500000000002</v>
      </c>
      <c r="H130" s="29">
        <f t="shared" si="40"/>
        <v>13742.000000000002</v>
      </c>
      <c r="I130" s="29">
        <f t="shared" si="40"/>
        <v>13742.000000000002</v>
      </c>
      <c r="J130" s="29">
        <f t="shared" si="40"/>
        <v>13742.000000000002</v>
      </c>
      <c r="K130" s="30"/>
      <c r="M130" s="31"/>
      <c r="N130" s="31"/>
      <c r="O130" s="31"/>
      <c r="P130" s="31"/>
      <c r="Q130" s="31"/>
      <c r="R130" s="31"/>
      <c r="S130" s="31"/>
      <c r="T130" s="31"/>
      <c r="U130" s="31"/>
      <c r="V130" s="31"/>
      <c r="W130" s="31"/>
      <c r="X130" s="31"/>
      <c r="Y130" s="31"/>
      <c r="Z130" s="31"/>
      <c r="AA130" s="31"/>
      <c r="AB130" s="31"/>
    </row>
    <row r="131" spans="1:28" s="1" customFormat="1" ht="67.5" x14ac:dyDescent="0.35">
      <c r="A131" s="17" t="s">
        <v>77</v>
      </c>
      <c r="B131" s="15" t="s">
        <v>18</v>
      </c>
      <c r="C131" s="15">
        <f>C132+C134+C135</f>
        <v>0</v>
      </c>
      <c r="D131" s="15">
        <f t="shared" ref="D131:J131" si="41">D132+D134+D135</f>
        <v>3091.6000000000004</v>
      </c>
      <c r="E131" s="15">
        <f t="shared" si="41"/>
        <v>31227</v>
      </c>
      <c r="F131" s="29">
        <f>F132+F133+F134+F135</f>
        <v>39715.799999999996</v>
      </c>
      <c r="G131" s="15">
        <f>G132+G133+G134+G135</f>
        <v>18475.3</v>
      </c>
      <c r="H131" s="15">
        <f t="shared" si="41"/>
        <v>37714.199999999997</v>
      </c>
      <c r="I131" s="15">
        <f t="shared" si="41"/>
        <v>38514.200000000004</v>
      </c>
      <c r="J131" s="15">
        <f t="shared" si="41"/>
        <v>38814.199999999997</v>
      </c>
      <c r="K131" s="16"/>
      <c r="M131" s="31"/>
      <c r="N131" s="31"/>
      <c r="O131" s="31"/>
      <c r="P131" s="31"/>
      <c r="Q131" s="31"/>
      <c r="R131" s="31"/>
      <c r="S131" s="31"/>
      <c r="T131" s="31"/>
      <c r="U131" s="31"/>
      <c r="V131" s="31"/>
      <c r="W131" s="31"/>
      <c r="X131" s="31"/>
      <c r="Y131" s="31"/>
      <c r="Z131" s="31"/>
      <c r="AA131" s="31"/>
      <c r="AB131" s="31"/>
    </row>
    <row r="132" spans="1:28" s="1" customFormat="1" ht="67.5" x14ac:dyDescent="0.35">
      <c r="A132" s="17" t="s">
        <v>78</v>
      </c>
      <c r="B132" s="15" t="s">
        <v>18</v>
      </c>
      <c r="C132" s="29">
        <f t="shared" ref="C132:J132" si="42">C750+C1574+C1834+C2092+C2349+C2586</f>
        <v>0</v>
      </c>
      <c r="D132" s="29">
        <f t="shared" si="42"/>
        <v>0</v>
      </c>
      <c r="E132" s="29">
        <f t="shared" si="42"/>
        <v>430</v>
      </c>
      <c r="F132" s="29">
        <f t="shared" si="42"/>
        <v>3028.1</v>
      </c>
      <c r="G132" s="29">
        <f t="shared" si="42"/>
        <v>2395.4</v>
      </c>
      <c r="H132" s="29">
        <f t="shared" si="42"/>
        <v>430</v>
      </c>
      <c r="I132" s="29">
        <f t="shared" si="42"/>
        <v>430</v>
      </c>
      <c r="J132" s="29">
        <f t="shared" si="42"/>
        <v>430</v>
      </c>
      <c r="K132" s="30"/>
      <c r="M132" s="31"/>
      <c r="N132" s="31"/>
      <c r="O132" s="31"/>
      <c r="P132" s="31"/>
      <c r="Q132" s="31"/>
      <c r="R132" s="31"/>
      <c r="S132" s="31"/>
      <c r="T132" s="31"/>
      <c r="U132" s="31"/>
      <c r="V132" s="31"/>
      <c r="W132" s="31"/>
      <c r="X132" s="31"/>
      <c r="Y132" s="31"/>
      <c r="Z132" s="31"/>
      <c r="AA132" s="31"/>
      <c r="AB132" s="31"/>
    </row>
    <row r="133" spans="1:28" s="1" customFormat="1" ht="45" x14ac:dyDescent="0.35">
      <c r="A133" s="17" t="s">
        <v>79</v>
      </c>
      <c r="B133" s="15"/>
      <c r="C133" s="29"/>
      <c r="D133" s="29"/>
      <c r="E133" s="29"/>
      <c r="F133" s="29">
        <f>F475</f>
        <v>1248.9000000000001</v>
      </c>
      <c r="G133" s="29">
        <f>G475</f>
        <v>987.9</v>
      </c>
      <c r="H133" s="29"/>
      <c r="I133" s="29"/>
      <c r="J133" s="29"/>
      <c r="K133" s="30"/>
      <c r="M133" s="31"/>
      <c r="N133" s="31"/>
      <c r="O133" s="31"/>
      <c r="P133" s="31"/>
      <c r="Q133" s="31"/>
      <c r="R133" s="31"/>
      <c r="S133" s="31"/>
      <c r="T133" s="31"/>
      <c r="U133" s="31"/>
      <c r="V133" s="31"/>
      <c r="W133" s="31"/>
      <c r="X133" s="31"/>
      <c r="Y133" s="31"/>
      <c r="Z133" s="31"/>
      <c r="AA133" s="31"/>
      <c r="AB133" s="31"/>
    </row>
    <row r="134" spans="1:28" s="1" customFormat="1" ht="22.5" x14ac:dyDescent="0.35">
      <c r="A134" s="17" t="s">
        <v>80</v>
      </c>
      <c r="B134" s="15" t="s">
        <v>18</v>
      </c>
      <c r="C134" s="29">
        <f t="shared" ref="C134:J135" si="43">C752+C1575+C1835+C2093+C2350+C2587</f>
        <v>0</v>
      </c>
      <c r="D134" s="29">
        <f t="shared" si="43"/>
        <v>0</v>
      </c>
      <c r="E134" s="29">
        <f t="shared" si="43"/>
        <v>200</v>
      </c>
      <c r="F134" s="29">
        <f t="shared" si="43"/>
        <v>0</v>
      </c>
      <c r="G134" s="29">
        <f t="shared" si="43"/>
        <v>0</v>
      </c>
      <c r="H134" s="29">
        <f t="shared" si="43"/>
        <v>600</v>
      </c>
      <c r="I134" s="29">
        <f t="shared" si="43"/>
        <v>700</v>
      </c>
      <c r="J134" s="29">
        <f t="shared" si="43"/>
        <v>1000</v>
      </c>
      <c r="K134" s="30"/>
      <c r="M134" s="31"/>
      <c r="N134" s="31"/>
      <c r="O134" s="31"/>
      <c r="P134" s="31"/>
      <c r="Q134" s="31"/>
      <c r="R134" s="31"/>
      <c r="S134" s="31"/>
      <c r="T134" s="31"/>
      <c r="U134" s="31"/>
      <c r="V134" s="31"/>
      <c r="W134" s="31"/>
      <c r="X134" s="31"/>
      <c r="Y134" s="31"/>
      <c r="Z134" s="31"/>
      <c r="AA134" s="31"/>
      <c r="AB134" s="31"/>
    </row>
    <row r="135" spans="1:28" s="1" customFormat="1" ht="51" customHeight="1" x14ac:dyDescent="0.35">
      <c r="A135" s="17" t="s">
        <v>86</v>
      </c>
      <c r="B135" s="15" t="s">
        <v>18</v>
      </c>
      <c r="C135" s="29">
        <f t="shared" si="43"/>
        <v>0</v>
      </c>
      <c r="D135" s="29">
        <f t="shared" si="43"/>
        <v>3091.6000000000004</v>
      </c>
      <c r="E135" s="29">
        <f t="shared" si="43"/>
        <v>30597</v>
      </c>
      <c r="F135" s="29">
        <f t="shared" si="43"/>
        <v>35438.799999999996</v>
      </c>
      <c r="G135" s="29">
        <f t="shared" si="43"/>
        <v>15092</v>
      </c>
      <c r="H135" s="29">
        <f t="shared" si="43"/>
        <v>36684.199999999997</v>
      </c>
      <c r="I135" s="29">
        <f t="shared" si="43"/>
        <v>37384.200000000004</v>
      </c>
      <c r="J135" s="29">
        <f t="shared" si="43"/>
        <v>37384.199999999997</v>
      </c>
      <c r="K135" s="30"/>
      <c r="M135" s="31"/>
      <c r="N135" s="31"/>
      <c r="O135" s="31"/>
      <c r="P135" s="31"/>
      <c r="Q135" s="31"/>
      <c r="R135" s="31"/>
      <c r="S135" s="31"/>
      <c r="T135" s="31"/>
      <c r="U135" s="31"/>
      <c r="V135" s="31"/>
      <c r="W135" s="31"/>
      <c r="X135" s="31"/>
      <c r="Y135" s="31"/>
      <c r="Z135" s="31"/>
      <c r="AA135" s="31"/>
      <c r="AB135" s="31"/>
    </row>
    <row r="136" spans="1:28" s="1" customFormat="1" ht="65.25" x14ac:dyDescent="0.35">
      <c r="A136" s="62" t="s">
        <v>82</v>
      </c>
      <c r="B136" s="15" t="s">
        <v>18</v>
      </c>
      <c r="C136" s="15">
        <f>C138+C139+C140</f>
        <v>352729.5</v>
      </c>
      <c r="D136" s="15">
        <f t="shared" ref="D136:J136" si="44">D138+D139+D140</f>
        <v>509030.3</v>
      </c>
      <c r="E136" s="15">
        <f t="shared" si="44"/>
        <v>591945.1</v>
      </c>
      <c r="F136" s="15">
        <f t="shared" si="44"/>
        <v>651266.69999999995</v>
      </c>
      <c r="G136" s="15">
        <f t="shared" si="44"/>
        <v>696596.1</v>
      </c>
      <c r="H136" s="15">
        <f t="shared" si="44"/>
        <v>1506796.1000000003</v>
      </c>
      <c r="I136" s="15">
        <f t="shared" si="44"/>
        <v>2644116.7000000002</v>
      </c>
      <c r="J136" s="15">
        <f t="shared" si="44"/>
        <v>3075111</v>
      </c>
      <c r="K136" s="16"/>
      <c r="M136" s="31"/>
      <c r="N136" s="31"/>
      <c r="O136" s="31"/>
      <c r="P136" s="31"/>
      <c r="Q136" s="31"/>
      <c r="R136" s="31"/>
      <c r="S136" s="31"/>
      <c r="T136" s="31"/>
      <c r="U136" s="31"/>
      <c r="V136" s="31"/>
      <c r="W136" s="31"/>
      <c r="X136" s="31"/>
      <c r="Y136" s="31"/>
      <c r="Z136" s="31"/>
      <c r="AA136" s="31"/>
      <c r="AB136" s="31"/>
    </row>
    <row r="137" spans="1:28" s="1" customFormat="1" ht="22.5" x14ac:dyDescent="0.35">
      <c r="A137" s="62" t="s">
        <v>42</v>
      </c>
      <c r="B137" s="13"/>
      <c r="C137" s="13"/>
      <c r="D137" s="13"/>
      <c r="E137" s="13"/>
      <c r="F137" s="13"/>
      <c r="G137" s="13"/>
      <c r="H137" s="13"/>
      <c r="I137" s="13"/>
      <c r="J137" s="13"/>
      <c r="K137" s="14"/>
      <c r="M137" s="31"/>
      <c r="N137" s="31"/>
      <c r="O137" s="31"/>
      <c r="P137" s="31"/>
      <c r="Q137" s="31"/>
      <c r="R137" s="31"/>
      <c r="S137" s="31"/>
      <c r="T137" s="31"/>
      <c r="U137" s="31"/>
      <c r="V137" s="31"/>
      <c r="W137" s="31"/>
      <c r="X137" s="31"/>
      <c r="Y137" s="31"/>
      <c r="Z137" s="31"/>
      <c r="AA137" s="31"/>
      <c r="AB137" s="31"/>
    </row>
    <row r="138" spans="1:28" s="1" customFormat="1" ht="180" x14ac:dyDescent="0.35">
      <c r="A138" s="17" t="s">
        <v>75</v>
      </c>
      <c r="B138" s="13" t="s">
        <v>18</v>
      </c>
      <c r="C138" s="29">
        <f>C1108</f>
        <v>297091.40000000002</v>
      </c>
      <c r="D138" s="29">
        <f t="shared" ref="D138:J139" si="45">D1108</f>
        <v>297091.40000000002</v>
      </c>
      <c r="E138" s="29">
        <f t="shared" si="45"/>
        <v>353388.30000000005</v>
      </c>
      <c r="F138" s="29">
        <f t="shared" si="45"/>
        <v>353388.30000000005</v>
      </c>
      <c r="G138" s="29">
        <f>G1108</f>
        <v>377983.5</v>
      </c>
      <c r="H138" s="29">
        <f t="shared" si="45"/>
        <v>1264457.2000000002</v>
      </c>
      <c r="I138" s="29">
        <f t="shared" si="45"/>
        <v>2401377.8000000003</v>
      </c>
      <c r="J138" s="29">
        <f t="shared" si="45"/>
        <v>2831172.1</v>
      </c>
      <c r="K138" s="30"/>
      <c r="M138" s="38"/>
      <c r="N138" s="38"/>
      <c r="O138" s="38"/>
      <c r="P138" s="38"/>
      <c r="Q138" s="38"/>
      <c r="R138" s="38"/>
      <c r="S138" s="38"/>
      <c r="T138" s="38"/>
      <c r="U138" s="38"/>
      <c r="V138" s="38"/>
      <c r="W138" s="31"/>
      <c r="X138" s="31"/>
      <c r="Y138" s="31"/>
      <c r="Z138" s="31"/>
      <c r="AA138" s="31"/>
      <c r="AB138" s="31"/>
    </row>
    <row r="139" spans="1:28" s="1" customFormat="1" ht="90" x14ac:dyDescent="0.35">
      <c r="A139" s="17" t="s">
        <v>83</v>
      </c>
      <c r="B139" s="13" t="s">
        <v>18</v>
      </c>
      <c r="C139" s="29">
        <f>C1109</f>
        <v>55638.1</v>
      </c>
      <c r="D139" s="29">
        <f t="shared" si="45"/>
        <v>55638.1</v>
      </c>
      <c r="E139" s="29">
        <f t="shared" si="45"/>
        <v>55638.1</v>
      </c>
      <c r="F139" s="29">
        <f t="shared" si="45"/>
        <v>55638.1</v>
      </c>
      <c r="G139" s="29">
        <f>G1109</f>
        <v>55638.1</v>
      </c>
      <c r="H139" s="29">
        <f t="shared" si="45"/>
        <v>55638.1</v>
      </c>
      <c r="I139" s="29">
        <f t="shared" si="45"/>
        <v>55638.1</v>
      </c>
      <c r="J139" s="29">
        <f t="shared" si="45"/>
        <v>55638.1</v>
      </c>
      <c r="K139" s="30"/>
      <c r="M139" s="31"/>
      <c r="N139" s="31"/>
      <c r="O139" s="31"/>
      <c r="P139" s="31"/>
      <c r="Q139" s="31"/>
      <c r="R139" s="31"/>
      <c r="S139" s="31"/>
      <c r="T139" s="31"/>
      <c r="U139" s="31"/>
      <c r="V139" s="31"/>
      <c r="W139" s="31"/>
      <c r="X139" s="31"/>
      <c r="Y139" s="31"/>
      <c r="Z139" s="31"/>
      <c r="AA139" s="31"/>
      <c r="AB139" s="31"/>
    </row>
    <row r="140" spans="1:28" s="1" customFormat="1" ht="67.5" x14ac:dyDescent="0.35">
      <c r="A140" s="17" t="s">
        <v>77</v>
      </c>
      <c r="B140" s="13" t="s">
        <v>18</v>
      </c>
      <c r="C140" s="13">
        <f t="shared" ref="C140:J140" si="46">C141+C143+C144</f>
        <v>0</v>
      </c>
      <c r="D140" s="13">
        <f t="shared" si="46"/>
        <v>156300.79999999999</v>
      </c>
      <c r="E140" s="13">
        <f t="shared" si="46"/>
        <v>182918.69999999998</v>
      </c>
      <c r="F140" s="13">
        <f>F141+F142+F143+F144</f>
        <v>242240.3</v>
      </c>
      <c r="G140" s="13">
        <f>G141+G142+G143+G144</f>
        <v>262974.5</v>
      </c>
      <c r="H140" s="13">
        <f t="shared" si="46"/>
        <v>186700.79999999999</v>
      </c>
      <c r="I140" s="13">
        <f t="shared" si="46"/>
        <v>187100.79999999999</v>
      </c>
      <c r="J140" s="13">
        <f t="shared" si="46"/>
        <v>188300.79999999999</v>
      </c>
      <c r="K140" s="14"/>
      <c r="M140" s="31"/>
      <c r="N140" s="31"/>
      <c r="O140" s="31"/>
      <c r="P140" s="31"/>
      <c r="Q140" s="31"/>
      <c r="R140" s="31"/>
      <c r="S140" s="31"/>
      <c r="T140" s="31"/>
      <c r="U140" s="31"/>
      <c r="V140" s="31"/>
      <c r="W140" s="31"/>
      <c r="X140" s="31"/>
      <c r="Y140" s="31"/>
      <c r="Z140" s="31"/>
      <c r="AA140" s="31"/>
      <c r="AB140" s="31"/>
    </row>
    <row r="141" spans="1:28" s="1" customFormat="1" ht="67.5" x14ac:dyDescent="0.35">
      <c r="A141" s="17" t="s">
        <v>78</v>
      </c>
      <c r="B141" s="13" t="s">
        <v>18</v>
      </c>
      <c r="C141" s="29">
        <f t="shared" ref="C141:J141" si="47">C1111</f>
        <v>0</v>
      </c>
      <c r="D141" s="29">
        <f t="shared" si="47"/>
        <v>0</v>
      </c>
      <c r="E141" s="29">
        <f t="shared" si="47"/>
        <v>23100</v>
      </c>
      <c r="F141" s="29">
        <f t="shared" si="47"/>
        <v>10208</v>
      </c>
      <c r="G141" s="29">
        <f>G1111</f>
        <v>10208</v>
      </c>
      <c r="H141" s="29">
        <f t="shared" si="47"/>
        <v>23500</v>
      </c>
      <c r="I141" s="29">
        <f t="shared" si="47"/>
        <v>23700</v>
      </c>
      <c r="J141" s="29">
        <f t="shared" si="47"/>
        <v>23800</v>
      </c>
      <c r="K141" s="30"/>
      <c r="M141" s="31"/>
      <c r="N141" s="31"/>
      <c r="O141" s="31"/>
      <c r="P141" s="31"/>
      <c r="Q141" s="31"/>
      <c r="R141" s="31"/>
      <c r="S141" s="31"/>
      <c r="T141" s="31"/>
      <c r="U141" s="31"/>
      <c r="V141" s="31"/>
      <c r="W141" s="31"/>
      <c r="X141" s="31"/>
      <c r="Y141" s="31"/>
      <c r="Z141" s="31"/>
      <c r="AA141" s="31"/>
      <c r="AB141" s="31"/>
    </row>
    <row r="142" spans="1:28" s="1" customFormat="1" ht="45" x14ac:dyDescent="0.35">
      <c r="A142" s="17" t="s">
        <v>79</v>
      </c>
      <c r="B142" s="13"/>
      <c r="C142" s="29"/>
      <c r="D142" s="29"/>
      <c r="E142" s="29"/>
      <c r="F142" s="29">
        <f>F484</f>
        <v>24992</v>
      </c>
      <c r="G142" s="29">
        <f>G484</f>
        <v>24992</v>
      </c>
      <c r="H142" s="29"/>
      <c r="I142" s="29"/>
      <c r="J142" s="29"/>
      <c r="K142" s="30"/>
      <c r="M142" s="31"/>
      <c r="N142" s="31"/>
      <c r="O142" s="31"/>
      <c r="P142" s="31"/>
      <c r="Q142" s="31"/>
      <c r="R142" s="31"/>
      <c r="S142" s="31"/>
      <c r="T142" s="31"/>
      <c r="U142" s="31"/>
      <c r="V142" s="31"/>
      <c r="W142" s="31"/>
      <c r="X142" s="31"/>
      <c r="Y142" s="31"/>
      <c r="Z142" s="31"/>
      <c r="AA142" s="31"/>
      <c r="AB142" s="31"/>
    </row>
    <row r="143" spans="1:28" s="1" customFormat="1" ht="22.5" x14ac:dyDescent="0.35">
      <c r="A143" s="17" t="s">
        <v>80</v>
      </c>
      <c r="B143" s="13" t="s">
        <v>18</v>
      </c>
      <c r="C143" s="29">
        <f>C1113</f>
        <v>0</v>
      </c>
      <c r="D143" s="29">
        <f>D1113</f>
        <v>0</v>
      </c>
      <c r="E143" s="29">
        <f t="shared" ref="E143:J144" si="48">E1113</f>
        <v>800</v>
      </c>
      <c r="F143" s="29">
        <f t="shared" si="48"/>
        <v>800</v>
      </c>
      <c r="G143" s="29">
        <f>G1113</f>
        <v>800</v>
      </c>
      <c r="H143" s="29">
        <f t="shared" si="48"/>
        <v>1200</v>
      </c>
      <c r="I143" s="29">
        <f t="shared" si="48"/>
        <v>1300</v>
      </c>
      <c r="J143" s="29">
        <f t="shared" si="48"/>
        <v>2200</v>
      </c>
      <c r="K143" s="30"/>
      <c r="M143" s="31"/>
      <c r="N143" s="31"/>
      <c r="O143" s="31"/>
      <c r="P143" s="31"/>
      <c r="Q143" s="31"/>
      <c r="R143" s="31"/>
      <c r="S143" s="31"/>
      <c r="T143" s="31"/>
      <c r="U143" s="31"/>
      <c r="V143" s="31"/>
      <c r="W143" s="31"/>
      <c r="X143" s="31"/>
      <c r="Y143" s="31"/>
      <c r="Z143" s="31"/>
      <c r="AA143" s="31"/>
      <c r="AB143" s="31"/>
    </row>
    <row r="144" spans="1:28" s="1" customFormat="1" ht="45" x14ac:dyDescent="0.35">
      <c r="A144" s="17" t="s">
        <v>81</v>
      </c>
      <c r="B144" s="13" t="s">
        <v>18</v>
      </c>
      <c r="C144" s="29">
        <f>C1114</f>
        <v>0</v>
      </c>
      <c r="D144" s="29">
        <f>D1114</f>
        <v>156300.79999999999</v>
      </c>
      <c r="E144" s="29">
        <f t="shared" si="48"/>
        <v>159018.69999999998</v>
      </c>
      <c r="F144" s="29">
        <f t="shared" si="48"/>
        <v>206240.3</v>
      </c>
      <c r="G144" s="29">
        <f>G1114</f>
        <v>226974.5</v>
      </c>
      <c r="H144" s="29">
        <f t="shared" si="48"/>
        <v>162000.79999999999</v>
      </c>
      <c r="I144" s="29">
        <f t="shared" si="48"/>
        <v>162100.79999999999</v>
      </c>
      <c r="J144" s="29">
        <f t="shared" si="48"/>
        <v>162300.79999999999</v>
      </c>
      <c r="K144" s="30"/>
      <c r="M144" s="31"/>
      <c r="N144" s="31"/>
      <c r="O144" s="31"/>
      <c r="P144" s="31"/>
      <c r="Q144" s="31"/>
      <c r="R144" s="31"/>
      <c r="S144" s="31"/>
      <c r="T144" s="31"/>
      <c r="U144" s="31"/>
      <c r="V144" s="31"/>
      <c r="W144" s="31"/>
      <c r="X144" s="31"/>
      <c r="Y144" s="31"/>
      <c r="Z144" s="31"/>
      <c r="AA144" s="31"/>
      <c r="AB144" s="31"/>
    </row>
    <row r="145" spans="1:28" s="1" customFormat="1" ht="66.75" customHeight="1" x14ac:dyDescent="0.35">
      <c r="A145" s="74" t="s">
        <v>87</v>
      </c>
      <c r="B145" s="13" t="s">
        <v>18</v>
      </c>
      <c r="C145" s="29">
        <f>C146+C147+C148</f>
        <v>46710.3</v>
      </c>
      <c r="D145" s="29">
        <f t="shared" ref="D145:J145" si="49">D146+D147+D148</f>
        <v>38433</v>
      </c>
      <c r="E145" s="29">
        <f t="shared" si="49"/>
        <v>50650</v>
      </c>
      <c r="F145" s="29">
        <f t="shared" si="49"/>
        <v>56294</v>
      </c>
      <c r="G145" s="29">
        <f>G146+G147+G148</f>
        <v>65786.3</v>
      </c>
      <c r="H145" s="29">
        <f t="shared" si="49"/>
        <v>130756.3</v>
      </c>
      <c r="I145" s="29">
        <f t="shared" si="49"/>
        <v>213901.3</v>
      </c>
      <c r="J145" s="29">
        <f t="shared" si="49"/>
        <v>301208.40000000002</v>
      </c>
      <c r="K145" s="30"/>
      <c r="M145" s="31"/>
      <c r="N145" s="31"/>
      <c r="O145" s="31"/>
      <c r="P145" s="31"/>
      <c r="Q145" s="31"/>
      <c r="R145" s="31"/>
      <c r="S145" s="31"/>
      <c r="T145" s="31"/>
      <c r="U145" s="31"/>
      <c r="V145" s="31"/>
      <c r="W145" s="31"/>
      <c r="X145" s="31"/>
      <c r="Y145" s="31"/>
      <c r="Z145" s="31"/>
      <c r="AA145" s="31"/>
      <c r="AB145" s="31"/>
    </row>
    <row r="146" spans="1:28" s="1" customFormat="1" ht="67.5" x14ac:dyDescent="0.35">
      <c r="A146" s="75" t="s">
        <v>88</v>
      </c>
      <c r="B146" s="13" t="s">
        <v>18</v>
      </c>
      <c r="C146" s="29">
        <f t="shared" ref="C146:J146" si="50">C760+C1578+C1838+C2096+C2353+C2590</f>
        <v>7923.7</v>
      </c>
      <c r="D146" s="29">
        <f t="shared" si="50"/>
        <v>1270.2</v>
      </c>
      <c r="E146" s="29">
        <f t="shared" si="50"/>
        <v>4238.2</v>
      </c>
      <c r="F146" s="29">
        <f t="shared" si="50"/>
        <v>13069.300000000001</v>
      </c>
      <c r="G146" s="29">
        <f t="shared" si="50"/>
        <v>12480.2</v>
      </c>
      <c r="H146" s="29">
        <f t="shared" si="50"/>
        <v>11240.2</v>
      </c>
      <c r="I146" s="29">
        <f t="shared" si="50"/>
        <v>15288.5</v>
      </c>
      <c r="J146" s="29">
        <f t="shared" si="50"/>
        <v>29113.7</v>
      </c>
      <c r="K146" s="30"/>
      <c r="M146" s="31"/>
      <c r="N146" s="31"/>
      <c r="O146" s="31"/>
      <c r="P146" s="31"/>
      <c r="Q146" s="31"/>
      <c r="R146" s="31"/>
      <c r="S146" s="31"/>
      <c r="T146" s="31"/>
      <c r="U146" s="31"/>
      <c r="V146" s="31"/>
      <c r="W146" s="31"/>
      <c r="X146" s="31"/>
      <c r="Y146" s="31"/>
      <c r="Z146" s="31"/>
      <c r="AA146" s="31"/>
      <c r="AB146" s="31"/>
    </row>
    <row r="147" spans="1:28" s="1" customFormat="1" ht="90" x14ac:dyDescent="0.35">
      <c r="A147" s="75" t="s">
        <v>89</v>
      </c>
      <c r="B147" s="13" t="s">
        <v>18</v>
      </c>
      <c r="C147" s="29">
        <f>C1117</f>
        <v>30609.3</v>
      </c>
      <c r="D147" s="29">
        <f t="shared" ref="D147:J147" si="51">D1117</f>
        <v>30509.3</v>
      </c>
      <c r="E147" s="29">
        <f t="shared" si="51"/>
        <v>37426.300000000003</v>
      </c>
      <c r="F147" s="29">
        <f t="shared" si="51"/>
        <v>47842.2</v>
      </c>
      <c r="G147" s="29">
        <f>G1117</f>
        <v>57923.6</v>
      </c>
      <c r="H147" s="29">
        <f t="shared" si="51"/>
        <v>98732.6</v>
      </c>
      <c r="I147" s="29">
        <f t="shared" si="51"/>
        <v>164377.59999999998</v>
      </c>
      <c r="J147" s="29">
        <f t="shared" si="51"/>
        <v>232584.69999999998</v>
      </c>
      <c r="K147" s="30"/>
      <c r="M147" s="31"/>
      <c r="N147" s="31"/>
      <c r="O147" s="31"/>
      <c r="P147" s="31"/>
      <c r="Q147" s="31"/>
      <c r="R147" s="31"/>
      <c r="S147" s="31"/>
      <c r="T147" s="31"/>
      <c r="U147" s="31"/>
      <c r="V147" s="31"/>
      <c r="W147" s="31"/>
      <c r="X147" s="31"/>
      <c r="Y147" s="31"/>
      <c r="Z147" s="31"/>
      <c r="AA147" s="31"/>
      <c r="AB147" s="31"/>
    </row>
    <row r="148" spans="1:28" s="1" customFormat="1" ht="90" x14ac:dyDescent="0.35">
      <c r="A148" s="75" t="s">
        <v>90</v>
      </c>
      <c r="B148" s="13" t="s">
        <v>18</v>
      </c>
      <c r="C148" s="29">
        <f>C149+C150+C151</f>
        <v>8177.3</v>
      </c>
      <c r="D148" s="29">
        <f t="shared" ref="D148:J148" si="52">D149+D150+D151</f>
        <v>6653.5</v>
      </c>
      <c r="E148" s="29">
        <f t="shared" si="52"/>
        <v>8985.5</v>
      </c>
      <c r="F148" s="29">
        <f t="shared" si="52"/>
        <v>-4617.5</v>
      </c>
      <c r="G148" s="29">
        <f>G149+G150+G151</f>
        <v>-4617.5</v>
      </c>
      <c r="H148" s="29">
        <f t="shared" si="52"/>
        <v>20783.5</v>
      </c>
      <c r="I148" s="29">
        <f t="shared" si="52"/>
        <v>34235.199999999997</v>
      </c>
      <c r="J148" s="29">
        <f t="shared" si="52"/>
        <v>39510</v>
      </c>
      <c r="K148" s="30"/>
      <c r="M148" s="31"/>
      <c r="N148" s="31"/>
      <c r="O148" s="31"/>
      <c r="P148" s="31"/>
      <c r="Q148" s="31"/>
      <c r="R148" s="31"/>
      <c r="S148" s="31"/>
      <c r="T148" s="31"/>
      <c r="U148" s="31"/>
      <c r="V148" s="31"/>
      <c r="W148" s="31"/>
      <c r="X148" s="31"/>
      <c r="Y148" s="31"/>
      <c r="Z148" s="31"/>
      <c r="AA148" s="31"/>
      <c r="AB148" s="31"/>
    </row>
    <row r="149" spans="1:28" s="1" customFormat="1" ht="180" x14ac:dyDescent="0.35">
      <c r="A149" s="17" t="s">
        <v>75</v>
      </c>
      <c r="B149" s="13" t="s">
        <v>18</v>
      </c>
      <c r="C149" s="29">
        <f>C1323</f>
        <v>8177.3</v>
      </c>
      <c r="D149" s="29">
        <f t="shared" ref="D149:J149" si="53">D1323</f>
        <v>6653.5</v>
      </c>
      <c r="E149" s="29">
        <f t="shared" si="53"/>
        <v>8985.5</v>
      </c>
      <c r="F149" s="29">
        <f t="shared" si="53"/>
        <v>-4617.5</v>
      </c>
      <c r="G149" s="29">
        <f>G1323</f>
        <v>-4617.5</v>
      </c>
      <c r="H149" s="29">
        <f t="shared" si="53"/>
        <v>20783.5</v>
      </c>
      <c r="I149" s="29">
        <f t="shared" si="53"/>
        <v>34235.199999999997</v>
      </c>
      <c r="J149" s="29">
        <f t="shared" si="53"/>
        <v>39510</v>
      </c>
      <c r="K149" s="30"/>
      <c r="M149" s="31"/>
      <c r="N149" s="31"/>
      <c r="O149" s="31"/>
      <c r="P149" s="31"/>
      <c r="Q149" s="31"/>
      <c r="R149" s="31"/>
      <c r="S149" s="31"/>
      <c r="T149" s="31"/>
      <c r="U149" s="31"/>
      <c r="V149" s="31"/>
      <c r="W149" s="31"/>
      <c r="X149" s="31"/>
      <c r="Y149" s="31"/>
      <c r="Z149" s="31"/>
      <c r="AA149" s="31"/>
      <c r="AB149" s="31"/>
    </row>
    <row r="150" spans="1:28" s="1" customFormat="1" ht="90" x14ac:dyDescent="0.35">
      <c r="A150" s="17" t="s">
        <v>91</v>
      </c>
      <c r="B150" s="13" t="s">
        <v>18</v>
      </c>
      <c r="C150" s="29">
        <f t="shared" ref="C150:J150" si="54">C1324</f>
        <v>0</v>
      </c>
      <c r="D150" s="29">
        <f t="shared" si="54"/>
        <v>0</v>
      </c>
      <c r="E150" s="29">
        <f t="shared" si="54"/>
        <v>0</v>
      </c>
      <c r="F150" s="29">
        <f t="shared" si="54"/>
        <v>0</v>
      </c>
      <c r="G150" s="29">
        <f>G1324</f>
        <v>0</v>
      </c>
      <c r="H150" s="29">
        <f t="shared" si="54"/>
        <v>0</v>
      </c>
      <c r="I150" s="29">
        <f t="shared" si="54"/>
        <v>0</v>
      </c>
      <c r="J150" s="29">
        <f t="shared" si="54"/>
        <v>0</v>
      </c>
      <c r="K150" s="30"/>
      <c r="M150" s="31"/>
      <c r="N150" s="31"/>
      <c r="O150" s="31"/>
      <c r="P150" s="31"/>
      <c r="Q150" s="31"/>
      <c r="R150" s="31"/>
      <c r="S150" s="31"/>
      <c r="T150" s="31"/>
      <c r="U150" s="31"/>
      <c r="V150" s="31"/>
      <c r="W150" s="31"/>
      <c r="X150" s="31"/>
      <c r="Y150" s="31"/>
      <c r="Z150" s="31"/>
      <c r="AA150" s="31"/>
      <c r="AB150" s="31"/>
    </row>
    <row r="151" spans="1:28" s="1" customFormat="1" ht="67.5" x14ac:dyDescent="0.35">
      <c r="A151" s="17" t="s">
        <v>77</v>
      </c>
      <c r="B151" s="13" t="s">
        <v>18</v>
      </c>
      <c r="C151" s="13">
        <f t="shared" ref="C151:J151" si="55">C152+C154+C155</f>
        <v>0</v>
      </c>
      <c r="D151" s="13">
        <f t="shared" si="55"/>
        <v>0</v>
      </c>
      <c r="E151" s="13">
        <f t="shared" si="55"/>
        <v>0</v>
      </c>
      <c r="F151" s="13">
        <f>F152+F153+F154+F155</f>
        <v>0</v>
      </c>
      <c r="G151" s="13">
        <f>G152+G153+G154+G155</f>
        <v>0</v>
      </c>
      <c r="H151" s="13">
        <f t="shared" si="55"/>
        <v>0</v>
      </c>
      <c r="I151" s="13">
        <f t="shared" si="55"/>
        <v>0</v>
      </c>
      <c r="J151" s="13">
        <f t="shared" si="55"/>
        <v>0</v>
      </c>
      <c r="K151" s="14"/>
      <c r="M151" s="31"/>
      <c r="N151" s="31"/>
      <c r="O151" s="31"/>
      <c r="P151" s="31"/>
      <c r="Q151" s="31"/>
      <c r="R151" s="31"/>
      <c r="S151" s="31"/>
      <c r="T151" s="31"/>
      <c r="U151" s="31"/>
      <c r="V151" s="31"/>
      <c r="W151" s="31"/>
      <c r="X151" s="31"/>
      <c r="Y151" s="31"/>
      <c r="Z151" s="31"/>
      <c r="AA151" s="31"/>
      <c r="AB151" s="31"/>
    </row>
    <row r="152" spans="1:28" s="1" customFormat="1" ht="67.5" x14ac:dyDescent="0.35">
      <c r="A152" s="17" t="s">
        <v>78</v>
      </c>
      <c r="B152" s="13" t="s">
        <v>18</v>
      </c>
      <c r="C152" s="29">
        <f t="shared" ref="C152:J152" si="56">C1326</f>
        <v>0</v>
      </c>
      <c r="D152" s="29">
        <f t="shared" si="56"/>
        <v>0</v>
      </c>
      <c r="E152" s="29">
        <f t="shared" si="56"/>
        <v>0</v>
      </c>
      <c r="F152" s="29">
        <f t="shared" si="56"/>
        <v>0</v>
      </c>
      <c r="G152" s="29">
        <f>G1326</f>
        <v>0</v>
      </c>
      <c r="H152" s="29">
        <f t="shared" si="56"/>
        <v>0</v>
      </c>
      <c r="I152" s="29">
        <f t="shared" si="56"/>
        <v>0</v>
      </c>
      <c r="J152" s="29">
        <f t="shared" si="56"/>
        <v>0</v>
      </c>
      <c r="K152" s="30"/>
      <c r="M152" s="31"/>
      <c r="N152" s="31"/>
      <c r="O152" s="31"/>
      <c r="P152" s="31"/>
      <c r="Q152" s="31"/>
      <c r="R152" s="31"/>
      <c r="S152" s="31"/>
      <c r="T152" s="31"/>
      <c r="U152" s="31"/>
      <c r="V152" s="31"/>
      <c r="W152" s="31"/>
      <c r="X152" s="31"/>
      <c r="Y152" s="31"/>
      <c r="Z152" s="31"/>
      <c r="AA152" s="31"/>
      <c r="AB152" s="31"/>
    </row>
    <row r="153" spans="1:28" s="1" customFormat="1" ht="45" x14ac:dyDescent="0.35">
      <c r="A153" s="17" t="s">
        <v>79</v>
      </c>
      <c r="B153" s="13"/>
      <c r="C153" s="29"/>
      <c r="D153" s="29"/>
      <c r="E153" s="29"/>
      <c r="F153" s="29">
        <f>F495</f>
        <v>0</v>
      </c>
      <c r="G153" s="29">
        <f>G495</f>
        <v>0</v>
      </c>
      <c r="H153" s="29"/>
      <c r="I153" s="29"/>
      <c r="J153" s="29"/>
      <c r="K153" s="30"/>
      <c r="M153" s="31"/>
      <c r="N153" s="31"/>
      <c r="O153" s="31"/>
      <c r="P153" s="31"/>
      <c r="Q153" s="31"/>
      <c r="R153" s="31"/>
      <c r="S153" s="31"/>
      <c r="T153" s="31"/>
      <c r="U153" s="31"/>
      <c r="V153" s="31"/>
      <c r="W153" s="31"/>
      <c r="X153" s="31"/>
      <c r="Y153" s="31"/>
      <c r="Z153" s="31"/>
      <c r="AA153" s="31"/>
      <c r="AB153" s="31"/>
    </row>
    <row r="154" spans="1:28" s="1" customFormat="1" ht="22.5" x14ac:dyDescent="0.35">
      <c r="A154" s="17" t="s">
        <v>80</v>
      </c>
      <c r="B154" s="13" t="s">
        <v>18</v>
      </c>
      <c r="C154" s="29">
        <f t="shared" ref="C154:J155" si="57">C1328</f>
        <v>0</v>
      </c>
      <c r="D154" s="29">
        <f t="shared" si="57"/>
        <v>0</v>
      </c>
      <c r="E154" s="29">
        <f t="shared" si="57"/>
        <v>0</v>
      </c>
      <c r="F154" s="29">
        <f t="shared" si="57"/>
        <v>0</v>
      </c>
      <c r="G154" s="29">
        <f>G1328</f>
        <v>0</v>
      </c>
      <c r="H154" s="29">
        <f t="shared" si="57"/>
        <v>0</v>
      </c>
      <c r="I154" s="29">
        <f t="shared" si="57"/>
        <v>0</v>
      </c>
      <c r="J154" s="29">
        <f t="shared" si="57"/>
        <v>0</v>
      </c>
      <c r="K154" s="30"/>
      <c r="M154" s="31"/>
      <c r="N154" s="31"/>
      <c r="O154" s="31"/>
      <c r="P154" s="31"/>
      <c r="Q154" s="31"/>
      <c r="R154" s="31"/>
      <c r="S154" s="31"/>
      <c r="T154" s="31"/>
      <c r="U154" s="31"/>
      <c r="V154" s="31"/>
      <c r="W154" s="31"/>
      <c r="X154" s="31"/>
      <c r="Y154" s="31"/>
      <c r="Z154" s="31"/>
      <c r="AA154" s="31"/>
      <c r="AB154" s="31"/>
    </row>
    <row r="155" spans="1:28" s="1" customFormat="1" ht="45" x14ac:dyDescent="0.35">
      <c r="A155" s="17" t="s">
        <v>81</v>
      </c>
      <c r="B155" s="13" t="s">
        <v>18</v>
      </c>
      <c r="C155" s="29">
        <f t="shared" si="57"/>
        <v>0</v>
      </c>
      <c r="D155" s="29">
        <f t="shared" si="57"/>
        <v>0</v>
      </c>
      <c r="E155" s="29">
        <f t="shared" si="57"/>
        <v>0</v>
      </c>
      <c r="F155" s="29">
        <f t="shared" si="57"/>
        <v>0</v>
      </c>
      <c r="G155" s="29">
        <f>G1329</f>
        <v>0</v>
      </c>
      <c r="H155" s="29">
        <f t="shared" si="57"/>
        <v>0</v>
      </c>
      <c r="I155" s="29">
        <f t="shared" si="57"/>
        <v>0</v>
      </c>
      <c r="J155" s="29">
        <f t="shared" si="57"/>
        <v>0</v>
      </c>
      <c r="K155" s="30"/>
      <c r="M155" s="31"/>
      <c r="N155" s="31"/>
      <c r="O155" s="31"/>
      <c r="P155" s="31"/>
      <c r="Q155" s="31"/>
      <c r="R155" s="31"/>
      <c r="S155" s="31"/>
      <c r="T155" s="31"/>
      <c r="U155" s="31"/>
      <c r="V155" s="31"/>
      <c r="W155" s="31"/>
      <c r="X155" s="31"/>
      <c r="Y155" s="31"/>
      <c r="Z155" s="31"/>
      <c r="AA155" s="31"/>
      <c r="AB155" s="31"/>
    </row>
    <row r="156" spans="1:28" s="1" customFormat="1" ht="216.75" customHeight="1" x14ac:dyDescent="0.35">
      <c r="A156" s="78" t="s">
        <v>94</v>
      </c>
      <c r="B156" s="79"/>
      <c r="C156" s="80"/>
      <c r="D156" s="80"/>
      <c r="E156" s="81">
        <f t="shared" ref="E156:J159" si="58">E498+E1587+E1847+E2105+E2362+E2599</f>
        <v>36364.9</v>
      </c>
      <c r="F156" s="81">
        <f t="shared" si="58"/>
        <v>12784.4</v>
      </c>
      <c r="G156" s="81">
        <f t="shared" si="58"/>
        <v>28245.8</v>
      </c>
      <c r="H156" s="81">
        <f t="shared" si="58"/>
        <v>318422.7</v>
      </c>
      <c r="I156" s="81">
        <f t="shared" si="58"/>
        <v>628891.20000000007</v>
      </c>
      <c r="J156" s="81">
        <f t="shared" si="58"/>
        <v>735015.20000000007</v>
      </c>
      <c r="K156" s="82"/>
      <c r="M156" s="41"/>
      <c r="N156" s="41"/>
      <c r="O156" s="41"/>
      <c r="P156" s="41"/>
      <c r="Q156" s="41"/>
      <c r="R156" s="41"/>
      <c r="S156" s="31"/>
      <c r="T156" s="31"/>
      <c r="U156" s="31"/>
      <c r="V156" s="31"/>
      <c r="W156" s="31"/>
      <c r="X156" s="31"/>
      <c r="Y156" s="31"/>
      <c r="Z156" s="31"/>
      <c r="AA156" s="31"/>
      <c r="AB156" s="31"/>
    </row>
    <row r="157" spans="1:28" s="1" customFormat="1" ht="218.25" customHeight="1" x14ac:dyDescent="0.35">
      <c r="A157" s="78" t="s">
        <v>95</v>
      </c>
      <c r="B157" s="79"/>
      <c r="C157" s="80"/>
      <c r="D157" s="81">
        <f>D499+D1588+D1848+D2106+D2363+D2600</f>
        <v>151751.5</v>
      </c>
      <c r="E157" s="81">
        <f t="shared" si="58"/>
        <v>188116.40000000002</v>
      </c>
      <c r="F157" s="81">
        <f t="shared" si="58"/>
        <v>164535.9</v>
      </c>
      <c r="G157" s="81">
        <f t="shared" si="58"/>
        <v>162271.70000000001</v>
      </c>
      <c r="H157" s="81">
        <f t="shared" si="58"/>
        <v>470000.7</v>
      </c>
      <c r="I157" s="81">
        <f t="shared" si="58"/>
        <v>780469.20000000007</v>
      </c>
      <c r="J157" s="81">
        <f t="shared" si="58"/>
        <v>886593.2</v>
      </c>
      <c r="K157" s="82"/>
      <c r="L157" s="77"/>
      <c r="M157" s="41"/>
      <c r="N157" s="41"/>
      <c r="O157" s="41"/>
      <c r="P157" s="41"/>
      <c r="Q157" s="41"/>
      <c r="R157" s="41"/>
      <c r="S157" s="41"/>
      <c r="T157" s="41"/>
      <c r="U157" s="41"/>
      <c r="V157" s="31"/>
      <c r="W157" s="31"/>
      <c r="X157" s="31"/>
      <c r="Y157" s="31"/>
      <c r="Z157" s="31"/>
      <c r="AA157" s="31"/>
      <c r="AB157" s="31"/>
    </row>
    <row r="158" spans="1:28" s="1" customFormat="1" ht="216.75" customHeight="1" x14ac:dyDescent="0.35">
      <c r="A158" s="78" t="s">
        <v>96</v>
      </c>
      <c r="B158" s="79"/>
      <c r="C158" s="80"/>
      <c r="D158" s="83"/>
      <c r="E158" s="81">
        <f t="shared" si="58"/>
        <v>645.70000000000005</v>
      </c>
      <c r="F158" s="81">
        <f t="shared" si="58"/>
        <v>0</v>
      </c>
      <c r="G158" s="81">
        <f t="shared" si="58"/>
        <v>0</v>
      </c>
      <c r="H158" s="81">
        <f t="shared" si="58"/>
        <v>579.6</v>
      </c>
      <c r="I158" s="81">
        <f t="shared" si="58"/>
        <v>579.6</v>
      </c>
      <c r="J158" s="81">
        <f t="shared" si="58"/>
        <v>579.6</v>
      </c>
      <c r="K158" s="82"/>
      <c r="M158" s="31"/>
      <c r="N158" s="31"/>
      <c r="O158" s="31"/>
      <c r="P158" s="31"/>
      <c r="Q158" s="31"/>
      <c r="R158" s="31"/>
      <c r="S158" s="31"/>
      <c r="T158" s="31"/>
      <c r="U158" s="31"/>
      <c r="V158" s="31"/>
      <c r="W158" s="31"/>
      <c r="X158" s="31"/>
      <c r="Y158" s="31"/>
      <c r="Z158" s="31"/>
      <c r="AA158" s="31"/>
      <c r="AB158" s="31"/>
    </row>
    <row r="159" spans="1:28" s="1" customFormat="1" ht="45.75" customHeight="1" x14ac:dyDescent="0.35">
      <c r="A159" s="78" t="s">
        <v>97</v>
      </c>
      <c r="B159" s="79"/>
      <c r="C159" s="80"/>
      <c r="D159" s="83"/>
      <c r="E159" s="81">
        <f t="shared" si="58"/>
        <v>188762.1</v>
      </c>
      <c r="F159" s="81">
        <f t="shared" si="58"/>
        <v>164535.9</v>
      </c>
      <c r="G159" s="81">
        <f t="shared" si="58"/>
        <v>162271.70000000001</v>
      </c>
      <c r="H159" s="81">
        <f t="shared" si="58"/>
        <v>470580.3</v>
      </c>
      <c r="I159" s="81">
        <f t="shared" si="58"/>
        <v>781048.8</v>
      </c>
      <c r="J159" s="81">
        <f t="shared" si="58"/>
        <v>887172.8</v>
      </c>
      <c r="K159" s="82"/>
      <c r="M159" s="31"/>
      <c r="N159" s="31"/>
      <c r="O159" s="31"/>
      <c r="P159" s="31"/>
      <c r="Q159" s="31"/>
      <c r="R159" s="31"/>
      <c r="S159" s="31"/>
      <c r="T159" s="31"/>
      <c r="U159" s="31"/>
      <c r="V159" s="31"/>
      <c r="W159" s="31"/>
      <c r="X159" s="31"/>
      <c r="Y159" s="31"/>
      <c r="Z159" s="31"/>
      <c r="AA159" s="31"/>
      <c r="AB159" s="31"/>
    </row>
    <row r="160" spans="1:28" s="1" customFormat="1" ht="17.25" hidden="1" customHeight="1" x14ac:dyDescent="0.35">
      <c r="A160" s="76"/>
      <c r="B160" s="76"/>
      <c r="C160" s="76"/>
      <c r="D160" s="76"/>
      <c r="E160" s="76"/>
      <c r="F160" s="57"/>
      <c r="G160" s="57"/>
      <c r="H160" s="76"/>
      <c r="I160" s="76"/>
      <c r="J160" s="76"/>
      <c r="K160" s="31"/>
      <c r="M160" s="31"/>
      <c r="N160" s="31"/>
      <c r="O160" s="31"/>
      <c r="P160" s="31"/>
      <c r="Q160" s="31"/>
      <c r="R160" s="31"/>
      <c r="S160" s="31"/>
      <c r="T160" s="31"/>
      <c r="U160" s="31"/>
      <c r="V160" s="31"/>
      <c r="W160" s="31"/>
      <c r="X160" s="31"/>
      <c r="Y160" s="31"/>
      <c r="Z160" s="31"/>
      <c r="AA160" s="31"/>
      <c r="AB160" s="31"/>
    </row>
    <row r="161" spans="1:28" s="1" customFormat="1" ht="215.25" customHeight="1" x14ac:dyDescent="0.35">
      <c r="A161" s="78" t="s">
        <v>98</v>
      </c>
      <c r="B161" s="79"/>
      <c r="C161" s="80"/>
      <c r="D161" s="80"/>
      <c r="E161" s="81">
        <f t="shared" ref="E161:J164" si="59">E503</f>
        <v>56296.9</v>
      </c>
      <c r="F161" s="81">
        <f t="shared" si="59"/>
        <v>56296.9</v>
      </c>
      <c r="G161" s="81">
        <f>G503</f>
        <v>82832.400000000009</v>
      </c>
      <c r="H161" s="81">
        <f t="shared" si="59"/>
        <v>967365.8</v>
      </c>
      <c r="I161" s="81">
        <f t="shared" si="59"/>
        <v>2104286.4000000004</v>
      </c>
      <c r="J161" s="81">
        <f t="shared" si="59"/>
        <v>2534080.7000000002</v>
      </c>
      <c r="K161" s="82"/>
      <c r="M161" s="41"/>
      <c r="N161" s="41"/>
      <c r="O161" s="41"/>
      <c r="P161" s="41"/>
      <c r="Q161" s="41"/>
      <c r="R161" s="41"/>
      <c r="S161" s="31"/>
      <c r="T161" s="31"/>
      <c r="U161" s="31"/>
      <c r="V161" s="31"/>
      <c r="W161" s="31"/>
      <c r="X161" s="31"/>
      <c r="Y161" s="31"/>
      <c r="Z161" s="31"/>
      <c r="AA161" s="31"/>
      <c r="AB161" s="31"/>
    </row>
    <row r="162" spans="1:28" s="1" customFormat="1" ht="219" customHeight="1" x14ac:dyDescent="0.35">
      <c r="A162" s="78" t="s">
        <v>99</v>
      </c>
      <c r="B162" s="79"/>
      <c r="C162" s="80"/>
      <c r="D162" s="81">
        <f>D504</f>
        <v>297091.40000000002</v>
      </c>
      <c r="E162" s="81">
        <f>E504</f>
        <v>353388.30000000005</v>
      </c>
      <c r="F162" s="81">
        <f>F504</f>
        <v>353388.30000000005</v>
      </c>
      <c r="G162" s="81">
        <f>G504</f>
        <v>397475.9</v>
      </c>
      <c r="H162" s="81">
        <f t="shared" si="59"/>
        <v>1264457.2000000002</v>
      </c>
      <c r="I162" s="81">
        <f t="shared" si="59"/>
        <v>2401377.8000000003</v>
      </c>
      <c r="J162" s="81">
        <f t="shared" si="59"/>
        <v>2831172.1</v>
      </c>
      <c r="K162" s="82"/>
      <c r="L162" s="77"/>
      <c r="M162" s="41"/>
      <c r="N162" s="41"/>
      <c r="O162" s="41"/>
      <c r="P162" s="41"/>
      <c r="Q162" s="41"/>
      <c r="R162" s="41"/>
      <c r="S162" s="31"/>
      <c r="T162" s="31"/>
      <c r="U162" s="31"/>
      <c r="V162" s="31"/>
      <c r="W162" s="31"/>
      <c r="X162" s="31"/>
      <c r="Y162" s="31"/>
      <c r="Z162" s="31"/>
      <c r="AA162" s="31"/>
      <c r="AB162" s="31"/>
    </row>
    <row r="163" spans="1:28" s="1" customFormat="1" ht="237.75" customHeight="1" x14ac:dyDescent="0.35">
      <c r="A163" s="78" t="s">
        <v>100</v>
      </c>
      <c r="B163" s="79"/>
      <c r="C163" s="80"/>
      <c r="D163" s="80"/>
      <c r="E163" s="81">
        <f>E505</f>
        <v>0</v>
      </c>
      <c r="F163" s="81">
        <f>F505</f>
        <v>0</v>
      </c>
      <c r="G163" s="81">
        <f>G505</f>
        <v>0</v>
      </c>
      <c r="H163" s="81">
        <f t="shared" si="59"/>
        <v>0</v>
      </c>
      <c r="I163" s="81">
        <f t="shared" si="59"/>
        <v>0</v>
      </c>
      <c r="J163" s="81">
        <f t="shared" si="59"/>
        <v>0</v>
      </c>
      <c r="K163" s="82"/>
      <c r="M163" s="31"/>
      <c r="N163" s="31"/>
      <c r="O163" s="31"/>
      <c r="P163" s="31"/>
      <c r="Q163" s="31"/>
      <c r="R163" s="31"/>
      <c r="S163" s="31"/>
      <c r="T163" s="31"/>
      <c r="U163" s="31"/>
      <c r="V163" s="31"/>
      <c r="W163" s="31"/>
      <c r="X163" s="31"/>
      <c r="Y163" s="31"/>
      <c r="Z163" s="31"/>
      <c r="AA163" s="31"/>
      <c r="AB163" s="31"/>
    </row>
    <row r="164" spans="1:28" s="1" customFormat="1" ht="72.75" customHeight="1" x14ac:dyDescent="0.35">
      <c r="A164" s="78" t="s">
        <v>101</v>
      </c>
      <c r="B164" s="79"/>
      <c r="C164" s="80"/>
      <c r="D164" s="80"/>
      <c r="E164" s="81">
        <f>E506</f>
        <v>353388.30000000005</v>
      </c>
      <c r="F164" s="81">
        <f>F506</f>
        <v>353388.30000000005</v>
      </c>
      <c r="G164" s="81">
        <f>G506</f>
        <v>397475.9</v>
      </c>
      <c r="H164" s="81">
        <f t="shared" si="59"/>
        <v>1264457.2000000002</v>
      </c>
      <c r="I164" s="81">
        <f t="shared" si="59"/>
        <v>2401377.8000000003</v>
      </c>
      <c r="J164" s="81">
        <f t="shared" si="59"/>
        <v>2831172.1</v>
      </c>
      <c r="K164" s="82"/>
      <c r="M164" s="31"/>
      <c r="N164" s="31"/>
      <c r="O164" s="31"/>
      <c r="P164" s="31"/>
      <c r="Q164" s="31"/>
      <c r="R164" s="31"/>
      <c r="S164" s="31"/>
      <c r="T164" s="31"/>
      <c r="U164" s="31"/>
      <c r="V164" s="31"/>
      <c r="W164" s="31"/>
      <c r="X164" s="31"/>
      <c r="Y164" s="31"/>
      <c r="Z164" s="31"/>
      <c r="AA164" s="31"/>
      <c r="AB164" s="31"/>
    </row>
    <row r="165" spans="1:28" ht="57" customHeight="1" x14ac:dyDescent="0.3">
      <c r="A165" s="156" t="s">
        <v>102</v>
      </c>
      <c r="B165" s="156"/>
      <c r="C165" s="156"/>
      <c r="D165" s="156"/>
      <c r="E165" s="156"/>
      <c r="F165" s="156"/>
      <c r="G165" s="156"/>
      <c r="H165" s="156"/>
      <c r="I165" s="156"/>
      <c r="J165" s="156"/>
      <c r="K165" s="11"/>
    </row>
    <row r="166" spans="1:28" ht="150.75" customHeight="1" x14ac:dyDescent="0.3">
      <c r="A166" s="17" t="s">
        <v>103</v>
      </c>
      <c r="B166" s="65">
        <f t="shared" ref="B166:J166" si="60">ROUND(B168/B167/12/1.302*1000,0)</f>
        <v>17341</v>
      </c>
      <c r="C166" s="65">
        <f t="shared" si="60"/>
        <v>22447</v>
      </c>
      <c r="D166" s="65">
        <f t="shared" si="60"/>
        <v>24763</v>
      </c>
      <c r="E166" s="65">
        <f t="shared" si="60"/>
        <v>25137</v>
      </c>
      <c r="F166" s="65">
        <f t="shared" si="60"/>
        <v>25735</v>
      </c>
      <c r="G166" s="65">
        <f t="shared" si="60"/>
        <v>25740</v>
      </c>
      <c r="H166" s="65">
        <f t="shared" si="60"/>
        <v>33948</v>
      </c>
      <c r="I166" s="65">
        <f t="shared" si="60"/>
        <v>43270</v>
      </c>
      <c r="J166" s="65">
        <f t="shared" si="60"/>
        <v>47381</v>
      </c>
      <c r="K166" s="66"/>
    </row>
    <row r="167" spans="1:28" ht="144.75" customHeight="1" x14ac:dyDescent="0.3">
      <c r="A167" s="17" t="s">
        <v>104</v>
      </c>
      <c r="B167" s="29">
        <f t="shared" ref="B167:J168" si="61">B509+B1593+B1853+B2111+B2368+B2605</f>
        <v>7906.3</v>
      </c>
      <c r="C167" s="29">
        <f t="shared" si="61"/>
        <v>7948</v>
      </c>
      <c r="D167" s="29">
        <f t="shared" si="61"/>
        <v>7906.2</v>
      </c>
      <c r="E167" s="29">
        <f t="shared" si="61"/>
        <v>8084.5000000000009</v>
      </c>
      <c r="F167" s="29">
        <f t="shared" si="61"/>
        <v>8183.3000000000011</v>
      </c>
      <c r="G167" s="29">
        <f t="shared" si="61"/>
        <v>8206.2000000000007</v>
      </c>
      <c r="H167" s="29">
        <f t="shared" si="61"/>
        <v>8417.2000000000007</v>
      </c>
      <c r="I167" s="29">
        <f t="shared" si="61"/>
        <v>8606.7999999999993</v>
      </c>
      <c r="J167" s="29">
        <f t="shared" si="61"/>
        <v>8781.4</v>
      </c>
      <c r="K167" s="30"/>
      <c r="O167" s="68"/>
    </row>
    <row r="168" spans="1:28" ht="64.5" customHeight="1" x14ac:dyDescent="0.3">
      <c r="A168" s="17" t="s">
        <v>65</v>
      </c>
      <c r="B168" s="29">
        <f t="shared" si="61"/>
        <v>2142095.4</v>
      </c>
      <c r="C168" s="29">
        <f t="shared" si="61"/>
        <v>2787449.9000000004</v>
      </c>
      <c r="D168" s="29">
        <f t="shared" si="61"/>
        <v>3058867.9999999995</v>
      </c>
      <c r="E168" s="29">
        <f t="shared" si="61"/>
        <v>3175049.8</v>
      </c>
      <c r="F168" s="29">
        <f t="shared" si="61"/>
        <v>3290347.0999999992</v>
      </c>
      <c r="G168" s="29">
        <f t="shared" si="61"/>
        <v>3300260.9</v>
      </c>
      <c r="H168" s="29">
        <f t="shared" si="61"/>
        <v>4464453.7999999989</v>
      </c>
      <c r="I168" s="29">
        <f t="shared" si="61"/>
        <v>5818631.5</v>
      </c>
      <c r="J168" s="29">
        <f t="shared" si="61"/>
        <v>6500704.5999999996</v>
      </c>
      <c r="K168" s="30"/>
      <c r="M168" s="68"/>
    </row>
    <row r="169" spans="1:28" ht="25.5" customHeight="1" x14ac:dyDescent="0.3">
      <c r="A169" s="17" t="s">
        <v>42</v>
      </c>
      <c r="B169" s="13"/>
      <c r="C169" s="13"/>
      <c r="D169" s="13"/>
      <c r="E169" s="13"/>
      <c r="F169" s="13"/>
      <c r="G169" s="13"/>
      <c r="H169" s="13"/>
      <c r="I169" s="13"/>
      <c r="J169" s="13"/>
      <c r="K169" s="14"/>
    </row>
    <row r="170" spans="1:28" ht="58.5" customHeight="1" x14ac:dyDescent="0.3">
      <c r="A170" s="12" t="s">
        <v>66</v>
      </c>
      <c r="B170" s="13" t="s">
        <v>18</v>
      </c>
      <c r="C170" s="29">
        <f t="shared" ref="C170:J170" si="62">C512+C1596+C1856+C2114+C2371+C2608</f>
        <v>283861.00000000006</v>
      </c>
      <c r="D170" s="29">
        <f t="shared" si="62"/>
        <v>281164.10000000003</v>
      </c>
      <c r="E170" s="29">
        <f t="shared" si="62"/>
        <v>291168.90000000002</v>
      </c>
      <c r="F170" s="29">
        <f t="shared" si="62"/>
        <v>193807.8</v>
      </c>
      <c r="G170" s="29">
        <f t="shared" si="62"/>
        <v>326651.50000000006</v>
      </c>
      <c r="H170" s="29">
        <f t="shared" si="62"/>
        <v>395361.10000000003</v>
      </c>
      <c r="I170" s="29">
        <f t="shared" si="62"/>
        <v>492705.60000000003</v>
      </c>
      <c r="J170" s="29">
        <f t="shared" si="62"/>
        <v>586356.5</v>
      </c>
      <c r="K170" s="30"/>
      <c r="L170" s="84"/>
      <c r="M170" s="85"/>
    </row>
    <row r="171" spans="1:28" ht="51" customHeight="1" x14ac:dyDescent="0.3">
      <c r="A171" s="17" t="s">
        <v>67</v>
      </c>
      <c r="B171" s="13" t="s">
        <v>18</v>
      </c>
      <c r="C171" s="13" t="s">
        <v>18</v>
      </c>
      <c r="D171" s="13" t="s">
        <v>18</v>
      </c>
      <c r="E171" s="20">
        <f>E170/D170</f>
        <v>1.0355834902108767</v>
      </c>
      <c r="F171" s="20">
        <f>F170/D170</f>
        <v>0.68930492904321694</v>
      </c>
      <c r="G171" s="20">
        <f>G170/F170</f>
        <v>1.6854404208705742</v>
      </c>
      <c r="H171" s="20">
        <f>H170/G170</f>
        <v>1.210345276234764</v>
      </c>
      <c r="I171" s="20">
        <f>I170/H170</f>
        <v>1.2462166864671309</v>
      </c>
      <c r="J171" s="20">
        <f>J170/I170</f>
        <v>1.1900747626980492</v>
      </c>
      <c r="K171" s="21"/>
      <c r="L171" s="5"/>
    </row>
    <row r="172" spans="1:28" ht="165" customHeight="1" x14ac:dyDescent="0.3">
      <c r="A172" s="17" t="s">
        <v>105</v>
      </c>
      <c r="B172" s="13" t="s">
        <v>18</v>
      </c>
      <c r="C172" s="29">
        <f t="shared" ref="C172:J172" si="63">C514+C1598+C1858+C2116+C2373+C2610</f>
        <v>645354.5</v>
      </c>
      <c r="D172" s="29">
        <f t="shared" si="63"/>
        <v>916772.59999999986</v>
      </c>
      <c r="E172" s="29">
        <f t="shared" si="63"/>
        <v>116181.80000000013</v>
      </c>
      <c r="F172" s="29">
        <f t="shared" si="63"/>
        <v>231479.10000000003</v>
      </c>
      <c r="G172" s="29">
        <f t="shared" si="63"/>
        <v>241392.90000000008</v>
      </c>
      <c r="H172" s="29">
        <f t="shared" si="63"/>
        <v>1405585.7999999998</v>
      </c>
      <c r="I172" s="29">
        <f t="shared" si="63"/>
        <v>2759763.5</v>
      </c>
      <c r="J172" s="29">
        <f t="shared" si="63"/>
        <v>3441836.600000001</v>
      </c>
      <c r="K172" s="30"/>
      <c r="L172" s="68"/>
      <c r="M172" s="68"/>
      <c r="N172" s="68"/>
    </row>
    <row r="173" spans="1:28" ht="22.5" x14ac:dyDescent="0.3">
      <c r="A173" s="17" t="s">
        <v>69</v>
      </c>
      <c r="B173" s="13"/>
      <c r="C173" s="13"/>
      <c r="D173" s="13"/>
      <c r="E173" s="13"/>
      <c r="F173" s="13"/>
      <c r="G173" s="13"/>
      <c r="H173" s="13"/>
      <c r="I173" s="13"/>
      <c r="J173" s="13"/>
      <c r="K173" s="14"/>
      <c r="L173" s="5"/>
    </row>
    <row r="174" spans="1:28" ht="136.5" customHeight="1" x14ac:dyDescent="0.3">
      <c r="A174" s="17" t="s">
        <v>106</v>
      </c>
      <c r="B174" s="13" t="s">
        <v>18</v>
      </c>
      <c r="C174" s="29">
        <f t="shared" ref="C174:J176" si="64">C516+C1600+C1860+C2118+C2375+C2612</f>
        <v>0</v>
      </c>
      <c r="D174" s="29">
        <f t="shared" si="64"/>
        <v>2100.1999999999998</v>
      </c>
      <c r="E174" s="29">
        <f t="shared" si="64"/>
        <v>66.5</v>
      </c>
      <c r="F174" s="29">
        <f t="shared" si="64"/>
        <v>10698.5</v>
      </c>
      <c r="G174" s="29">
        <f t="shared" si="64"/>
        <v>14495.3</v>
      </c>
      <c r="H174" s="29">
        <f t="shared" si="64"/>
        <v>250.79999999999995</v>
      </c>
      <c r="I174" s="29">
        <f t="shared" si="64"/>
        <v>432.39999999999986</v>
      </c>
      <c r="J174" s="29">
        <f t="shared" si="64"/>
        <v>725.99999999999989</v>
      </c>
      <c r="K174" s="30"/>
      <c r="L174" s="69"/>
      <c r="M174" s="68"/>
      <c r="N174" s="68"/>
      <c r="O174" s="68"/>
      <c r="P174" s="68"/>
      <c r="Q174" s="68"/>
      <c r="R174" s="68"/>
      <c r="S174" s="68"/>
    </row>
    <row r="175" spans="1:28" ht="161.25" customHeight="1" x14ac:dyDescent="0.3">
      <c r="A175" s="17" t="s">
        <v>107</v>
      </c>
      <c r="B175" s="13" t="s">
        <v>18</v>
      </c>
      <c r="C175" s="29">
        <f t="shared" si="64"/>
        <v>0</v>
      </c>
      <c r="D175" s="29">
        <f t="shared" si="64"/>
        <v>2344.6</v>
      </c>
      <c r="E175" s="29">
        <f t="shared" si="64"/>
        <v>0</v>
      </c>
      <c r="F175" s="29">
        <f t="shared" si="64"/>
        <v>0</v>
      </c>
      <c r="G175" s="29">
        <f t="shared" si="64"/>
        <v>0</v>
      </c>
      <c r="H175" s="29">
        <f t="shared" si="64"/>
        <v>0</v>
      </c>
      <c r="I175" s="29">
        <f t="shared" si="64"/>
        <v>0</v>
      </c>
      <c r="J175" s="29">
        <f t="shared" si="64"/>
        <v>0</v>
      </c>
      <c r="K175" s="30"/>
      <c r="M175" s="85"/>
      <c r="N175" s="85"/>
      <c r="O175" s="85"/>
      <c r="P175" s="85"/>
      <c r="Q175" s="85"/>
      <c r="R175" s="85"/>
      <c r="S175" s="85"/>
      <c r="T175" s="85"/>
      <c r="U175" s="85"/>
      <c r="V175" s="85"/>
    </row>
    <row r="176" spans="1:28" ht="181.5" customHeight="1" x14ac:dyDescent="0.3">
      <c r="A176" s="17" t="s">
        <v>108</v>
      </c>
      <c r="B176" s="13" t="s">
        <v>18</v>
      </c>
      <c r="C176" s="29">
        <f t="shared" si="64"/>
        <v>0</v>
      </c>
      <c r="D176" s="29">
        <f t="shared" si="64"/>
        <v>1592.2</v>
      </c>
      <c r="E176" s="29">
        <f t="shared" si="64"/>
        <v>0</v>
      </c>
      <c r="F176" s="29">
        <f t="shared" si="64"/>
        <v>7332.3</v>
      </c>
      <c r="G176" s="29">
        <f t="shared" si="64"/>
        <v>7332.3</v>
      </c>
      <c r="H176" s="29">
        <f t="shared" si="64"/>
        <v>0</v>
      </c>
      <c r="I176" s="29">
        <f t="shared" si="64"/>
        <v>0</v>
      </c>
      <c r="J176" s="29">
        <f t="shared" si="64"/>
        <v>0</v>
      </c>
      <c r="K176" s="30"/>
      <c r="M176" s="85"/>
      <c r="N176" s="85"/>
      <c r="O176" s="85"/>
      <c r="P176" s="85"/>
      <c r="Q176" s="85"/>
      <c r="R176" s="85"/>
      <c r="S176" s="85"/>
      <c r="T176" s="85"/>
    </row>
    <row r="177" spans="1:28" ht="177.75" customHeight="1" x14ac:dyDescent="0.3">
      <c r="A177" s="62" t="s">
        <v>109</v>
      </c>
      <c r="B177" s="13" t="s">
        <v>18</v>
      </c>
      <c r="C177" s="29">
        <f>C178+C188+C198</f>
        <v>645354.5</v>
      </c>
      <c r="D177" s="29">
        <f t="shared" ref="D177:J177" si="65">D178+D188+D198</f>
        <v>916772.60000000009</v>
      </c>
      <c r="E177" s="29">
        <f t="shared" si="65"/>
        <v>116181.8</v>
      </c>
      <c r="F177" s="29">
        <f t="shared" si="65"/>
        <v>231479.09999999998</v>
      </c>
      <c r="G177" s="29">
        <f>G178+G188+G198</f>
        <v>241392.90000000002</v>
      </c>
      <c r="H177" s="29">
        <f t="shared" si="65"/>
        <v>1405585.8000000003</v>
      </c>
      <c r="I177" s="29">
        <f t="shared" si="65"/>
        <v>2759763.5</v>
      </c>
      <c r="J177" s="29">
        <f t="shared" si="65"/>
        <v>3441836.6</v>
      </c>
      <c r="K177" s="30"/>
    </row>
    <row r="178" spans="1:28" ht="45" customHeight="1" x14ac:dyDescent="0.3">
      <c r="A178" s="62" t="s">
        <v>74</v>
      </c>
      <c r="B178" s="13" t="s">
        <v>18</v>
      </c>
      <c r="C178" s="13">
        <f>C180+C182+C183</f>
        <v>154129.4</v>
      </c>
      <c r="D178" s="13">
        <f t="shared" ref="D178:J178" si="66">D180+D182+D183</f>
        <v>239517.10000000003</v>
      </c>
      <c r="E178" s="13">
        <f t="shared" si="66"/>
        <v>44178.700000000004</v>
      </c>
      <c r="F178" s="13">
        <f t="shared" si="66"/>
        <v>63877.799999999988</v>
      </c>
      <c r="G178" s="13">
        <f t="shared" si="66"/>
        <v>54601.200000000004</v>
      </c>
      <c r="H178" s="13">
        <f t="shared" si="66"/>
        <v>326167.40000000002</v>
      </c>
      <c r="I178" s="13">
        <f t="shared" si="66"/>
        <v>654731.6</v>
      </c>
      <c r="J178" s="13">
        <f t="shared" si="66"/>
        <v>783251</v>
      </c>
      <c r="K178" s="14"/>
    </row>
    <row r="179" spans="1:28" ht="22.5" x14ac:dyDescent="0.3">
      <c r="A179" s="62" t="s">
        <v>42</v>
      </c>
      <c r="B179" s="13"/>
      <c r="C179" s="13"/>
      <c r="D179" s="13"/>
      <c r="E179" s="13"/>
      <c r="F179" s="13"/>
      <c r="G179" s="13"/>
      <c r="H179" s="13"/>
      <c r="I179" s="13"/>
      <c r="J179" s="13"/>
      <c r="K179" s="14"/>
    </row>
    <row r="180" spans="1:28" s="1" customFormat="1" ht="129" customHeight="1" x14ac:dyDescent="0.35">
      <c r="A180" s="17" t="s">
        <v>110</v>
      </c>
      <c r="B180" s="15" t="s">
        <v>18</v>
      </c>
      <c r="C180" s="29">
        <f t="shared" ref="C180:J180" si="67">C522+C1606+C1866+C2124+C2381+C2618</f>
        <v>127066.8</v>
      </c>
      <c r="D180" s="29">
        <f t="shared" si="67"/>
        <v>136436.30000000002</v>
      </c>
      <c r="E180" s="29">
        <f t="shared" si="67"/>
        <v>39562.200000000004</v>
      </c>
      <c r="F180" s="29">
        <f t="shared" si="67"/>
        <v>46443.599999999991</v>
      </c>
      <c r="G180" s="29">
        <f t="shared" si="67"/>
        <v>42814.400000000001</v>
      </c>
      <c r="H180" s="29">
        <f t="shared" si="67"/>
        <v>319243</v>
      </c>
      <c r="I180" s="29">
        <f t="shared" si="67"/>
        <v>644353.19999999995</v>
      </c>
      <c r="J180" s="29">
        <f t="shared" si="67"/>
        <v>771802.9</v>
      </c>
      <c r="K180" s="30"/>
      <c r="M180" s="31"/>
      <c r="N180" s="31"/>
      <c r="O180" s="31"/>
      <c r="P180" s="31"/>
      <c r="Q180" s="31"/>
      <c r="R180" s="31"/>
      <c r="S180" s="31"/>
      <c r="T180" s="31"/>
      <c r="U180" s="31"/>
      <c r="V180" s="31"/>
      <c r="W180" s="31"/>
      <c r="X180" s="31"/>
      <c r="Y180" s="31"/>
      <c r="Z180" s="31"/>
      <c r="AA180" s="31"/>
      <c r="AB180" s="31"/>
    </row>
    <row r="181" spans="1:28" s="1" customFormat="1" ht="162" customHeight="1" x14ac:dyDescent="0.35">
      <c r="A181" s="17" t="s">
        <v>111</v>
      </c>
      <c r="B181" s="15"/>
      <c r="C181" s="29"/>
      <c r="D181" s="29">
        <f>D523+D1607+D2382</f>
        <v>20455.099999999999</v>
      </c>
      <c r="E181" s="29"/>
      <c r="F181" s="29">
        <f>F523+F1607+F2382</f>
        <v>17651.599999999999</v>
      </c>
      <c r="G181" s="29">
        <f>G523+G1607+G2382</f>
        <v>0</v>
      </c>
      <c r="H181" s="29"/>
      <c r="I181" s="29"/>
      <c r="J181" s="29"/>
      <c r="K181" s="30"/>
      <c r="M181" s="31"/>
      <c r="N181" s="31"/>
      <c r="O181" s="31"/>
      <c r="P181" s="31"/>
      <c r="Q181" s="31"/>
      <c r="R181" s="31"/>
      <c r="S181" s="31"/>
      <c r="T181" s="31"/>
      <c r="U181" s="31"/>
      <c r="V181" s="31"/>
      <c r="W181" s="31"/>
      <c r="X181" s="31"/>
      <c r="Y181" s="31"/>
      <c r="Z181" s="31"/>
      <c r="AA181" s="31"/>
      <c r="AB181" s="31"/>
    </row>
    <row r="182" spans="1:28" ht="84" customHeight="1" x14ac:dyDescent="0.3">
      <c r="A182" s="17" t="s">
        <v>76</v>
      </c>
      <c r="B182" s="15" t="s">
        <v>18</v>
      </c>
      <c r="C182" s="29">
        <f t="shared" ref="C182:J182" si="68">C524+C1608+C1867+C2125+C2383+C2619</f>
        <v>27062.6</v>
      </c>
      <c r="D182" s="29">
        <f t="shared" si="68"/>
        <v>27062.6</v>
      </c>
      <c r="E182" s="29">
        <f t="shared" si="68"/>
        <v>0</v>
      </c>
      <c r="F182" s="29">
        <f t="shared" si="68"/>
        <v>0</v>
      </c>
      <c r="G182" s="29">
        <f t="shared" si="68"/>
        <v>-16.899999999999999</v>
      </c>
      <c r="H182" s="29">
        <f t="shared" si="68"/>
        <v>0</v>
      </c>
      <c r="I182" s="29">
        <f t="shared" si="68"/>
        <v>0</v>
      </c>
      <c r="J182" s="29">
        <f t="shared" si="68"/>
        <v>0</v>
      </c>
      <c r="K182" s="30"/>
    </row>
    <row r="183" spans="1:28" ht="81.75" customHeight="1" x14ac:dyDescent="0.3">
      <c r="A183" s="17" t="s">
        <v>77</v>
      </c>
      <c r="B183" s="15" t="s">
        <v>18</v>
      </c>
      <c r="C183" s="15">
        <f>C184+C186+C187</f>
        <v>0</v>
      </c>
      <c r="D183" s="15">
        <f t="shared" ref="D183:J183" si="69">D184+D186+D187</f>
        <v>76018.200000000012</v>
      </c>
      <c r="E183" s="15">
        <f t="shared" si="69"/>
        <v>4616.5</v>
      </c>
      <c r="F183" s="15">
        <f>F184+F185+F186+F187</f>
        <v>17434.2</v>
      </c>
      <c r="G183" s="15">
        <f>G184+G185+G186+G187</f>
        <v>11803.700000000003</v>
      </c>
      <c r="H183" s="15">
        <f t="shared" si="69"/>
        <v>6924.4</v>
      </c>
      <c r="I183" s="15">
        <f t="shared" si="69"/>
        <v>10378.4</v>
      </c>
      <c r="J183" s="15">
        <f t="shared" si="69"/>
        <v>11448.099999999999</v>
      </c>
      <c r="K183" s="16"/>
    </row>
    <row r="184" spans="1:28" s="1" customFormat="1" ht="75" customHeight="1" x14ac:dyDescent="0.35">
      <c r="A184" s="17" t="s">
        <v>78</v>
      </c>
      <c r="B184" s="15" t="s">
        <v>18</v>
      </c>
      <c r="C184" s="29">
        <f t="shared" ref="C184:J184" si="70">C526+C1610+C1869+C2127+C2385+C2621</f>
        <v>0</v>
      </c>
      <c r="D184" s="29">
        <f t="shared" si="70"/>
        <v>1750.9999999999982</v>
      </c>
      <c r="E184" s="29">
        <f t="shared" si="70"/>
        <v>0</v>
      </c>
      <c r="F184" s="29">
        <f t="shared" si="70"/>
        <v>1916.9</v>
      </c>
      <c r="G184" s="29">
        <f t="shared" si="70"/>
        <v>1047.9000000000001</v>
      </c>
      <c r="H184" s="29">
        <f t="shared" si="70"/>
        <v>0</v>
      </c>
      <c r="I184" s="29">
        <f t="shared" si="70"/>
        <v>0</v>
      </c>
      <c r="J184" s="29">
        <f t="shared" si="70"/>
        <v>0</v>
      </c>
      <c r="K184" s="30"/>
      <c r="M184" s="31"/>
      <c r="N184" s="31"/>
      <c r="O184" s="31"/>
      <c r="P184" s="31"/>
      <c r="Q184" s="31"/>
      <c r="R184" s="31"/>
      <c r="S184" s="31"/>
      <c r="T184" s="31"/>
      <c r="U184" s="31"/>
      <c r="V184" s="31"/>
      <c r="W184" s="31"/>
      <c r="X184" s="31"/>
      <c r="Y184" s="31"/>
      <c r="Z184" s="31"/>
      <c r="AA184" s="31"/>
      <c r="AB184" s="31"/>
    </row>
    <row r="185" spans="1:28" s="1" customFormat="1" ht="60.75" customHeight="1" x14ac:dyDescent="0.35">
      <c r="A185" s="17" t="s">
        <v>79</v>
      </c>
      <c r="B185" s="15"/>
      <c r="C185" s="29"/>
      <c r="D185" s="29"/>
      <c r="E185" s="29"/>
      <c r="F185" s="29">
        <f>F527</f>
        <v>795.4</v>
      </c>
      <c r="G185" s="29">
        <f>G527</f>
        <v>434.8</v>
      </c>
      <c r="H185" s="29"/>
      <c r="I185" s="29"/>
      <c r="J185" s="29"/>
      <c r="K185" s="30"/>
      <c r="M185" s="31"/>
      <c r="N185" s="31"/>
      <c r="O185" s="31"/>
      <c r="P185" s="31"/>
      <c r="Q185" s="31"/>
      <c r="R185" s="31"/>
      <c r="S185" s="31"/>
      <c r="T185" s="31"/>
      <c r="U185" s="31"/>
      <c r="V185" s="31"/>
      <c r="W185" s="31"/>
      <c r="X185" s="31"/>
      <c r="Y185" s="31"/>
      <c r="Z185" s="31"/>
      <c r="AA185" s="31"/>
      <c r="AB185" s="31"/>
    </row>
    <row r="186" spans="1:28" s="1" customFormat="1" ht="24" customHeight="1" x14ac:dyDescent="0.35">
      <c r="A186" s="17" t="s">
        <v>80</v>
      </c>
      <c r="B186" s="15" t="s">
        <v>18</v>
      </c>
      <c r="C186" s="29">
        <f t="shared" ref="C186:J187" si="71">C528+C1611+C1870+C2128+C2386+C2622</f>
        <v>0</v>
      </c>
      <c r="D186" s="29">
        <f t="shared" si="71"/>
        <v>0</v>
      </c>
      <c r="E186" s="29">
        <f t="shared" si="71"/>
        <v>300</v>
      </c>
      <c r="F186" s="29">
        <f t="shared" si="71"/>
        <v>300</v>
      </c>
      <c r="G186" s="29">
        <f t="shared" si="71"/>
        <v>300</v>
      </c>
      <c r="H186" s="29">
        <f t="shared" si="71"/>
        <v>700</v>
      </c>
      <c r="I186" s="29">
        <f t="shared" si="71"/>
        <v>800</v>
      </c>
      <c r="J186" s="29">
        <f t="shared" si="71"/>
        <v>1100</v>
      </c>
      <c r="K186" s="30"/>
      <c r="M186" s="31"/>
      <c r="N186" s="31"/>
      <c r="O186" s="31"/>
      <c r="P186" s="31"/>
      <c r="Q186" s="31"/>
      <c r="R186" s="31"/>
      <c r="S186" s="31"/>
      <c r="T186" s="31"/>
      <c r="U186" s="31"/>
      <c r="V186" s="31"/>
      <c r="W186" s="31"/>
      <c r="X186" s="31"/>
      <c r="Y186" s="31"/>
      <c r="Z186" s="31"/>
      <c r="AA186" s="31"/>
      <c r="AB186" s="31"/>
    </row>
    <row r="187" spans="1:28" s="1" customFormat="1" ht="51.75" customHeight="1" x14ac:dyDescent="0.35">
      <c r="A187" s="17" t="s">
        <v>81</v>
      </c>
      <c r="B187" s="15" t="s">
        <v>18</v>
      </c>
      <c r="C187" s="29">
        <f t="shared" si="71"/>
        <v>0</v>
      </c>
      <c r="D187" s="29">
        <f t="shared" si="71"/>
        <v>74267.200000000012</v>
      </c>
      <c r="E187" s="29">
        <f t="shared" si="71"/>
        <v>4316.5</v>
      </c>
      <c r="F187" s="29">
        <f t="shared" si="71"/>
        <v>14421.900000000001</v>
      </c>
      <c r="G187" s="29">
        <f t="shared" si="71"/>
        <v>10021.000000000002</v>
      </c>
      <c r="H187" s="29">
        <f t="shared" si="71"/>
        <v>6224.4</v>
      </c>
      <c r="I187" s="29">
        <f t="shared" si="71"/>
        <v>9578.4</v>
      </c>
      <c r="J187" s="29">
        <f t="shared" si="71"/>
        <v>10348.099999999999</v>
      </c>
      <c r="K187" s="30"/>
      <c r="M187" s="31"/>
      <c r="N187" s="31"/>
      <c r="O187" s="31"/>
      <c r="P187" s="31"/>
      <c r="Q187" s="31"/>
      <c r="R187" s="31"/>
      <c r="S187" s="31"/>
      <c r="T187" s="31"/>
      <c r="U187" s="31"/>
      <c r="V187" s="31"/>
      <c r="W187" s="31"/>
      <c r="X187" s="31"/>
      <c r="Y187" s="31"/>
      <c r="Z187" s="31"/>
      <c r="AA187" s="31"/>
      <c r="AB187" s="31"/>
    </row>
    <row r="188" spans="1:28" ht="74.25" customHeight="1" x14ac:dyDescent="0.3">
      <c r="A188" s="62" t="s">
        <v>112</v>
      </c>
      <c r="B188" s="15" t="s">
        <v>18</v>
      </c>
      <c r="C188" s="15">
        <f t="shared" ref="C188:J188" si="72">C190+C192+C193</f>
        <v>442861.7</v>
      </c>
      <c r="D188" s="15">
        <f t="shared" si="72"/>
        <v>631589</v>
      </c>
      <c r="E188" s="15">
        <f t="shared" si="72"/>
        <v>61926.8</v>
      </c>
      <c r="F188" s="15">
        <f t="shared" si="72"/>
        <v>167312.4</v>
      </c>
      <c r="G188" s="15">
        <f>G190+G192+G193</f>
        <v>141193.20000000001</v>
      </c>
      <c r="H188" s="15">
        <f t="shared" si="72"/>
        <v>965110.3</v>
      </c>
      <c r="I188" s="15">
        <f t="shared" si="72"/>
        <v>1893379.3</v>
      </c>
      <c r="J188" s="15">
        <f t="shared" si="72"/>
        <v>2353282.1</v>
      </c>
      <c r="K188" s="16"/>
    </row>
    <row r="189" spans="1:28" ht="21" customHeight="1" x14ac:dyDescent="0.3">
      <c r="A189" s="62" t="s">
        <v>42</v>
      </c>
      <c r="B189" s="13"/>
      <c r="C189" s="13"/>
      <c r="D189" s="13"/>
      <c r="E189" s="13"/>
      <c r="F189" s="13"/>
      <c r="G189" s="13"/>
      <c r="H189" s="13"/>
      <c r="I189" s="13"/>
      <c r="J189" s="13"/>
      <c r="K189" s="14"/>
    </row>
    <row r="190" spans="1:28" s="1" customFormat="1" ht="132.75" customHeight="1" x14ac:dyDescent="0.35">
      <c r="A190" s="17" t="s">
        <v>110</v>
      </c>
      <c r="B190" s="15" t="s">
        <v>18</v>
      </c>
      <c r="C190" s="29">
        <f t="shared" ref="C190:J190" si="73">C532+C1615+C1874+C2132+C2390+C2626</f>
        <v>375697</v>
      </c>
      <c r="D190" s="29">
        <f t="shared" si="73"/>
        <v>375697</v>
      </c>
      <c r="E190" s="29">
        <f t="shared" si="73"/>
        <v>58326.8</v>
      </c>
      <c r="F190" s="29">
        <f t="shared" si="73"/>
        <v>122321.5</v>
      </c>
      <c r="G190" s="29">
        <f t="shared" si="73"/>
        <v>85044.700000000012</v>
      </c>
      <c r="H190" s="29">
        <f t="shared" si="73"/>
        <v>958910.3</v>
      </c>
      <c r="I190" s="29">
        <f t="shared" si="73"/>
        <v>1886279.3</v>
      </c>
      <c r="J190" s="29">
        <f t="shared" si="73"/>
        <v>2345382.1</v>
      </c>
      <c r="K190" s="30"/>
      <c r="M190" s="31"/>
      <c r="N190" s="31"/>
      <c r="O190" s="31"/>
      <c r="P190" s="31"/>
      <c r="Q190" s="31"/>
      <c r="R190" s="31"/>
      <c r="S190" s="31"/>
      <c r="T190" s="31"/>
      <c r="U190" s="31"/>
      <c r="V190" s="31"/>
      <c r="W190" s="31"/>
      <c r="X190" s="31"/>
      <c r="Y190" s="31"/>
      <c r="Z190" s="31"/>
      <c r="AA190" s="31"/>
      <c r="AB190" s="31"/>
    </row>
    <row r="191" spans="1:28" s="1" customFormat="1" ht="155.25" customHeight="1" x14ac:dyDescent="0.35">
      <c r="A191" s="17" t="s">
        <v>111</v>
      </c>
      <c r="B191" s="15"/>
      <c r="C191" s="29"/>
      <c r="D191" s="29"/>
      <c r="E191" s="29"/>
      <c r="F191" s="29">
        <f>F533+F1616+F1876+F2134+F2391+F2628</f>
        <v>63994.7</v>
      </c>
      <c r="G191" s="29">
        <f>G533+G1616+G1876+G2134+G2391+G2628</f>
        <v>0</v>
      </c>
      <c r="H191" s="29"/>
      <c r="I191" s="29"/>
      <c r="J191" s="29"/>
      <c r="K191" s="30"/>
      <c r="M191" s="31"/>
      <c r="N191" s="86"/>
      <c r="O191" s="86"/>
      <c r="P191" s="86"/>
      <c r="Q191" s="86"/>
      <c r="R191" s="86"/>
      <c r="S191" s="86"/>
      <c r="T191" s="86"/>
      <c r="U191" s="86"/>
      <c r="V191" s="86"/>
      <c r="W191" s="31"/>
      <c r="X191" s="31"/>
      <c r="Y191" s="31"/>
      <c r="Z191" s="31"/>
      <c r="AA191" s="31"/>
      <c r="AB191" s="31"/>
    </row>
    <row r="192" spans="1:28" ht="104.25" customHeight="1" x14ac:dyDescent="0.3">
      <c r="A192" s="17" t="s">
        <v>83</v>
      </c>
      <c r="B192" s="15" t="s">
        <v>18</v>
      </c>
      <c r="C192" s="29">
        <f t="shared" ref="C192:J192" si="74">C534+C1616+C1875+C2133+C2391+C2627</f>
        <v>67164.7</v>
      </c>
      <c r="D192" s="29">
        <f t="shared" si="74"/>
        <v>67164.7</v>
      </c>
      <c r="E192" s="29">
        <f t="shared" si="74"/>
        <v>0</v>
      </c>
      <c r="F192" s="29">
        <f t="shared" si="74"/>
        <v>0</v>
      </c>
      <c r="G192" s="29">
        <f t="shared" si="74"/>
        <v>0</v>
      </c>
      <c r="H192" s="29">
        <f t="shared" si="74"/>
        <v>0</v>
      </c>
      <c r="I192" s="29">
        <f t="shared" si="74"/>
        <v>0</v>
      </c>
      <c r="J192" s="29">
        <f t="shared" si="74"/>
        <v>0</v>
      </c>
      <c r="K192" s="30"/>
      <c r="Q192" s="85"/>
      <c r="R192" s="85"/>
    </row>
    <row r="193" spans="1:28" ht="77.25" customHeight="1" x14ac:dyDescent="0.3">
      <c r="A193" s="17" t="s">
        <v>77</v>
      </c>
      <c r="B193" s="15" t="s">
        <v>18</v>
      </c>
      <c r="C193" s="15">
        <f>C194+C196+C197</f>
        <v>0</v>
      </c>
      <c r="D193" s="15">
        <f t="shared" ref="D193:J193" si="75">D194+D196+D197</f>
        <v>188727.30000000002</v>
      </c>
      <c r="E193" s="15">
        <f t="shared" si="75"/>
        <v>3600</v>
      </c>
      <c r="F193" s="15">
        <f>F194+F195+F196+F197</f>
        <v>44990.899999999994</v>
      </c>
      <c r="G193" s="15">
        <f>G194+G195+G196+G197</f>
        <v>56148.5</v>
      </c>
      <c r="H193" s="15">
        <f t="shared" si="75"/>
        <v>6200</v>
      </c>
      <c r="I193" s="15">
        <f t="shared" si="75"/>
        <v>7100</v>
      </c>
      <c r="J193" s="15">
        <f t="shared" si="75"/>
        <v>7900</v>
      </c>
      <c r="K193" s="16"/>
    </row>
    <row r="194" spans="1:28" s="1" customFormat="1" ht="75" customHeight="1" x14ac:dyDescent="0.35">
      <c r="A194" s="17" t="s">
        <v>78</v>
      </c>
      <c r="B194" s="15" t="s">
        <v>18</v>
      </c>
      <c r="C194" s="29">
        <f t="shared" ref="C194:J194" si="76">C536+C1618+C1877+C2135+C2393+C2629</f>
        <v>0</v>
      </c>
      <c r="D194" s="29">
        <f t="shared" si="76"/>
        <v>0</v>
      </c>
      <c r="E194" s="29">
        <f t="shared" si="76"/>
        <v>2400</v>
      </c>
      <c r="F194" s="29">
        <f t="shared" si="76"/>
        <v>4337.8</v>
      </c>
      <c r="G194" s="29">
        <f t="shared" si="76"/>
        <v>4337.8</v>
      </c>
      <c r="H194" s="29">
        <f t="shared" si="76"/>
        <v>3200</v>
      </c>
      <c r="I194" s="29">
        <f t="shared" si="76"/>
        <v>3300</v>
      </c>
      <c r="J194" s="29">
        <f t="shared" si="76"/>
        <v>3600</v>
      </c>
      <c r="K194" s="30"/>
      <c r="M194" s="31"/>
      <c r="N194" s="31"/>
      <c r="O194" s="31"/>
      <c r="P194" s="31"/>
      <c r="Q194" s="31"/>
      <c r="R194" s="31"/>
      <c r="S194" s="31"/>
      <c r="T194" s="31"/>
      <c r="U194" s="31"/>
      <c r="V194" s="31"/>
      <c r="W194" s="31"/>
      <c r="X194" s="31"/>
      <c r="Y194" s="31"/>
      <c r="Z194" s="31"/>
      <c r="AA194" s="31"/>
      <c r="AB194" s="31"/>
    </row>
    <row r="195" spans="1:28" s="1" customFormat="1" ht="66.75" customHeight="1" x14ac:dyDescent="0.35">
      <c r="A195" s="17" t="s">
        <v>79</v>
      </c>
      <c r="B195" s="15"/>
      <c r="C195" s="29"/>
      <c r="D195" s="29"/>
      <c r="E195" s="29"/>
      <c r="F195" s="29">
        <f>F537</f>
        <v>10535.8</v>
      </c>
      <c r="G195" s="29">
        <f>G537</f>
        <v>10535.8</v>
      </c>
      <c r="H195" s="29"/>
      <c r="I195" s="29"/>
      <c r="J195" s="29"/>
      <c r="K195" s="30"/>
      <c r="M195" s="31"/>
      <c r="N195" s="31"/>
      <c r="O195" s="31"/>
      <c r="P195" s="31"/>
      <c r="Q195" s="31"/>
      <c r="R195" s="31"/>
      <c r="S195" s="31"/>
      <c r="T195" s="31"/>
      <c r="U195" s="31"/>
      <c r="V195" s="31"/>
      <c r="W195" s="31"/>
      <c r="X195" s="31"/>
      <c r="Y195" s="31"/>
      <c r="Z195" s="31"/>
      <c r="AA195" s="31"/>
      <c r="AB195" s="31"/>
    </row>
    <row r="196" spans="1:28" s="1" customFormat="1" ht="36" customHeight="1" x14ac:dyDescent="0.35">
      <c r="A196" s="17" t="s">
        <v>80</v>
      </c>
      <c r="B196" s="15" t="s">
        <v>18</v>
      </c>
      <c r="C196" s="29">
        <f t="shared" ref="C196:J197" si="77">C538+C1619+C1878+C2136+C2394+C2630</f>
        <v>0</v>
      </c>
      <c r="D196" s="29">
        <f t="shared" si="77"/>
        <v>0</v>
      </c>
      <c r="E196" s="29">
        <f t="shared" si="77"/>
        <v>1100</v>
      </c>
      <c r="F196" s="29">
        <f t="shared" si="77"/>
        <v>1829.6</v>
      </c>
      <c r="G196" s="29">
        <f t="shared" si="77"/>
        <v>1829.6</v>
      </c>
      <c r="H196" s="29">
        <f t="shared" si="77"/>
        <v>2500</v>
      </c>
      <c r="I196" s="29">
        <f t="shared" si="77"/>
        <v>3100</v>
      </c>
      <c r="J196" s="29">
        <f t="shared" si="77"/>
        <v>3400</v>
      </c>
      <c r="K196" s="30"/>
      <c r="M196" s="31"/>
      <c r="N196" s="31"/>
      <c r="O196" s="31"/>
      <c r="P196" s="31"/>
      <c r="Q196" s="31"/>
      <c r="R196" s="31"/>
      <c r="S196" s="31"/>
      <c r="T196" s="31"/>
      <c r="U196" s="31"/>
      <c r="V196" s="31"/>
      <c r="W196" s="31"/>
      <c r="X196" s="31"/>
      <c r="Y196" s="31"/>
      <c r="Z196" s="31"/>
      <c r="AA196" s="31"/>
      <c r="AB196" s="31"/>
    </row>
    <row r="197" spans="1:28" s="1" customFormat="1" ht="53.25" customHeight="1" x14ac:dyDescent="0.35">
      <c r="A197" s="17" t="s">
        <v>81</v>
      </c>
      <c r="B197" s="15" t="s">
        <v>18</v>
      </c>
      <c r="C197" s="29">
        <f t="shared" si="77"/>
        <v>0</v>
      </c>
      <c r="D197" s="29">
        <f t="shared" si="77"/>
        <v>188727.30000000002</v>
      </c>
      <c r="E197" s="29">
        <f t="shared" si="77"/>
        <v>100</v>
      </c>
      <c r="F197" s="29">
        <f t="shared" si="77"/>
        <v>28287.7</v>
      </c>
      <c r="G197" s="29">
        <f t="shared" si="77"/>
        <v>39445.300000000003</v>
      </c>
      <c r="H197" s="29">
        <f t="shared" si="77"/>
        <v>500</v>
      </c>
      <c r="I197" s="29">
        <f t="shared" si="77"/>
        <v>700</v>
      </c>
      <c r="J197" s="29">
        <f t="shared" si="77"/>
        <v>900</v>
      </c>
      <c r="K197" s="30"/>
      <c r="M197" s="31"/>
      <c r="N197" s="31"/>
      <c r="O197" s="31"/>
      <c r="P197" s="31"/>
      <c r="Q197" s="31"/>
      <c r="R197" s="31"/>
      <c r="S197" s="31"/>
      <c r="T197" s="31"/>
      <c r="U197" s="31"/>
      <c r="V197" s="31"/>
      <c r="W197" s="31"/>
      <c r="X197" s="31"/>
      <c r="Y197" s="31"/>
      <c r="Z197" s="31"/>
      <c r="AA197" s="31"/>
      <c r="AB197" s="31"/>
    </row>
    <row r="198" spans="1:28" s="1" customFormat="1" ht="45" customHeight="1" x14ac:dyDescent="0.35">
      <c r="A198" s="74" t="s">
        <v>113</v>
      </c>
      <c r="B198" s="15" t="s">
        <v>18</v>
      </c>
      <c r="C198" s="15">
        <f>C200+C201+C202</f>
        <v>48363.4</v>
      </c>
      <c r="D198" s="15">
        <f t="shared" ref="D198:J198" si="78">D200+D201+D202</f>
        <v>45666.5</v>
      </c>
      <c r="E198" s="15">
        <f t="shared" si="78"/>
        <v>10076.300000000001</v>
      </c>
      <c r="F198" s="15">
        <f t="shared" si="78"/>
        <v>288.90000000000055</v>
      </c>
      <c r="G198" s="15">
        <f t="shared" si="78"/>
        <v>45598.500000000007</v>
      </c>
      <c r="H198" s="15">
        <f t="shared" si="78"/>
        <v>114308.1</v>
      </c>
      <c r="I198" s="15">
        <f t="shared" si="78"/>
        <v>211652.6</v>
      </c>
      <c r="J198" s="15">
        <f t="shared" si="78"/>
        <v>305303.5</v>
      </c>
      <c r="K198" s="16"/>
      <c r="M198" s="31"/>
      <c r="N198" s="31"/>
      <c r="O198" s="31"/>
      <c r="P198" s="31"/>
      <c r="Q198" s="31"/>
      <c r="R198" s="31"/>
      <c r="S198" s="31"/>
      <c r="T198" s="31"/>
      <c r="U198" s="31"/>
      <c r="V198" s="31"/>
      <c r="W198" s="31"/>
      <c r="X198" s="31"/>
      <c r="Y198" s="31"/>
      <c r="Z198" s="31"/>
      <c r="AA198" s="31"/>
      <c r="AB198" s="31"/>
    </row>
    <row r="199" spans="1:28" ht="21" customHeight="1" x14ac:dyDescent="0.3">
      <c r="A199" s="62" t="s">
        <v>42</v>
      </c>
      <c r="B199" s="13"/>
      <c r="C199" s="13"/>
      <c r="D199" s="13"/>
      <c r="E199" s="13"/>
      <c r="F199" s="13"/>
      <c r="G199" s="13"/>
      <c r="H199" s="13"/>
      <c r="I199" s="13"/>
      <c r="J199" s="13"/>
      <c r="K199" s="14"/>
    </row>
    <row r="200" spans="1:28" s="1" customFormat="1" ht="90.75" customHeight="1" x14ac:dyDescent="0.35">
      <c r="A200" s="75" t="s">
        <v>88</v>
      </c>
      <c r="B200" s="15" t="s">
        <v>18</v>
      </c>
      <c r="C200" s="29">
        <f t="shared" ref="C200:J201" si="79">C542+C1623+C1882+C2140+C2398+C2634</f>
        <v>10079.4</v>
      </c>
      <c r="D200" s="29">
        <f t="shared" si="79"/>
        <v>7282.6</v>
      </c>
      <c r="E200" s="29">
        <f t="shared" si="79"/>
        <v>3181.3</v>
      </c>
      <c r="F200" s="29">
        <f t="shared" si="79"/>
        <v>5069.6000000000004</v>
      </c>
      <c r="G200" s="29">
        <f t="shared" si="79"/>
        <v>10114.9</v>
      </c>
      <c r="H200" s="29">
        <f t="shared" si="79"/>
        <v>21662.2</v>
      </c>
      <c r="I200" s="29">
        <f t="shared" si="79"/>
        <v>40768.1</v>
      </c>
      <c r="J200" s="29">
        <f t="shared" si="79"/>
        <v>58958.3</v>
      </c>
      <c r="K200" s="30"/>
      <c r="M200" s="31"/>
      <c r="N200" s="31"/>
      <c r="O200" s="31"/>
      <c r="P200" s="31"/>
      <c r="Q200" s="31"/>
      <c r="R200" s="31"/>
      <c r="S200" s="31"/>
      <c r="T200" s="31"/>
      <c r="U200" s="31"/>
      <c r="V200" s="31"/>
      <c r="W200" s="31"/>
      <c r="X200" s="31"/>
      <c r="Y200" s="31"/>
      <c r="Z200" s="31"/>
      <c r="AA200" s="31"/>
      <c r="AB200" s="31"/>
    </row>
    <row r="201" spans="1:28" s="1" customFormat="1" ht="98.25" customHeight="1" x14ac:dyDescent="0.35">
      <c r="A201" s="75" t="s">
        <v>89</v>
      </c>
      <c r="B201" s="15" t="s">
        <v>18</v>
      </c>
      <c r="C201" s="29">
        <f t="shared" si="79"/>
        <v>35587.1</v>
      </c>
      <c r="D201" s="29">
        <f t="shared" si="79"/>
        <v>35587.1</v>
      </c>
      <c r="E201" s="29">
        <f t="shared" si="79"/>
        <v>6576.3</v>
      </c>
      <c r="F201" s="29">
        <f t="shared" si="79"/>
        <v>0</v>
      </c>
      <c r="G201" s="29">
        <f t="shared" si="79"/>
        <v>40264.300000000003</v>
      </c>
      <c r="H201" s="29">
        <f t="shared" si="79"/>
        <v>86208.1</v>
      </c>
      <c r="I201" s="29">
        <f t="shared" si="79"/>
        <v>157952.6</v>
      </c>
      <c r="J201" s="29">
        <f t="shared" si="79"/>
        <v>229903.5</v>
      </c>
      <c r="K201" s="30"/>
      <c r="M201" s="31"/>
      <c r="N201" s="31"/>
      <c r="O201" s="31"/>
      <c r="P201" s="31"/>
      <c r="Q201" s="31"/>
      <c r="R201" s="31"/>
      <c r="S201" s="31"/>
      <c r="T201" s="31"/>
      <c r="U201" s="31"/>
      <c r="V201" s="31"/>
      <c r="W201" s="31"/>
      <c r="X201" s="31"/>
      <c r="Y201" s="31"/>
      <c r="Z201" s="31"/>
      <c r="AA201" s="31"/>
      <c r="AB201" s="31"/>
    </row>
    <row r="202" spans="1:28" ht="94.5" customHeight="1" x14ac:dyDescent="0.3">
      <c r="A202" s="75" t="s">
        <v>90</v>
      </c>
      <c r="B202" s="15" t="s">
        <v>18</v>
      </c>
      <c r="C202" s="15">
        <f>C203+C204+C205</f>
        <v>2696.9</v>
      </c>
      <c r="D202" s="15">
        <f t="shared" ref="D202:J202" si="80">D203+D204+D205</f>
        <v>2796.8</v>
      </c>
      <c r="E202" s="15">
        <f t="shared" si="80"/>
        <v>318.7</v>
      </c>
      <c r="F202" s="15">
        <f t="shared" si="80"/>
        <v>-4780.7</v>
      </c>
      <c r="G202" s="15">
        <f>G203+G204+G205</f>
        <v>-4780.7</v>
      </c>
      <c r="H202" s="15">
        <f t="shared" si="80"/>
        <v>6437.8</v>
      </c>
      <c r="I202" s="15">
        <f t="shared" si="80"/>
        <v>12931.9</v>
      </c>
      <c r="J202" s="15">
        <f t="shared" si="80"/>
        <v>16441.7</v>
      </c>
      <c r="K202" s="16"/>
    </row>
    <row r="203" spans="1:28" s="1" customFormat="1" ht="125.25" customHeight="1" x14ac:dyDescent="0.35">
      <c r="A203" s="17" t="s">
        <v>114</v>
      </c>
      <c r="B203" s="15" t="s">
        <v>18</v>
      </c>
      <c r="C203" s="29">
        <f t="shared" ref="C203:J204" si="81">C545+C1626+C1885+C2143+C2401+C2637</f>
        <v>2696.9</v>
      </c>
      <c r="D203" s="29">
        <f t="shared" si="81"/>
        <v>2696.9</v>
      </c>
      <c r="E203" s="29">
        <f t="shared" si="81"/>
        <v>318.7</v>
      </c>
      <c r="F203" s="29">
        <f t="shared" si="81"/>
        <v>-4780.7</v>
      </c>
      <c r="G203" s="29">
        <f t="shared" si="81"/>
        <v>-4780.7</v>
      </c>
      <c r="H203" s="29">
        <f t="shared" si="81"/>
        <v>6437.8</v>
      </c>
      <c r="I203" s="29">
        <f t="shared" si="81"/>
        <v>12931.9</v>
      </c>
      <c r="J203" s="29">
        <f t="shared" si="81"/>
        <v>16441.7</v>
      </c>
      <c r="K203" s="30"/>
      <c r="M203" s="31"/>
      <c r="N203" s="31"/>
      <c r="O203" s="31"/>
      <c r="P203" s="31"/>
      <c r="Q203" s="31"/>
      <c r="R203" s="31"/>
      <c r="S203" s="31"/>
      <c r="T203" s="31"/>
      <c r="U203" s="31"/>
      <c r="V203" s="31"/>
      <c r="W203" s="31"/>
      <c r="X203" s="31"/>
      <c r="Y203" s="31"/>
      <c r="Z203" s="31"/>
      <c r="AA203" s="31"/>
      <c r="AB203" s="31"/>
    </row>
    <row r="204" spans="1:28" ht="97.5" customHeight="1" x14ac:dyDescent="0.3">
      <c r="A204" s="17" t="s">
        <v>91</v>
      </c>
      <c r="B204" s="15" t="s">
        <v>18</v>
      </c>
      <c r="C204" s="29">
        <f t="shared" si="81"/>
        <v>0</v>
      </c>
      <c r="D204" s="29">
        <f t="shared" si="81"/>
        <v>0</v>
      </c>
      <c r="E204" s="29">
        <f t="shared" si="81"/>
        <v>0</v>
      </c>
      <c r="F204" s="29">
        <f t="shared" si="81"/>
        <v>0</v>
      </c>
      <c r="G204" s="29">
        <f t="shared" si="81"/>
        <v>0</v>
      </c>
      <c r="H204" s="29">
        <f t="shared" si="81"/>
        <v>0</v>
      </c>
      <c r="I204" s="29">
        <f t="shared" si="81"/>
        <v>0</v>
      </c>
      <c r="J204" s="29">
        <f t="shared" si="81"/>
        <v>0</v>
      </c>
      <c r="K204" s="30"/>
    </row>
    <row r="205" spans="1:28" ht="66.75" customHeight="1" x14ac:dyDescent="0.3">
      <c r="A205" s="17" t="s">
        <v>77</v>
      </c>
      <c r="B205" s="15" t="s">
        <v>18</v>
      </c>
      <c r="C205" s="15">
        <f t="shared" ref="C205:J205" si="82">C206+C208+C209</f>
        <v>0</v>
      </c>
      <c r="D205" s="15">
        <f t="shared" si="82"/>
        <v>99.9</v>
      </c>
      <c r="E205" s="15">
        <f t="shared" si="82"/>
        <v>0</v>
      </c>
      <c r="F205" s="15">
        <f>F547+F1629+F1889+F2147+F2404+F2641</f>
        <v>0</v>
      </c>
      <c r="G205" s="15">
        <f>G547+G1629+G1889+G2147+G2404+G2641</f>
        <v>0</v>
      </c>
      <c r="H205" s="15">
        <f t="shared" si="82"/>
        <v>0</v>
      </c>
      <c r="I205" s="15">
        <f t="shared" si="82"/>
        <v>0</v>
      </c>
      <c r="J205" s="15">
        <f t="shared" si="82"/>
        <v>0</v>
      </c>
      <c r="K205" s="16"/>
    </row>
    <row r="206" spans="1:28" s="1" customFormat="1" ht="80.25" customHeight="1" x14ac:dyDescent="0.35">
      <c r="A206" s="17" t="s">
        <v>78</v>
      </c>
      <c r="B206" s="15" t="s">
        <v>18</v>
      </c>
      <c r="C206" s="29">
        <f t="shared" ref="C206:J206" si="83">C548+C1629+C1888+C2146+C2404+C2640</f>
        <v>0</v>
      </c>
      <c r="D206" s="29">
        <f t="shared" si="83"/>
        <v>0</v>
      </c>
      <c r="E206" s="29">
        <f t="shared" si="83"/>
        <v>0</v>
      </c>
      <c r="F206" s="29">
        <f t="shared" si="83"/>
        <v>0</v>
      </c>
      <c r="G206" s="29">
        <f t="shared" si="83"/>
        <v>0</v>
      </c>
      <c r="H206" s="29">
        <f t="shared" si="83"/>
        <v>0</v>
      </c>
      <c r="I206" s="29">
        <f t="shared" si="83"/>
        <v>0</v>
      </c>
      <c r="J206" s="29">
        <f t="shared" si="83"/>
        <v>0</v>
      </c>
      <c r="K206" s="30"/>
      <c r="M206" s="31"/>
      <c r="N206" s="31"/>
      <c r="O206" s="31"/>
      <c r="P206" s="31"/>
      <c r="Q206" s="31"/>
      <c r="R206" s="31"/>
      <c r="S206" s="31"/>
      <c r="T206" s="31"/>
      <c r="U206" s="31"/>
      <c r="V206" s="31"/>
      <c r="W206" s="31"/>
      <c r="X206" s="31"/>
      <c r="Y206" s="31"/>
      <c r="Z206" s="31"/>
      <c r="AA206" s="31"/>
      <c r="AB206" s="31"/>
    </row>
    <row r="207" spans="1:28" s="1" customFormat="1" ht="56.25" customHeight="1" x14ac:dyDescent="0.35">
      <c r="A207" s="17" t="s">
        <v>79</v>
      </c>
      <c r="B207" s="15"/>
      <c r="C207" s="29"/>
      <c r="D207" s="29"/>
      <c r="E207" s="29"/>
      <c r="F207" s="29">
        <f>F549</f>
        <v>0</v>
      </c>
      <c r="G207" s="29">
        <f>G549</f>
        <v>0</v>
      </c>
      <c r="H207" s="29"/>
      <c r="I207" s="29"/>
      <c r="J207" s="29"/>
      <c r="K207" s="30"/>
      <c r="M207" s="31"/>
      <c r="N207" s="31"/>
      <c r="O207" s="31"/>
      <c r="P207" s="31"/>
      <c r="Q207" s="31"/>
      <c r="R207" s="31"/>
      <c r="S207" s="31"/>
      <c r="T207" s="31"/>
      <c r="U207" s="31"/>
      <c r="V207" s="31"/>
      <c r="W207" s="31"/>
      <c r="X207" s="31"/>
      <c r="Y207" s="31"/>
      <c r="Z207" s="31"/>
      <c r="AA207" s="31"/>
      <c r="AB207" s="31"/>
    </row>
    <row r="208" spans="1:28" s="1" customFormat="1" ht="36.75" customHeight="1" x14ac:dyDescent="0.35">
      <c r="A208" s="17" t="s">
        <v>80</v>
      </c>
      <c r="B208" s="15" t="s">
        <v>18</v>
      </c>
      <c r="C208" s="29">
        <f t="shared" ref="C208:J209" si="84">C550+C1630+C1889+C2147+C2405+C2641</f>
        <v>0</v>
      </c>
      <c r="D208" s="29">
        <f t="shared" si="84"/>
        <v>0</v>
      </c>
      <c r="E208" s="29">
        <f t="shared" si="84"/>
        <v>0</v>
      </c>
      <c r="F208" s="29">
        <f t="shared" si="84"/>
        <v>0</v>
      </c>
      <c r="G208" s="29">
        <f t="shared" si="84"/>
        <v>0</v>
      </c>
      <c r="H208" s="29">
        <f t="shared" si="84"/>
        <v>0</v>
      </c>
      <c r="I208" s="29">
        <f t="shared" si="84"/>
        <v>0</v>
      </c>
      <c r="J208" s="29">
        <f t="shared" si="84"/>
        <v>0</v>
      </c>
      <c r="K208" s="30"/>
      <c r="M208" s="31"/>
      <c r="N208" s="31"/>
      <c r="O208" s="31"/>
      <c r="P208" s="31"/>
      <c r="Q208" s="31"/>
      <c r="R208" s="31"/>
      <c r="S208" s="31"/>
      <c r="T208" s="31"/>
      <c r="U208" s="31"/>
      <c r="V208" s="31"/>
      <c r="W208" s="31"/>
      <c r="X208" s="31"/>
      <c r="Y208" s="31"/>
      <c r="Z208" s="31"/>
      <c r="AA208" s="31"/>
      <c r="AB208" s="31"/>
    </row>
    <row r="209" spans="1:28" s="1" customFormat="1" ht="54" customHeight="1" x14ac:dyDescent="0.35">
      <c r="A209" s="17" t="s">
        <v>81</v>
      </c>
      <c r="B209" s="15" t="s">
        <v>18</v>
      </c>
      <c r="C209" s="29">
        <f t="shared" si="84"/>
        <v>0</v>
      </c>
      <c r="D209" s="29">
        <f t="shared" si="84"/>
        <v>99.9</v>
      </c>
      <c r="E209" s="29">
        <f t="shared" si="84"/>
        <v>0</v>
      </c>
      <c r="F209" s="29">
        <f t="shared" si="84"/>
        <v>0</v>
      </c>
      <c r="G209" s="29">
        <f t="shared" si="84"/>
        <v>0</v>
      </c>
      <c r="H209" s="29">
        <f t="shared" si="84"/>
        <v>0</v>
      </c>
      <c r="I209" s="29">
        <f t="shared" si="84"/>
        <v>0</v>
      </c>
      <c r="J209" s="29">
        <f t="shared" si="84"/>
        <v>0</v>
      </c>
      <c r="K209" s="30"/>
      <c r="M209" s="31"/>
      <c r="N209" s="31"/>
      <c r="O209" s="31"/>
      <c r="P209" s="31"/>
      <c r="Q209" s="31"/>
      <c r="R209" s="31"/>
      <c r="S209" s="31"/>
      <c r="T209" s="31"/>
      <c r="U209" s="31"/>
      <c r="V209" s="31"/>
      <c r="W209" s="31"/>
      <c r="X209" s="31"/>
      <c r="Y209" s="31"/>
      <c r="Z209" s="31"/>
      <c r="AA209" s="31"/>
      <c r="AB209" s="31"/>
    </row>
    <row r="210" spans="1:28" s="1" customFormat="1" ht="96" customHeight="1" x14ac:dyDescent="0.35">
      <c r="A210" s="53" t="s">
        <v>92</v>
      </c>
      <c r="B210" s="13" t="s">
        <v>18</v>
      </c>
      <c r="C210" s="20">
        <f>(C183+C193+C205+C174+C175+C176)/C172</f>
        <v>0</v>
      </c>
      <c r="D210" s="20">
        <f t="shared" ref="D210:J210" si="85">(D183+D193+D205+D174+D175+D176)/D172</f>
        <v>0.29547392668585432</v>
      </c>
      <c r="E210" s="20">
        <f t="shared" si="85"/>
        <v>7.129343838707948E-2</v>
      </c>
      <c r="F210" s="20">
        <f t="shared" si="85"/>
        <v>0.34757306383168063</v>
      </c>
      <c r="G210" s="20">
        <f>(G183+G193+G205+G174+G175+G176)/G172</f>
        <v>0.37192394639610349</v>
      </c>
      <c r="H210" s="20">
        <f t="shared" si="85"/>
        <v>9.5157478113395855E-3</v>
      </c>
      <c r="I210" s="20">
        <f t="shared" si="85"/>
        <v>6.4899764055869292E-3</v>
      </c>
      <c r="J210" s="20">
        <f t="shared" si="85"/>
        <v>5.8323803053288445E-3</v>
      </c>
      <c r="K210" s="21"/>
      <c r="M210" s="31"/>
      <c r="N210" s="31"/>
      <c r="O210" s="31"/>
      <c r="P210" s="31"/>
      <c r="Q210" s="31"/>
      <c r="R210" s="31"/>
      <c r="S210" s="31"/>
      <c r="T210" s="31"/>
      <c r="U210" s="31"/>
      <c r="V210" s="31"/>
      <c r="W210" s="31"/>
      <c r="X210" s="31"/>
      <c r="Y210" s="31"/>
      <c r="Z210" s="31"/>
      <c r="AA210" s="31"/>
      <c r="AB210" s="31"/>
    </row>
    <row r="211" spans="1:28" s="1" customFormat="1" ht="17.25" hidden="1" customHeight="1" x14ac:dyDescent="0.35">
      <c r="A211" s="53"/>
      <c r="B211" s="13"/>
      <c r="C211" s="20"/>
      <c r="D211" s="20"/>
      <c r="E211" s="15"/>
      <c r="F211" s="15"/>
      <c r="G211" s="15"/>
      <c r="H211" s="15"/>
      <c r="I211" s="15"/>
      <c r="J211" s="15"/>
      <c r="K211" s="16"/>
      <c r="M211" s="31"/>
      <c r="N211" s="31"/>
      <c r="O211" s="31"/>
      <c r="P211" s="31"/>
      <c r="Q211" s="31"/>
      <c r="R211" s="31"/>
      <c r="S211" s="31"/>
      <c r="T211" s="31"/>
      <c r="U211" s="31"/>
      <c r="V211" s="31"/>
      <c r="W211" s="31"/>
      <c r="X211" s="31"/>
      <c r="Y211" s="31"/>
      <c r="Z211" s="31"/>
      <c r="AA211" s="31"/>
      <c r="AB211" s="31"/>
    </row>
    <row r="212" spans="1:28" s="1" customFormat="1" ht="16.5" hidden="1" customHeight="1" x14ac:dyDescent="0.35">
      <c r="A212" s="76"/>
      <c r="B212" s="76"/>
      <c r="C212" s="76"/>
      <c r="D212" s="76"/>
      <c r="E212" s="76"/>
      <c r="F212" s="57"/>
      <c r="G212" s="57"/>
      <c r="H212" s="76"/>
      <c r="I212" s="76"/>
      <c r="J212" s="76"/>
      <c r="K212" s="31"/>
      <c r="M212" s="31"/>
      <c r="N212" s="31"/>
      <c r="O212" s="31"/>
      <c r="P212" s="31"/>
      <c r="Q212" s="31"/>
      <c r="R212" s="31"/>
      <c r="S212" s="31"/>
      <c r="T212" s="31"/>
      <c r="U212" s="31"/>
      <c r="V212" s="31"/>
      <c r="W212" s="31"/>
      <c r="X212" s="31"/>
      <c r="Y212" s="31"/>
      <c r="Z212" s="31"/>
      <c r="AA212" s="31"/>
      <c r="AB212" s="31"/>
    </row>
    <row r="213" spans="1:28" s="1" customFormat="1" ht="157.5" x14ac:dyDescent="0.35">
      <c r="A213" s="17" t="s">
        <v>115</v>
      </c>
      <c r="B213" s="13" t="s">
        <v>18</v>
      </c>
      <c r="C213" s="29">
        <f>C168-$B$168</f>
        <v>645354.50000000047</v>
      </c>
      <c r="D213" s="29">
        <f t="shared" ref="D213:J213" si="86">D168-$B$168</f>
        <v>916772.59999999963</v>
      </c>
      <c r="E213" s="29">
        <f t="shared" si="86"/>
        <v>1032954.3999999999</v>
      </c>
      <c r="F213" s="29">
        <f t="shared" si="86"/>
        <v>1148251.6999999993</v>
      </c>
      <c r="G213" s="29">
        <f t="shared" si="86"/>
        <v>1158165.5</v>
      </c>
      <c r="H213" s="29">
        <f t="shared" si="86"/>
        <v>2322358.399999999</v>
      </c>
      <c r="I213" s="29">
        <f t="shared" si="86"/>
        <v>3676536.1</v>
      </c>
      <c r="J213" s="29">
        <f t="shared" si="86"/>
        <v>4358609.1999999993</v>
      </c>
      <c r="K213" s="30"/>
      <c r="M213" s="31"/>
      <c r="N213" s="31"/>
      <c r="O213" s="31"/>
      <c r="P213" s="31"/>
      <c r="Q213" s="31"/>
      <c r="R213" s="31"/>
      <c r="S213" s="31"/>
      <c r="T213" s="31"/>
      <c r="U213" s="31"/>
      <c r="V213" s="31"/>
      <c r="W213" s="31"/>
      <c r="X213" s="31"/>
      <c r="Y213" s="31"/>
      <c r="Z213" s="31"/>
      <c r="AA213" s="31"/>
      <c r="AB213" s="31"/>
    </row>
    <row r="214" spans="1:28" s="1" customFormat="1" ht="180" customHeight="1" x14ac:dyDescent="0.35">
      <c r="A214" s="62" t="s">
        <v>116</v>
      </c>
      <c r="B214" s="13" t="s">
        <v>18</v>
      </c>
      <c r="C214" s="29">
        <f>C215+C224+C233</f>
        <v>645354.5</v>
      </c>
      <c r="D214" s="29">
        <f t="shared" ref="D214:J214" si="87">D215+D224+D233</f>
        <v>916772.60000000009</v>
      </c>
      <c r="E214" s="29">
        <f t="shared" si="87"/>
        <v>1032954.4000000001</v>
      </c>
      <c r="F214" s="29">
        <f t="shared" si="87"/>
        <v>1148251.6999999997</v>
      </c>
      <c r="G214" s="29">
        <f t="shared" si="87"/>
        <v>1158165.5</v>
      </c>
      <c r="H214" s="29">
        <f t="shared" si="87"/>
        <v>2322358.4</v>
      </c>
      <c r="I214" s="29">
        <f t="shared" si="87"/>
        <v>3676536.0999999996</v>
      </c>
      <c r="J214" s="29">
        <f t="shared" si="87"/>
        <v>4358609.2</v>
      </c>
      <c r="K214" s="30"/>
      <c r="L214" s="77"/>
      <c r="M214" s="41"/>
      <c r="N214" s="41"/>
      <c r="O214" s="41"/>
      <c r="P214" s="41"/>
      <c r="Q214" s="41"/>
      <c r="R214" s="41"/>
      <c r="S214" s="41"/>
      <c r="T214" s="41"/>
      <c r="U214" s="41"/>
      <c r="V214" s="41"/>
      <c r="W214" s="41"/>
      <c r="X214" s="41"/>
      <c r="Y214" s="41"/>
      <c r="Z214" s="41"/>
      <c r="AA214" s="31"/>
      <c r="AB214" s="31"/>
    </row>
    <row r="215" spans="1:28" s="1" customFormat="1" ht="65.25" x14ac:dyDescent="0.35">
      <c r="A215" s="62" t="s">
        <v>74</v>
      </c>
      <c r="B215" s="13" t="s">
        <v>18</v>
      </c>
      <c r="C215" s="13">
        <f>C217+C218+C219</f>
        <v>154129.4</v>
      </c>
      <c r="D215" s="13">
        <f t="shared" ref="D215:J215" si="88">D217+D218+D219</f>
        <v>239517.10000000003</v>
      </c>
      <c r="E215" s="13">
        <f t="shared" si="88"/>
        <v>283695.8</v>
      </c>
      <c r="F215" s="13">
        <f t="shared" si="88"/>
        <v>303394.90000000002</v>
      </c>
      <c r="G215" s="13">
        <f t="shared" si="88"/>
        <v>294118.30000000005</v>
      </c>
      <c r="H215" s="13">
        <f t="shared" si="88"/>
        <v>565684.5</v>
      </c>
      <c r="I215" s="13">
        <f t="shared" si="88"/>
        <v>894248.69999999984</v>
      </c>
      <c r="J215" s="13">
        <f t="shared" si="88"/>
        <v>1022768.1000000001</v>
      </c>
      <c r="K215" s="14"/>
      <c r="M215" s="31"/>
      <c r="N215" s="31"/>
      <c r="O215" s="31"/>
      <c r="P215" s="31"/>
      <c r="Q215" s="31"/>
      <c r="R215" s="31"/>
      <c r="S215" s="31"/>
      <c r="T215" s="31"/>
      <c r="U215" s="31"/>
      <c r="V215" s="31"/>
      <c r="W215" s="31"/>
      <c r="X215" s="31"/>
      <c r="Y215" s="31"/>
      <c r="Z215" s="31"/>
      <c r="AA215" s="31"/>
      <c r="AB215" s="31"/>
    </row>
    <row r="216" spans="1:28" s="1" customFormat="1" ht="16.5" customHeight="1" x14ac:dyDescent="0.35">
      <c r="A216" s="62" t="s">
        <v>42</v>
      </c>
      <c r="B216" s="13"/>
      <c r="C216" s="13"/>
      <c r="D216" s="13"/>
      <c r="E216" s="13"/>
      <c r="F216" s="13"/>
      <c r="G216" s="13"/>
      <c r="H216" s="13"/>
      <c r="I216" s="13"/>
      <c r="J216" s="13"/>
      <c r="K216" s="14"/>
      <c r="M216" s="31"/>
      <c r="N216" s="31"/>
      <c r="O216" s="31"/>
      <c r="P216" s="31"/>
      <c r="Q216" s="31"/>
      <c r="R216" s="31"/>
      <c r="S216" s="31"/>
      <c r="T216" s="31"/>
      <c r="U216" s="31"/>
      <c r="V216" s="31"/>
      <c r="W216" s="31"/>
      <c r="X216" s="31"/>
      <c r="Y216" s="31"/>
      <c r="Z216" s="31"/>
      <c r="AA216" s="31"/>
      <c r="AB216" s="31"/>
    </row>
    <row r="217" spans="1:28" s="1" customFormat="1" ht="135" x14ac:dyDescent="0.35">
      <c r="A217" s="17" t="s">
        <v>110</v>
      </c>
      <c r="B217" s="15" t="s">
        <v>18</v>
      </c>
      <c r="C217" s="29">
        <f t="shared" ref="C217:J217" si="89">C843+C1638+C1897+C2155+C2413+C2651</f>
        <v>127066.8</v>
      </c>
      <c r="D217" s="29">
        <f t="shared" si="89"/>
        <v>136436.30000000002</v>
      </c>
      <c r="E217" s="29">
        <f t="shared" si="89"/>
        <v>175998.5</v>
      </c>
      <c r="F217" s="29">
        <f t="shared" si="89"/>
        <v>182879.9</v>
      </c>
      <c r="G217" s="29">
        <f t="shared" si="89"/>
        <v>179250.7</v>
      </c>
      <c r="H217" s="29">
        <f t="shared" si="89"/>
        <v>455679.3</v>
      </c>
      <c r="I217" s="29">
        <f t="shared" si="89"/>
        <v>780789.49999999988</v>
      </c>
      <c r="J217" s="29">
        <f t="shared" si="89"/>
        <v>908239.20000000007</v>
      </c>
      <c r="K217" s="30"/>
      <c r="M217" s="31"/>
      <c r="N217" s="31"/>
      <c r="O217" s="31"/>
      <c r="P217" s="31"/>
      <c r="Q217" s="31"/>
      <c r="R217" s="31"/>
      <c r="S217" s="31"/>
      <c r="T217" s="31"/>
      <c r="U217" s="31"/>
      <c r="V217" s="31"/>
      <c r="W217" s="31"/>
      <c r="X217" s="31"/>
      <c r="Y217" s="31"/>
      <c r="Z217" s="31"/>
      <c r="AA217" s="31"/>
      <c r="AB217" s="31"/>
    </row>
    <row r="218" spans="1:28" s="1" customFormat="1" ht="90" x14ac:dyDescent="0.35">
      <c r="A218" s="17" t="s">
        <v>76</v>
      </c>
      <c r="B218" s="15" t="s">
        <v>18</v>
      </c>
      <c r="C218" s="29">
        <f t="shared" ref="C218:J218" si="90">C845+C1639+C1898+C2156+C2414+C2652</f>
        <v>27062.6</v>
      </c>
      <c r="D218" s="29">
        <f t="shared" si="90"/>
        <v>27062.6</v>
      </c>
      <c r="E218" s="29">
        <f t="shared" si="90"/>
        <v>27062.6</v>
      </c>
      <c r="F218" s="29">
        <f t="shared" si="90"/>
        <v>27062.6</v>
      </c>
      <c r="G218" s="29">
        <f t="shared" si="90"/>
        <v>27045.699999999997</v>
      </c>
      <c r="H218" s="29">
        <f t="shared" si="90"/>
        <v>27062.6</v>
      </c>
      <c r="I218" s="29">
        <f t="shared" si="90"/>
        <v>27062.6</v>
      </c>
      <c r="J218" s="29">
        <f t="shared" si="90"/>
        <v>27062.6</v>
      </c>
      <c r="K218" s="30"/>
      <c r="M218" s="31"/>
      <c r="N218" s="31"/>
      <c r="O218" s="31"/>
      <c r="P218" s="31"/>
      <c r="Q218" s="31"/>
      <c r="R218" s="31"/>
      <c r="S218" s="31"/>
      <c r="T218" s="31"/>
      <c r="U218" s="31"/>
      <c r="V218" s="31"/>
      <c r="W218" s="31"/>
      <c r="X218" s="31"/>
      <c r="Y218" s="31"/>
      <c r="Z218" s="31"/>
      <c r="AA218" s="31"/>
      <c r="AB218" s="31"/>
    </row>
    <row r="219" spans="1:28" s="1" customFormat="1" ht="67.5" x14ac:dyDescent="0.35">
      <c r="A219" s="17" t="s">
        <v>77</v>
      </c>
      <c r="B219" s="15" t="s">
        <v>18</v>
      </c>
      <c r="C219" s="15">
        <f>C220+C222+C223</f>
        <v>0</v>
      </c>
      <c r="D219" s="15">
        <f t="shared" ref="D219:J219" si="91">D220+D222+D223</f>
        <v>76018.200000000012</v>
      </c>
      <c r="E219" s="15">
        <f t="shared" si="91"/>
        <v>80634.699999999983</v>
      </c>
      <c r="F219" s="15">
        <f>F220+F221+F222+F223</f>
        <v>93452.4</v>
      </c>
      <c r="G219" s="15">
        <f>G220+G221+G222+G223</f>
        <v>87821.9</v>
      </c>
      <c r="H219" s="15">
        <f t="shared" si="91"/>
        <v>82942.600000000006</v>
      </c>
      <c r="I219" s="15">
        <f t="shared" si="91"/>
        <v>86396.6</v>
      </c>
      <c r="J219" s="15">
        <f t="shared" si="91"/>
        <v>87466.3</v>
      </c>
      <c r="K219" s="16"/>
      <c r="M219" s="31"/>
      <c r="N219" s="31"/>
      <c r="O219" s="31"/>
      <c r="P219" s="31"/>
      <c r="Q219" s="31"/>
      <c r="R219" s="31"/>
      <c r="S219" s="31"/>
      <c r="T219" s="31"/>
      <c r="U219" s="31"/>
      <c r="V219" s="31"/>
      <c r="W219" s="31"/>
      <c r="X219" s="31"/>
      <c r="Y219" s="31"/>
      <c r="Z219" s="31"/>
      <c r="AA219" s="31"/>
      <c r="AB219" s="31"/>
    </row>
    <row r="220" spans="1:28" s="1" customFormat="1" ht="67.5" x14ac:dyDescent="0.35">
      <c r="A220" s="17" t="s">
        <v>78</v>
      </c>
      <c r="B220" s="15" t="s">
        <v>18</v>
      </c>
      <c r="C220" s="29">
        <f t="shared" ref="C220:J220" si="92">C847+C1641+C1900+C2158+C2416+C2654</f>
        <v>0</v>
      </c>
      <c r="D220" s="29">
        <f t="shared" si="92"/>
        <v>1750.9999999999982</v>
      </c>
      <c r="E220" s="29">
        <f t="shared" si="92"/>
        <v>1750.9999999999982</v>
      </c>
      <c r="F220" s="29">
        <f t="shared" si="92"/>
        <v>3667.8999999999983</v>
      </c>
      <c r="G220" s="29">
        <f t="shared" si="92"/>
        <v>2798.8999999999983</v>
      </c>
      <c r="H220" s="29">
        <f t="shared" si="92"/>
        <v>1750.9999999999982</v>
      </c>
      <c r="I220" s="29">
        <f t="shared" si="92"/>
        <v>1750.9999999999982</v>
      </c>
      <c r="J220" s="29">
        <f t="shared" si="92"/>
        <v>1750.9999999999982</v>
      </c>
      <c r="K220" s="30"/>
      <c r="M220" s="31"/>
      <c r="N220" s="31"/>
      <c r="O220" s="31"/>
      <c r="P220" s="31"/>
      <c r="Q220" s="31"/>
      <c r="R220" s="31"/>
      <c r="S220" s="31"/>
      <c r="T220" s="31"/>
      <c r="U220" s="31"/>
      <c r="V220" s="31"/>
      <c r="W220" s="31"/>
      <c r="X220" s="31"/>
      <c r="Y220" s="31"/>
      <c r="Z220" s="31"/>
      <c r="AA220" s="31"/>
      <c r="AB220" s="31"/>
    </row>
    <row r="221" spans="1:28" s="1" customFormat="1" ht="45" x14ac:dyDescent="0.35">
      <c r="A221" s="17" t="s">
        <v>79</v>
      </c>
      <c r="B221" s="15"/>
      <c r="C221" s="29"/>
      <c r="D221" s="29"/>
      <c r="E221" s="29"/>
      <c r="F221" s="29">
        <f>F562</f>
        <v>795.4</v>
      </c>
      <c r="G221" s="29">
        <f>G562</f>
        <v>434.8</v>
      </c>
      <c r="H221" s="29"/>
      <c r="I221" s="29"/>
      <c r="J221" s="29"/>
      <c r="K221" s="30"/>
      <c r="M221" s="31"/>
      <c r="N221" s="31"/>
      <c r="O221" s="31"/>
      <c r="P221" s="31"/>
      <c r="Q221" s="31"/>
      <c r="R221" s="31"/>
      <c r="S221" s="31"/>
      <c r="T221" s="31"/>
      <c r="U221" s="31"/>
      <c r="V221" s="31"/>
      <c r="W221" s="31"/>
      <c r="X221" s="31"/>
      <c r="Y221" s="31"/>
      <c r="Z221" s="31"/>
      <c r="AA221" s="31"/>
      <c r="AB221" s="31"/>
    </row>
    <row r="222" spans="1:28" s="1" customFormat="1" ht="22.5" x14ac:dyDescent="0.35">
      <c r="A222" s="17" t="s">
        <v>80</v>
      </c>
      <c r="B222" s="15" t="s">
        <v>18</v>
      </c>
      <c r="C222" s="29">
        <f t="shared" ref="C222:J223" si="93">C849+C1642+C1901+C2159+C2417+C2655</f>
        <v>0</v>
      </c>
      <c r="D222" s="29">
        <f t="shared" si="93"/>
        <v>0</v>
      </c>
      <c r="E222" s="29">
        <f t="shared" si="93"/>
        <v>300</v>
      </c>
      <c r="F222" s="29">
        <f t="shared" si="93"/>
        <v>300</v>
      </c>
      <c r="G222" s="29">
        <f t="shared" si="93"/>
        <v>300</v>
      </c>
      <c r="H222" s="29">
        <f t="shared" si="93"/>
        <v>700</v>
      </c>
      <c r="I222" s="29">
        <f t="shared" si="93"/>
        <v>800</v>
      </c>
      <c r="J222" s="29">
        <f t="shared" si="93"/>
        <v>1100</v>
      </c>
      <c r="K222" s="30"/>
      <c r="M222" s="31"/>
      <c r="N222" s="31"/>
      <c r="O222" s="31"/>
      <c r="P222" s="31"/>
      <c r="Q222" s="31"/>
      <c r="R222" s="31"/>
      <c r="S222" s="31"/>
      <c r="T222" s="31"/>
      <c r="U222" s="31"/>
      <c r="V222" s="31"/>
      <c r="W222" s="31"/>
      <c r="X222" s="31"/>
      <c r="Y222" s="31"/>
      <c r="Z222" s="31"/>
      <c r="AA222" s="31"/>
      <c r="AB222" s="31"/>
    </row>
    <row r="223" spans="1:28" s="1" customFormat="1" ht="45" x14ac:dyDescent="0.35">
      <c r="A223" s="17" t="s">
        <v>81</v>
      </c>
      <c r="B223" s="15" t="s">
        <v>18</v>
      </c>
      <c r="C223" s="29">
        <f t="shared" si="93"/>
        <v>0</v>
      </c>
      <c r="D223" s="29">
        <f t="shared" si="93"/>
        <v>74267.200000000012</v>
      </c>
      <c r="E223" s="29">
        <f t="shared" si="93"/>
        <v>78583.699999999983</v>
      </c>
      <c r="F223" s="29">
        <f t="shared" si="93"/>
        <v>88689.099999999991</v>
      </c>
      <c r="G223" s="29">
        <f t="shared" si="93"/>
        <v>84288.2</v>
      </c>
      <c r="H223" s="29">
        <f t="shared" si="93"/>
        <v>80491.600000000006</v>
      </c>
      <c r="I223" s="29">
        <f t="shared" si="93"/>
        <v>83845.600000000006</v>
      </c>
      <c r="J223" s="29">
        <f t="shared" si="93"/>
        <v>84615.3</v>
      </c>
      <c r="K223" s="30"/>
      <c r="M223" s="31"/>
      <c r="N223" s="31"/>
      <c r="O223" s="31"/>
      <c r="P223" s="31"/>
      <c r="Q223" s="31"/>
      <c r="R223" s="31"/>
      <c r="S223" s="31"/>
      <c r="T223" s="31"/>
      <c r="U223" s="31"/>
      <c r="V223" s="31"/>
      <c r="W223" s="31"/>
      <c r="X223" s="31"/>
      <c r="Y223" s="31"/>
      <c r="Z223" s="31"/>
      <c r="AA223" s="31"/>
      <c r="AB223" s="31"/>
    </row>
    <row r="224" spans="1:28" s="1" customFormat="1" ht="65.25" x14ac:dyDescent="0.35">
      <c r="A224" s="62" t="s">
        <v>82</v>
      </c>
      <c r="B224" s="15" t="s">
        <v>18</v>
      </c>
      <c r="C224" s="15">
        <f>C226+C227+C228</f>
        <v>442861.7</v>
      </c>
      <c r="D224" s="15">
        <f t="shared" ref="D224:J224" si="94">D226+D227+D228</f>
        <v>631589</v>
      </c>
      <c r="E224" s="15">
        <f t="shared" si="94"/>
        <v>693515.8</v>
      </c>
      <c r="F224" s="15">
        <f t="shared" si="94"/>
        <v>798901.39999999991</v>
      </c>
      <c r="G224" s="15">
        <f>G226+G227+G228</f>
        <v>772782.20000000007</v>
      </c>
      <c r="H224" s="15">
        <f t="shared" si="94"/>
        <v>1596699.3</v>
      </c>
      <c r="I224" s="15">
        <f t="shared" si="94"/>
        <v>2524968.2999999998</v>
      </c>
      <c r="J224" s="15">
        <f t="shared" si="94"/>
        <v>2984871.1</v>
      </c>
      <c r="K224" s="16"/>
      <c r="M224" s="31"/>
      <c r="N224" s="31"/>
      <c r="O224" s="31"/>
      <c r="P224" s="31"/>
      <c r="Q224" s="31"/>
      <c r="R224" s="31"/>
      <c r="S224" s="31"/>
      <c r="T224" s="31"/>
      <c r="U224" s="31"/>
      <c r="V224" s="31"/>
      <c r="W224" s="31"/>
      <c r="X224" s="31"/>
      <c r="Y224" s="31"/>
      <c r="Z224" s="31"/>
      <c r="AA224" s="31"/>
      <c r="AB224" s="31"/>
    </row>
    <row r="225" spans="1:28" s="1" customFormat="1" ht="31.5" customHeight="1" x14ac:dyDescent="0.35">
      <c r="A225" s="62" t="s">
        <v>42</v>
      </c>
      <c r="B225" s="13"/>
      <c r="C225" s="13"/>
      <c r="D225" s="13"/>
      <c r="E225" s="13"/>
      <c r="F225" s="13"/>
      <c r="G225" s="13"/>
      <c r="H225" s="13"/>
      <c r="I225" s="13"/>
      <c r="J225" s="13"/>
      <c r="K225" s="14"/>
      <c r="M225" s="31"/>
      <c r="N225" s="31"/>
      <c r="O225" s="31"/>
      <c r="P225" s="31"/>
      <c r="Q225" s="31"/>
      <c r="R225" s="31"/>
      <c r="S225" s="31"/>
      <c r="T225" s="31"/>
      <c r="U225" s="31"/>
      <c r="V225" s="31"/>
      <c r="W225" s="31"/>
      <c r="X225" s="31"/>
      <c r="Y225" s="31"/>
      <c r="Z225" s="31"/>
      <c r="AA225" s="31"/>
      <c r="AB225" s="31"/>
    </row>
    <row r="226" spans="1:28" s="1" customFormat="1" ht="135" x14ac:dyDescent="0.35">
      <c r="A226" s="17" t="s">
        <v>114</v>
      </c>
      <c r="B226" s="15" t="s">
        <v>18</v>
      </c>
      <c r="C226" s="29">
        <f>C1180</f>
        <v>375697</v>
      </c>
      <c r="D226" s="29">
        <f t="shared" ref="D226:J227" si="95">D1180</f>
        <v>375697</v>
      </c>
      <c r="E226" s="29">
        <f t="shared" si="95"/>
        <v>434023.8</v>
      </c>
      <c r="F226" s="29">
        <f t="shared" si="95"/>
        <v>498018.5</v>
      </c>
      <c r="G226" s="29">
        <f>G1180</f>
        <v>460741.7</v>
      </c>
      <c r="H226" s="29">
        <f t="shared" si="95"/>
        <v>1334607.3</v>
      </c>
      <c r="I226" s="29">
        <f t="shared" si="95"/>
        <v>2261976.2999999998</v>
      </c>
      <c r="J226" s="29">
        <f t="shared" si="95"/>
        <v>2721079.1</v>
      </c>
      <c r="K226" s="30"/>
      <c r="M226" s="86"/>
      <c r="N226" s="86"/>
      <c r="O226" s="86"/>
      <c r="P226" s="86"/>
      <c r="Q226" s="86"/>
      <c r="R226" s="31"/>
      <c r="S226" s="31"/>
      <c r="T226" s="31"/>
      <c r="U226" s="31"/>
      <c r="V226" s="31"/>
      <c r="W226" s="31"/>
      <c r="X226" s="31"/>
      <c r="Y226" s="31"/>
      <c r="Z226" s="31"/>
      <c r="AA226" s="31"/>
      <c r="AB226" s="31"/>
    </row>
    <row r="227" spans="1:28" s="1" customFormat="1" ht="90" x14ac:dyDescent="0.35">
      <c r="A227" s="17" t="s">
        <v>83</v>
      </c>
      <c r="B227" s="15" t="s">
        <v>18</v>
      </c>
      <c r="C227" s="29">
        <f>C1181</f>
        <v>67164.7</v>
      </c>
      <c r="D227" s="29">
        <f t="shared" si="95"/>
        <v>67164.7</v>
      </c>
      <c r="E227" s="29">
        <f t="shared" si="95"/>
        <v>67164.7</v>
      </c>
      <c r="F227" s="29">
        <f t="shared" si="95"/>
        <v>67164.7</v>
      </c>
      <c r="G227" s="29">
        <f>G1181</f>
        <v>67164.7</v>
      </c>
      <c r="H227" s="29">
        <f t="shared" si="95"/>
        <v>67164.7</v>
      </c>
      <c r="I227" s="29">
        <f t="shared" si="95"/>
        <v>67164.7</v>
      </c>
      <c r="J227" s="29">
        <f t="shared" si="95"/>
        <v>67164.7</v>
      </c>
      <c r="K227" s="30"/>
      <c r="M227" s="31"/>
      <c r="N227" s="31"/>
      <c r="O227" s="31"/>
      <c r="P227" s="31"/>
      <c r="Q227" s="31"/>
      <c r="R227" s="31"/>
      <c r="S227" s="31"/>
      <c r="T227" s="31"/>
      <c r="U227" s="31"/>
      <c r="V227" s="31"/>
      <c r="W227" s="31"/>
      <c r="X227" s="31"/>
      <c r="Y227" s="31"/>
      <c r="Z227" s="31"/>
      <c r="AA227" s="31"/>
      <c r="AB227" s="31"/>
    </row>
    <row r="228" spans="1:28" s="1" customFormat="1" ht="67.5" x14ac:dyDescent="0.35">
      <c r="A228" s="17" t="s">
        <v>77</v>
      </c>
      <c r="B228" s="15" t="s">
        <v>18</v>
      </c>
      <c r="C228" s="15">
        <f>C229+C231+C232</f>
        <v>0</v>
      </c>
      <c r="D228" s="15">
        <f t="shared" ref="D228:J228" si="96">D229+D231+D232</f>
        <v>188727.30000000002</v>
      </c>
      <c r="E228" s="15">
        <f t="shared" si="96"/>
        <v>192327.30000000002</v>
      </c>
      <c r="F228" s="15">
        <f>F229+F230+F231+F232</f>
        <v>233718.2</v>
      </c>
      <c r="G228" s="15">
        <f>G229+G230+G231+G232</f>
        <v>244875.80000000005</v>
      </c>
      <c r="H228" s="15">
        <f t="shared" si="96"/>
        <v>194927.30000000002</v>
      </c>
      <c r="I228" s="15">
        <f t="shared" si="96"/>
        <v>195827.30000000002</v>
      </c>
      <c r="J228" s="15">
        <f t="shared" si="96"/>
        <v>196627.30000000002</v>
      </c>
      <c r="K228" s="16"/>
      <c r="M228" s="31"/>
      <c r="N228" s="31"/>
      <c r="O228" s="31"/>
      <c r="P228" s="31"/>
      <c r="Q228" s="31"/>
      <c r="R228" s="31"/>
      <c r="S228" s="31"/>
      <c r="T228" s="31"/>
      <c r="U228" s="31"/>
      <c r="V228" s="31"/>
      <c r="W228" s="31"/>
      <c r="X228" s="31"/>
      <c r="Y228" s="31"/>
      <c r="Z228" s="31"/>
      <c r="AA228" s="31"/>
      <c r="AB228" s="31"/>
    </row>
    <row r="229" spans="1:28" s="1" customFormat="1" ht="67.5" x14ac:dyDescent="0.35">
      <c r="A229" s="17" t="s">
        <v>78</v>
      </c>
      <c r="B229" s="15" t="s">
        <v>18</v>
      </c>
      <c r="C229" s="29">
        <f>C1183</f>
        <v>0</v>
      </c>
      <c r="D229" s="29">
        <f>D1183</f>
        <v>0</v>
      </c>
      <c r="E229" s="29">
        <f t="shared" ref="E229:J229" si="97">E1183</f>
        <v>2400</v>
      </c>
      <c r="F229" s="29">
        <f t="shared" si="97"/>
        <v>4337.8</v>
      </c>
      <c r="G229" s="29">
        <f>G1183</f>
        <v>4337.8</v>
      </c>
      <c r="H229" s="29">
        <f t="shared" si="97"/>
        <v>3200</v>
      </c>
      <c r="I229" s="29">
        <f t="shared" si="97"/>
        <v>3300</v>
      </c>
      <c r="J229" s="29">
        <f t="shared" si="97"/>
        <v>3600</v>
      </c>
      <c r="K229" s="30"/>
      <c r="M229" s="31"/>
      <c r="N229" s="31"/>
      <c r="O229" s="31"/>
      <c r="P229" s="31"/>
      <c r="Q229" s="31"/>
      <c r="R229" s="31"/>
      <c r="S229" s="31"/>
      <c r="T229" s="31"/>
      <c r="U229" s="31"/>
      <c r="V229" s="31"/>
      <c r="W229" s="31"/>
      <c r="X229" s="31"/>
      <c r="Y229" s="31"/>
      <c r="Z229" s="31"/>
      <c r="AA229" s="31"/>
      <c r="AB229" s="31"/>
    </row>
    <row r="230" spans="1:28" s="1" customFormat="1" ht="45" x14ac:dyDescent="0.35">
      <c r="A230" s="17" t="s">
        <v>79</v>
      </c>
      <c r="B230" s="15"/>
      <c r="C230" s="29"/>
      <c r="D230" s="29"/>
      <c r="E230" s="29"/>
      <c r="F230" s="29">
        <f>F571</f>
        <v>10535.8</v>
      </c>
      <c r="G230" s="29">
        <f>G571</f>
        <v>10535.8</v>
      </c>
      <c r="H230" s="29"/>
      <c r="I230" s="29"/>
      <c r="J230" s="29"/>
      <c r="K230" s="30"/>
      <c r="M230" s="31"/>
      <c r="N230" s="31"/>
      <c r="O230" s="31"/>
      <c r="P230" s="31"/>
      <c r="Q230" s="31"/>
      <c r="R230" s="31"/>
      <c r="S230" s="31"/>
      <c r="T230" s="31"/>
      <c r="U230" s="31"/>
      <c r="V230" s="31"/>
      <c r="W230" s="31"/>
      <c r="X230" s="31"/>
      <c r="Y230" s="31"/>
      <c r="Z230" s="31"/>
      <c r="AA230" s="31"/>
      <c r="AB230" s="31"/>
    </row>
    <row r="231" spans="1:28" s="1" customFormat="1" ht="22.5" x14ac:dyDescent="0.35">
      <c r="A231" s="17" t="s">
        <v>80</v>
      </c>
      <c r="B231" s="15" t="s">
        <v>18</v>
      </c>
      <c r="C231" s="29">
        <f>C1185</f>
        <v>0</v>
      </c>
      <c r="D231" s="29">
        <f>D1185</f>
        <v>0</v>
      </c>
      <c r="E231" s="29">
        <f t="shared" ref="E231:J232" si="98">E1185</f>
        <v>1100</v>
      </c>
      <c r="F231" s="29">
        <f t="shared" si="98"/>
        <v>1829.6</v>
      </c>
      <c r="G231" s="29">
        <f>G1185</f>
        <v>1829.6</v>
      </c>
      <c r="H231" s="29">
        <f t="shared" si="98"/>
        <v>2500</v>
      </c>
      <c r="I231" s="29">
        <f t="shared" si="98"/>
        <v>3100</v>
      </c>
      <c r="J231" s="29">
        <f t="shared" si="98"/>
        <v>3400</v>
      </c>
      <c r="K231" s="30"/>
      <c r="M231" s="31"/>
      <c r="N231" s="31"/>
      <c r="O231" s="31"/>
      <c r="P231" s="31"/>
      <c r="Q231" s="31"/>
      <c r="R231" s="31"/>
      <c r="S231" s="31"/>
      <c r="T231" s="31"/>
      <c r="U231" s="31"/>
      <c r="V231" s="31"/>
      <c r="W231" s="31"/>
      <c r="X231" s="31"/>
      <c r="Y231" s="31"/>
      <c r="Z231" s="31"/>
      <c r="AA231" s="31"/>
      <c r="AB231" s="31"/>
    </row>
    <row r="232" spans="1:28" s="1" customFormat="1" ht="45" x14ac:dyDescent="0.35">
      <c r="A232" s="17" t="s">
        <v>81</v>
      </c>
      <c r="B232" s="15" t="s">
        <v>18</v>
      </c>
      <c r="C232" s="29">
        <f>C1186</f>
        <v>0</v>
      </c>
      <c r="D232" s="29">
        <f>D1186</f>
        <v>188727.30000000002</v>
      </c>
      <c r="E232" s="29">
        <f t="shared" si="98"/>
        <v>188827.30000000002</v>
      </c>
      <c r="F232" s="29">
        <f t="shared" si="98"/>
        <v>217015.00000000003</v>
      </c>
      <c r="G232" s="29">
        <f>G1186</f>
        <v>228172.60000000003</v>
      </c>
      <c r="H232" s="29">
        <f t="shared" si="98"/>
        <v>189227.30000000002</v>
      </c>
      <c r="I232" s="29">
        <f t="shared" si="98"/>
        <v>189427.30000000002</v>
      </c>
      <c r="J232" s="29">
        <f t="shared" si="98"/>
        <v>189627.30000000002</v>
      </c>
      <c r="K232" s="30"/>
      <c r="M232" s="31"/>
      <c r="N232" s="31"/>
      <c r="O232" s="31"/>
      <c r="P232" s="31"/>
      <c r="Q232" s="31"/>
      <c r="R232" s="31"/>
      <c r="S232" s="31"/>
      <c r="T232" s="31"/>
      <c r="U232" s="31"/>
      <c r="V232" s="31"/>
      <c r="W232" s="31"/>
      <c r="X232" s="31"/>
      <c r="Y232" s="31"/>
      <c r="Z232" s="31"/>
      <c r="AA232" s="31"/>
      <c r="AB232" s="31"/>
    </row>
    <row r="233" spans="1:28" s="1" customFormat="1" ht="58.5" customHeight="1" x14ac:dyDescent="0.35">
      <c r="A233" s="74" t="s">
        <v>113</v>
      </c>
      <c r="B233" s="15" t="s">
        <v>18</v>
      </c>
      <c r="C233" s="15">
        <f>C235+C236+C237</f>
        <v>48363.4</v>
      </c>
      <c r="D233" s="15">
        <f t="shared" ref="D233:J233" si="99">D235+D236+D237</f>
        <v>45666.5</v>
      </c>
      <c r="E233" s="15">
        <f t="shared" si="99"/>
        <v>55742.8</v>
      </c>
      <c r="F233" s="15">
        <f t="shared" si="99"/>
        <v>45955.4</v>
      </c>
      <c r="G233" s="15">
        <f>G235+G236+G237</f>
        <v>91265</v>
      </c>
      <c r="H233" s="15">
        <f t="shared" si="99"/>
        <v>159974.6</v>
      </c>
      <c r="I233" s="15">
        <f t="shared" si="99"/>
        <v>257319.10000000003</v>
      </c>
      <c r="J233" s="15">
        <f t="shared" si="99"/>
        <v>350970</v>
      </c>
      <c r="K233" s="16"/>
      <c r="M233" s="31"/>
      <c r="N233" s="31"/>
      <c r="O233" s="31"/>
      <c r="P233" s="31"/>
      <c r="Q233" s="31"/>
      <c r="R233" s="31"/>
      <c r="S233" s="31"/>
      <c r="T233" s="31"/>
      <c r="U233" s="31"/>
      <c r="V233" s="31"/>
      <c r="W233" s="31"/>
      <c r="X233" s="31"/>
      <c r="Y233" s="31"/>
      <c r="Z233" s="31"/>
      <c r="AA233" s="31"/>
      <c r="AB233" s="31"/>
    </row>
    <row r="234" spans="1:28" s="1" customFormat="1" ht="26.25" customHeight="1" x14ac:dyDescent="0.35">
      <c r="A234" s="62" t="s">
        <v>42</v>
      </c>
      <c r="B234" s="13"/>
      <c r="C234" s="13"/>
      <c r="D234" s="13"/>
      <c r="E234" s="13"/>
      <c r="F234" s="13"/>
      <c r="G234" s="13"/>
      <c r="H234" s="13"/>
      <c r="I234" s="13"/>
      <c r="J234" s="13"/>
      <c r="K234" s="14"/>
      <c r="M234" s="31"/>
      <c r="N234" s="31"/>
      <c r="O234" s="31"/>
      <c r="P234" s="31"/>
      <c r="Q234" s="31"/>
      <c r="R234" s="31"/>
      <c r="S234" s="31"/>
      <c r="T234" s="31"/>
      <c r="U234" s="31"/>
      <c r="V234" s="31"/>
      <c r="W234" s="31"/>
      <c r="X234" s="31"/>
      <c r="Y234" s="31"/>
      <c r="Z234" s="31"/>
      <c r="AA234" s="31"/>
      <c r="AB234" s="31"/>
    </row>
    <row r="235" spans="1:28" s="1" customFormat="1" ht="67.5" x14ac:dyDescent="0.35">
      <c r="A235" s="75" t="s">
        <v>88</v>
      </c>
      <c r="B235" s="15" t="s">
        <v>18</v>
      </c>
      <c r="C235" s="29">
        <f t="shared" ref="C235:J235" si="100">C857+C1645+C1904+C2162+C2420+C2658</f>
        <v>10079.4</v>
      </c>
      <c r="D235" s="29">
        <f t="shared" si="100"/>
        <v>7282.6</v>
      </c>
      <c r="E235" s="29">
        <f t="shared" si="100"/>
        <v>10463.900000000001</v>
      </c>
      <c r="F235" s="29">
        <f t="shared" si="100"/>
        <v>12352.2</v>
      </c>
      <c r="G235" s="29">
        <f t="shared" si="100"/>
        <v>17397.5</v>
      </c>
      <c r="H235" s="29">
        <f t="shared" si="100"/>
        <v>28944.800000000003</v>
      </c>
      <c r="I235" s="29">
        <f t="shared" si="100"/>
        <v>48050.7</v>
      </c>
      <c r="J235" s="29">
        <f t="shared" si="100"/>
        <v>66240.900000000009</v>
      </c>
      <c r="K235" s="30"/>
      <c r="M235" s="31"/>
      <c r="N235" s="31"/>
      <c r="O235" s="31"/>
      <c r="P235" s="31"/>
      <c r="Q235" s="31"/>
      <c r="R235" s="31"/>
      <c r="S235" s="31"/>
      <c r="T235" s="31"/>
      <c r="U235" s="31"/>
      <c r="V235" s="31"/>
      <c r="W235" s="31"/>
      <c r="X235" s="31"/>
      <c r="Y235" s="31"/>
      <c r="Z235" s="31"/>
      <c r="AA235" s="31"/>
      <c r="AB235" s="31"/>
    </row>
    <row r="236" spans="1:28" s="1" customFormat="1" ht="90" x14ac:dyDescent="0.35">
      <c r="A236" s="75" t="s">
        <v>89</v>
      </c>
      <c r="B236" s="15" t="s">
        <v>18</v>
      </c>
      <c r="C236" s="29">
        <f>C1189</f>
        <v>35587.1</v>
      </c>
      <c r="D236" s="29">
        <f t="shared" ref="D236:J236" si="101">D1189</f>
        <v>35587.1</v>
      </c>
      <c r="E236" s="29">
        <f t="shared" si="101"/>
        <v>42163.4</v>
      </c>
      <c r="F236" s="29">
        <f t="shared" si="101"/>
        <v>35587.1</v>
      </c>
      <c r="G236" s="29">
        <f>G1189</f>
        <v>75851.399999999994</v>
      </c>
      <c r="H236" s="29">
        <f t="shared" si="101"/>
        <v>121795.20000000001</v>
      </c>
      <c r="I236" s="29">
        <f t="shared" si="101"/>
        <v>193539.7</v>
      </c>
      <c r="J236" s="29">
        <f t="shared" si="101"/>
        <v>265490.59999999998</v>
      </c>
      <c r="K236" s="30"/>
      <c r="M236" s="31"/>
      <c r="N236" s="31"/>
      <c r="O236" s="31"/>
      <c r="P236" s="31"/>
      <c r="Q236" s="31"/>
      <c r="R236" s="31"/>
      <c r="S236" s="31"/>
      <c r="T236" s="31"/>
      <c r="U236" s="31"/>
      <c r="V236" s="31"/>
      <c r="W236" s="31"/>
      <c r="X236" s="31"/>
      <c r="Y236" s="31"/>
      <c r="Z236" s="31"/>
      <c r="AA236" s="31"/>
      <c r="AB236" s="31"/>
    </row>
    <row r="237" spans="1:28" s="1" customFormat="1" ht="90" x14ac:dyDescent="0.35">
      <c r="A237" s="75" t="s">
        <v>90</v>
      </c>
      <c r="B237" s="15" t="s">
        <v>18</v>
      </c>
      <c r="C237" s="15">
        <f>C238+C239+C240</f>
        <v>2696.9</v>
      </c>
      <c r="D237" s="15">
        <f t="shared" ref="D237:J237" si="102">D238+D239+D240</f>
        <v>2796.8</v>
      </c>
      <c r="E237" s="15">
        <f t="shared" si="102"/>
        <v>3115.5</v>
      </c>
      <c r="F237" s="15">
        <f t="shared" si="102"/>
        <v>-1983.8999999999996</v>
      </c>
      <c r="G237" s="15">
        <f>G238+G239+G240</f>
        <v>-1983.8999999999996</v>
      </c>
      <c r="H237" s="15">
        <f t="shared" si="102"/>
        <v>9234.6</v>
      </c>
      <c r="I237" s="15">
        <f t="shared" si="102"/>
        <v>15728.699999999999</v>
      </c>
      <c r="J237" s="15">
        <f t="shared" si="102"/>
        <v>19238.500000000004</v>
      </c>
      <c r="K237" s="16"/>
      <c r="M237" s="31"/>
      <c r="N237" s="31"/>
      <c r="O237" s="31"/>
      <c r="P237" s="31"/>
      <c r="Q237" s="31"/>
      <c r="R237" s="31"/>
      <c r="S237" s="31"/>
      <c r="T237" s="31"/>
      <c r="U237" s="31"/>
      <c r="V237" s="31"/>
      <c r="W237" s="31"/>
      <c r="X237" s="31"/>
      <c r="Y237" s="31"/>
      <c r="Z237" s="31"/>
      <c r="AA237" s="31"/>
      <c r="AB237" s="31"/>
    </row>
    <row r="238" spans="1:28" s="1" customFormat="1" ht="135" x14ac:dyDescent="0.35">
      <c r="A238" s="17" t="s">
        <v>114</v>
      </c>
      <c r="B238" s="15" t="s">
        <v>18</v>
      </c>
      <c r="C238" s="29">
        <f>C1380</f>
        <v>2696.9</v>
      </c>
      <c r="D238" s="29">
        <f t="shared" ref="D238:J239" si="103">D1380</f>
        <v>2696.9</v>
      </c>
      <c r="E238" s="29">
        <f t="shared" si="103"/>
        <v>3015.6</v>
      </c>
      <c r="F238" s="29">
        <f t="shared" si="103"/>
        <v>-2083.7999999999997</v>
      </c>
      <c r="G238" s="29">
        <f>G1380</f>
        <v>-2083.7999999999997</v>
      </c>
      <c r="H238" s="29">
        <f t="shared" si="103"/>
        <v>9134.7000000000007</v>
      </c>
      <c r="I238" s="29">
        <f t="shared" si="103"/>
        <v>15628.8</v>
      </c>
      <c r="J238" s="29">
        <f t="shared" si="103"/>
        <v>19138.600000000002</v>
      </c>
      <c r="K238" s="30"/>
      <c r="M238" s="31"/>
      <c r="N238" s="31"/>
      <c r="O238" s="31"/>
      <c r="P238" s="31"/>
      <c r="Q238" s="31"/>
      <c r="R238" s="31"/>
      <c r="S238" s="31"/>
      <c r="T238" s="31"/>
      <c r="U238" s="31"/>
      <c r="V238" s="31"/>
      <c r="W238" s="31"/>
      <c r="X238" s="31"/>
      <c r="Y238" s="31"/>
      <c r="Z238" s="31"/>
      <c r="AA238" s="31"/>
      <c r="AB238" s="31"/>
    </row>
    <row r="239" spans="1:28" s="1" customFormat="1" ht="90" x14ac:dyDescent="0.35">
      <c r="A239" s="17" t="s">
        <v>91</v>
      </c>
      <c r="B239" s="15" t="s">
        <v>18</v>
      </c>
      <c r="C239" s="29">
        <f>C1381</f>
        <v>0</v>
      </c>
      <c r="D239" s="29">
        <f t="shared" si="103"/>
        <v>0</v>
      </c>
      <c r="E239" s="29">
        <f t="shared" si="103"/>
        <v>0</v>
      </c>
      <c r="F239" s="29">
        <f t="shared" si="103"/>
        <v>0</v>
      </c>
      <c r="G239" s="29">
        <f>G1381</f>
        <v>0</v>
      </c>
      <c r="H239" s="29">
        <f t="shared" si="103"/>
        <v>0</v>
      </c>
      <c r="I239" s="29">
        <f t="shared" si="103"/>
        <v>0</v>
      </c>
      <c r="J239" s="29">
        <f t="shared" si="103"/>
        <v>0</v>
      </c>
      <c r="K239" s="30"/>
      <c r="M239" s="31"/>
      <c r="N239" s="31"/>
      <c r="O239" s="31"/>
      <c r="P239" s="31"/>
      <c r="Q239" s="31"/>
      <c r="R239" s="31"/>
      <c r="S239" s="31"/>
      <c r="T239" s="31"/>
      <c r="U239" s="31"/>
      <c r="V239" s="31"/>
      <c r="W239" s="31"/>
      <c r="X239" s="31"/>
      <c r="Y239" s="31"/>
      <c r="Z239" s="31"/>
      <c r="AA239" s="31"/>
      <c r="AB239" s="31"/>
    </row>
    <row r="240" spans="1:28" s="1" customFormat="1" ht="67.5" x14ac:dyDescent="0.35">
      <c r="A240" s="17" t="s">
        <v>77</v>
      </c>
      <c r="B240" s="15" t="s">
        <v>18</v>
      </c>
      <c r="C240" s="15">
        <f t="shared" ref="C240:J240" si="104">C241+C243+C244</f>
        <v>0</v>
      </c>
      <c r="D240" s="15">
        <f t="shared" si="104"/>
        <v>99.9</v>
      </c>
      <c r="E240" s="15">
        <f t="shared" si="104"/>
        <v>99.9</v>
      </c>
      <c r="F240" s="15">
        <f>F241+F242+F243+F244</f>
        <v>99.9</v>
      </c>
      <c r="G240" s="15">
        <f>G241+G242+G243+G244</f>
        <v>99.9</v>
      </c>
      <c r="H240" s="15">
        <f t="shared" si="104"/>
        <v>99.9</v>
      </c>
      <c r="I240" s="15">
        <f t="shared" si="104"/>
        <v>99.9</v>
      </c>
      <c r="J240" s="15">
        <f t="shared" si="104"/>
        <v>99.9</v>
      </c>
      <c r="K240" s="16"/>
      <c r="M240" s="31"/>
      <c r="N240" s="31"/>
      <c r="O240" s="31"/>
      <c r="P240" s="31"/>
      <c r="Q240" s="31"/>
      <c r="R240" s="31"/>
      <c r="S240" s="31"/>
      <c r="T240" s="31"/>
      <c r="U240" s="31"/>
      <c r="V240" s="31"/>
      <c r="W240" s="31"/>
      <c r="X240" s="31"/>
      <c r="Y240" s="31"/>
      <c r="Z240" s="31"/>
      <c r="AA240" s="31"/>
      <c r="AB240" s="31"/>
    </row>
    <row r="241" spans="1:28" s="1" customFormat="1" ht="67.5" x14ac:dyDescent="0.35">
      <c r="A241" s="17" t="s">
        <v>78</v>
      </c>
      <c r="B241" s="15" t="s">
        <v>18</v>
      </c>
      <c r="C241" s="29">
        <f>C1383</f>
        <v>0</v>
      </c>
      <c r="D241" s="29">
        <f>D1383</f>
        <v>0</v>
      </c>
      <c r="E241" s="29">
        <f t="shared" ref="E241:J241" si="105">E1383</f>
        <v>0</v>
      </c>
      <c r="F241" s="29">
        <f t="shared" si="105"/>
        <v>0</v>
      </c>
      <c r="G241" s="29">
        <f>G1383</f>
        <v>0</v>
      </c>
      <c r="H241" s="29">
        <f t="shared" si="105"/>
        <v>0</v>
      </c>
      <c r="I241" s="29">
        <f t="shared" si="105"/>
        <v>0</v>
      </c>
      <c r="J241" s="29">
        <f t="shared" si="105"/>
        <v>0</v>
      </c>
      <c r="K241" s="30"/>
      <c r="M241" s="31"/>
      <c r="N241" s="31"/>
      <c r="O241" s="31"/>
      <c r="P241" s="31"/>
      <c r="Q241" s="31"/>
      <c r="R241" s="31"/>
      <c r="S241" s="31"/>
      <c r="T241" s="31"/>
      <c r="U241" s="31"/>
      <c r="V241" s="31"/>
      <c r="W241" s="31"/>
      <c r="X241" s="31"/>
      <c r="Y241" s="31"/>
      <c r="Z241" s="31"/>
      <c r="AA241" s="31"/>
      <c r="AB241" s="31"/>
    </row>
    <row r="242" spans="1:28" s="1" customFormat="1" ht="45" x14ac:dyDescent="0.35">
      <c r="A242" s="17" t="s">
        <v>79</v>
      </c>
      <c r="B242" s="15"/>
      <c r="C242" s="29"/>
      <c r="D242" s="29"/>
      <c r="E242" s="29"/>
      <c r="F242" s="29">
        <f>F583</f>
        <v>0</v>
      </c>
      <c r="G242" s="29">
        <f>G583</f>
        <v>0</v>
      </c>
      <c r="H242" s="29"/>
      <c r="I242" s="29"/>
      <c r="J242" s="29"/>
      <c r="K242" s="30"/>
      <c r="M242" s="31"/>
      <c r="N242" s="31"/>
      <c r="O242" s="31"/>
      <c r="P242" s="31"/>
      <c r="Q242" s="31"/>
      <c r="R242" s="31"/>
      <c r="S242" s="31"/>
      <c r="T242" s="31"/>
      <c r="U242" s="31"/>
      <c r="V242" s="31"/>
      <c r="W242" s="31"/>
      <c r="X242" s="31"/>
      <c r="Y242" s="31"/>
      <c r="Z242" s="31"/>
      <c r="AA242" s="31"/>
      <c r="AB242" s="31"/>
    </row>
    <row r="243" spans="1:28" s="1" customFormat="1" ht="22.5" x14ac:dyDescent="0.35">
      <c r="A243" s="17" t="s">
        <v>80</v>
      </c>
      <c r="B243" s="15" t="s">
        <v>18</v>
      </c>
      <c r="C243" s="29">
        <f>C1385</f>
        <v>0</v>
      </c>
      <c r="D243" s="29">
        <f>D1385</f>
        <v>0</v>
      </c>
      <c r="E243" s="29">
        <f t="shared" ref="E243:J244" si="106">E1385</f>
        <v>0</v>
      </c>
      <c r="F243" s="29">
        <f t="shared" si="106"/>
        <v>0</v>
      </c>
      <c r="G243" s="29">
        <f>G1385</f>
        <v>0</v>
      </c>
      <c r="H243" s="29">
        <f t="shared" si="106"/>
        <v>0</v>
      </c>
      <c r="I243" s="29">
        <f t="shared" si="106"/>
        <v>0</v>
      </c>
      <c r="J243" s="29">
        <f t="shared" si="106"/>
        <v>0</v>
      </c>
      <c r="K243" s="30"/>
      <c r="M243" s="31"/>
      <c r="N243" s="31"/>
      <c r="O243" s="31"/>
      <c r="P243" s="31"/>
      <c r="Q243" s="31"/>
      <c r="R243" s="31"/>
      <c r="S243" s="31"/>
      <c r="T243" s="31"/>
      <c r="U243" s="31"/>
      <c r="V243" s="31"/>
      <c r="W243" s="31"/>
      <c r="X243" s="31"/>
      <c r="Y243" s="31"/>
      <c r="Z243" s="31"/>
      <c r="AA243" s="31"/>
      <c r="AB243" s="31"/>
    </row>
    <row r="244" spans="1:28" s="1" customFormat="1" ht="45" x14ac:dyDescent="0.35">
      <c r="A244" s="17" t="s">
        <v>81</v>
      </c>
      <c r="B244" s="15" t="s">
        <v>18</v>
      </c>
      <c r="C244" s="29">
        <f>C1386</f>
        <v>0</v>
      </c>
      <c r="D244" s="29">
        <f>D1386</f>
        <v>99.9</v>
      </c>
      <c r="E244" s="29">
        <f t="shared" si="106"/>
        <v>99.9</v>
      </c>
      <c r="F244" s="29">
        <f t="shared" si="106"/>
        <v>99.9</v>
      </c>
      <c r="G244" s="29">
        <f>G1386</f>
        <v>99.9</v>
      </c>
      <c r="H244" s="29">
        <f t="shared" si="106"/>
        <v>99.9</v>
      </c>
      <c r="I244" s="29">
        <f t="shared" si="106"/>
        <v>99.9</v>
      </c>
      <c r="J244" s="29">
        <f t="shared" si="106"/>
        <v>99.9</v>
      </c>
      <c r="K244" s="30"/>
      <c r="M244" s="31"/>
      <c r="N244" s="31"/>
      <c r="O244" s="31"/>
      <c r="P244" s="31"/>
      <c r="Q244" s="31"/>
      <c r="R244" s="31"/>
      <c r="S244" s="31"/>
      <c r="T244" s="31"/>
      <c r="U244" s="31"/>
      <c r="V244" s="31"/>
      <c r="W244" s="31"/>
      <c r="X244" s="31"/>
      <c r="Y244" s="31"/>
      <c r="Z244" s="31"/>
      <c r="AA244" s="31"/>
      <c r="AB244" s="31"/>
    </row>
    <row r="245" spans="1:28" s="1" customFormat="1" ht="152.25" customHeight="1" x14ac:dyDescent="0.35">
      <c r="A245" s="78" t="s">
        <v>117</v>
      </c>
      <c r="B245" s="79"/>
      <c r="C245" s="80"/>
      <c r="D245" s="80"/>
      <c r="E245" s="81">
        <f t="shared" ref="E245:J248" si="107">E586+E1654+E1913+E2171+E2429+E2667</f>
        <v>42413.4</v>
      </c>
      <c r="F245" s="81">
        <f t="shared" si="107"/>
        <v>46443.599999999991</v>
      </c>
      <c r="G245" s="81">
        <f t="shared" si="107"/>
        <v>25287.3</v>
      </c>
      <c r="H245" s="81">
        <f t="shared" si="107"/>
        <v>319759.8</v>
      </c>
      <c r="I245" s="81">
        <f t="shared" si="107"/>
        <v>644870</v>
      </c>
      <c r="J245" s="81">
        <f t="shared" si="107"/>
        <v>772319.70000000007</v>
      </c>
      <c r="K245" s="82"/>
      <c r="M245" s="41"/>
      <c r="N245" s="41"/>
      <c r="O245" s="41"/>
      <c r="P245" s="41"/>
      <c r="Q245" s="41"/>
      <c r="R245" s="41"/>
      <c r="S245" s="31"/>
      <c r="T245" s="31"/>
      <c r="U245" s="31"/>
      <c r="V245" s="31"/>
      <c r="W245" s="31"/>
      <c r="X245" s="31"/>
      <c r="Y245" s="31"/>
      <c r="Z245" s="31"/>
      <c r="AA245" s="31"/>
      <c r="AB245" s="31"/>
    </row>
    <row r="246" spans="1:28" s="1" customFormat="1" ht="156" customHeight="1" x14ac:dyDescent="0.35">
      <c r="A246" s="78" t="s">
        <v>118</v>
      </c>
      <c r="B246" s="79"/>
      <c r="C246" s="80"/>
      <c r="D246" s="81">
        <f>D587+D1655+D1914+D2172+D2430+D2668</f>
        <v>136436.30000000002</v>
      </c>
      <c r="E246" s="81">
        <f t="shared" si="107"/>
        <v>178849.7</v>
      </c>
      <c r="F246" s="81">
        <f t="shared" si="107"/>
        <v>182879.9</v>
      </c>
      <c r="G246" s="81">
        <f t="shared" si="107"/>
        <v>118126.00000000003</v>
      </c>
      <c r="H246" s="81">
        <f t="shared" si="107"/>
        <v>456071.6</v>
      </c>
      <c r="I246" s="81">
        <f t="shared" si="107"/>
        <v>781181.79999999993</v>
      </c>
      <c r="J246" s="81">
        <f t="shared" si="107"/>
        <v>908631.50000000012</v>
      </c>
      <c r="K246" s="82"/>
      <c r="L246" s="77"/>
      <c r="M246" s="41"/>
      <c r="N246" s="41"/>
      <c r="O246" s="41"/>
      <c r="P246" s="41"/>
      <c r="Q246" s="41"/>
      <c r="R246" s="41"/>
      <c r="S246" s="31"/>
      <c r="T246" s="31"/>
      <c r="U246" s="31"/>
      <c r="V246" s="31"/>
      <c r="W246" s="31"/>
      <c r="X246" s="31"/>
      <c r="Y246" s="31"/>
      <c r="Z246" s="31"/>
      <c r="AA246" s="31"/>
      <c r="AB246" s="31"/>
    </row>
    <row r="247" spans="1:28" s="1" customFormat="1" ht="170.25" customHeight="1" x14ac:dyDescent="0.35">
      <c r="A247" s="78" t="s">
        <v>119</v>
      </c>
      <c r="B247" s="13"/>
      <c r="C247" s="20"/>
      <c r="D247" s="20"/>
      <c r="E247" s="81">
        <f t="shared" si="107"/>
        <v>91.699999999999989</v>
      </c>
      <c r="F247" s="81">
        <f t="shared" si="107"/>
        <v>0</v>
      </c>
      <c r="G247" s="81">
        <f t="shared" si="107"/>
        <v>0</v>
      </c>
      <c r="H247" s="81">
        <f t="shared" si="107"/>
        <v>0</v>
      </c>
      <c r="I247" s="81">
        <f t="shared" si="107"/>
        <v>0</v>
      </c>
      <c r="J247" s="81">
        <f t="shared" si="107"/>
        <v>0</v>
      </c>
      <c r="K247" s="82"/>
      <c r="M247" s="31"/>
      <c r="N247" s="31"/>
      <c r="O247" s="31"/>
      <c r="P247" s="31"/>
      <c r="Q247" s="31"/>
      <c r="R247" s="31"/>
      <c r="S247" s="31"/>
      <c r="T247" s="31"/>
      <c r="U247" s="31"/>
      <c r="V247" s="31"/>
      <c r="W247" s="31"/>
      <c r="X247" s="31"/>
      <c r="Y247" s="31"/>
      <c r="Z247" s="31"/>
      <c r="AA247" s="31"/>
      <c r="AB247" s="31"/>
    </row>
    <row r="248" spans="1:28" s="1" customFormat="1" ht="48" customHeight="1" x14ac:dyDescent="0.35">
      <c r="A248" s="78" t="s">
        <v>97</v>
      </c>
      <c r="B248" s="13"/>
      <c r="C248" s="20"/>
      <c r="D248" s="81"/>
      <c r="E248" s="81">
        <f t="shared" si="107"/>
        <v>178941.40000000002</v>
      </c>
      <c r="F248" s="81">
        <f t="shared" si="107"/>
        <v>182879.9</v>
      </c>
      <c r="G248" s="81">
        <f t="shared" si="107"/>
        <v>118126.00000000003</v>
      </c>
      <c r="H248" s="81">
        <f t="shared" si="107"/>
        <v>456071.6</v>
      </c>
      <c r="I248" s="81">
        <f t="shared" si="107"/>
        <v>781181.79999999993</v>
      </c>
      <c r="J248" s="81">
        <f t="shared" si="107"/>
        <v>908631.50000000012</v>
      </c>
      <c r="K248" s="82"/>
      <c r="M248" s="31"/>
      <c r="N248" s="31"/>
      <c r="O248" s="31"/>
      <c r="P248" s="31"/>
      <c r="Q248" s="31"/>
      <c r="R248" s="31"/>
      <c r="S248" s="31"/>
      <c r="T248" s="31"/>
      <c r="U248" s="31"/>
      <c r="V248" s="31"/>
      <c r="W248" s="31"/>
      <c r="X248" s="31"/>
      <c r="Y248" s="31"/>
      <c r="Z248" s="31"/>
      <c r="AA248" s="31"/>
      <c r="AB248" s="31"/>
    </row>
    <row r="249" spans="1:28" s="1" customFormat="1" ht="45" hidden="1" customHeight="1" x14ac:dyDescent="0.35">
      <c r="A249" s="76"/>
      <c r="B249" s="76"/>
      <c r="C249" s="76"/>
      <c r="D249" s="76"/>
      <c r="E249" s="76"/>
      <c r="F249" s="57"/>
      <c r="G249" s="57"/>
      <c r="H249" s="76"/>
      <c r="I249" s="76"/>
      <c r="J249" s="76"/>
      <c r="K249" s="31"/>
      <c r="M249" s="31"/>
      <c r="N249" s="31"/>
      <c r="O249" s="31"/>
      <c r="P249" s="31"/>
      <c r="Q249" s="31"/>
      <c r="R249" s="31"/>
      <c r="S249" s="31"/>
      <c r="T249" s="31"/>
      <c r="U249" s="31"/>
      <c r="V249" s="31"/>
      <c r="W249" s="31"/>
      <c r="X249" s="31"/>
      <c r="Y249" s="31"/>
      <c r="Z249" s="31"/>
      <c r="AA249" s="31"/>
      <c r="AB249" s="31"/>
    </row>
    <row r="250" spans="1:28" s="1" customFormat="1" ht="173.25" customHeight="1" x14ac:dyDescent="0.35">
      <c r="A250" s="78" t="s">
        <v>120</v>
      </c>
      <c r="B250" s="13"/>
      <c r="C250" s="20"/>
      <c r="D250" s="20"/>
      <c r="E250" s="81">
        <f t="shared" ref="E250:J253" si="108">E591</f>
        <v>58326.8</v>
      </c>
      <c r="F250" s="81">
        <f t="shared" si="108"/>
        <v>58326.8</v>
      </c>
      <c r="G250" s="81">
        <f>G591</f>
        <v>102696.30000000002</v>
      </c>
      <c r="H250" s="81">
        <f t="shared" si="108"/>
        <v>958910.3</v>
      </c>
      <c r="I250" s="81">
        <f t="shared" si="108"/>
        <v>1886279.3</v>
      </c>
      <c r="J250" s="81">
        <f t="shared" si="108"/>
        <v>2345382.1</v>
      </c>
      <c r="K250" s="82"/>
      <c r="M250" s="41"/>
      <c r="N250" s="41"/>
      <c r="O250" s="41"/>
      <c r="P250" s="41"/>
      <c r="Q250" s="41"/>
      <c r="R250" s="41"/>
      <c r="S250" s="31"/>
      <c r="T250" s="31"/>
      <c r="U250" s="31"/>
      <c r="V250" s="31"/>
      <c r="W250" s="31"/>
      <c r="X250" s="31"/>
      <c r="Y250" s="31"/>
      <c r="Z250" s="31"/>
      <c r="AA250" s="31"/>
      <c r="AB250" s="31"/>
    </row>
    <row r="251" spans="1:28" s="1" customFormat="1" ht="176.25" customHeight="1" x14ac:dyDescent="0.35">
      <c r="A251" s="78" t="s">
        <v>121</v>
      </c>
      <c r="B251" s="13"/>
      <c r="C251" s="20"/>
      <c r="D251" s="81">
        <f>D592</f>
        <v>375697</v>
      </c>
      <c r="E251" s="81">
        <f t="shared" si="108"/>
        <v>434023.8</v>
      </c>
      <c r="F251" s="81">
        <f t="shared" si="108"/>
        <v>434023.8</v>
      </c>
      <c r="G251" s="81">
        <f>G592</f>
        <v>521866.4</v>
      </c>
      <c r="H251" s="81">
        <f t="shared" si="108"/>
        <v>1334607.3</v>
      </c>
      <c r="I251" s="81">
        <f t="shared" si="108"/>
        <v>2261976.2999999998</v>
      </c>
      <c r="J251" s="81">
        <f t="shared" si="108"/>
        <v>2721079.1</v>
      </c>
      <c r="K251" s="82"/>
      <c r="L251" s="77"/>
      <c r="M251" s="41"/>
      <c r="N251" s="41"/>
      <c r="O251" s="41"/>
      <c r="P251" s="41"/>
      <c r="Q251" s="41"/>
      <c r="R251" s="41"/>
      <c r="S251" s="31"/>
      <c r="T251" s="31"/>
      <c r="U251" s="31"/>
      <c r="V251" s="31"/>
      <c r="W251" s="31"/>
      <c r="X251" s="31"/>
      <c r="Y251" s="31"/>
      <c r="Z251" s="31"/>
      <c r="AA251" s="31"/>
      <c r="AB251" s="31"/>
    </row>
    <row r="252" spans="1:28" s="1" customFormat="1" ht="200.25" customHeight="1" x14ac:dyDescent="0.35">
      <c r="A252" s="78" t="s">
        <v>122</v>
      </c>
      <c r="B252" s="13"/>
      <c r="C252" s="20"/>
      <c r="D252" s="20"/>
      <c r="E252" s="81">
        <f t="shared" si="108"/>
        <v>0</v>
      </c>
      <c r="F252" s="81">
        <f t="shared" si="108"/>
        <v>63994.7</v>
      </c>
      <c r="G252" s="81">
        <f>G593</f>
        <v>0</v>
      </c>
      <c r="H252" s="81">
        <f t="shared" si="108"/>
        <v>0</v>
      </c>
      <c r="I252" s="81">
        <f t="shared" si="108"/>
        <v>0</v>
      </c>
      <c r="J252" s="81">
        <f t="shared" si="108"/>
        <v>0</v>
      </c>
      <c r="K252" s="82"/>
      <c r="M252" s="31"/>
      <c r="N252" s="31"/>
      <c r="O252" s="31"/>
      <c r="P252" s="31"/>
      <c r="Q252" s="31"/>
      <c r="R252" s="31"/>
      <c r="S252" s="31"/>
      <c r="T252" s="31"/>
      <c r="U252" s="31"/>
      <c r="V252" s="31"/>
      <c r="W252" s="31"/>
      <c r="X252" s="31"/>
      <c r="Y252" s="31"/>
      <c r="Z252" s="31"/>
      <c r="AA252" s="31"/>
      <c r="AB252" s="31"/>
    </row>
    <row r="253" spans="1:28" s="1" customFormat="1" ht="67.5" customHeight="1" x14ac:dyDescent="0.35">
      <c r="A253" s="78" t="s">
        <v>101</v>
      </c>
      <c r="B253" s="13"/>
      <c r="C253" s="20"/>
      <c r="D253" s="20"/>
      <c r="E253" s="81">
        <f t="shared" si="108"/>
        <v>434023.8</v>
      </c>
      <c r="F253" s="81">
        <f t="shared" si="108"/>
        <v>498018.5</v>
      </c>
      <c r="G253" s="81">
        <f>G594</f>
        <v>521866.4</v>
      </c>
      <c r="H253" s="81">
        <f t="shared" si="108"/>
        <v>1334607.3</v>
      </c>
      <c r="I253" s="81">
        <f t="shared" si="108"/>
        <v>2261976.2999999998</v>
      </c>
      <c r="J253" s="81">
        <f t="shared" si="108"/>
        <v>2721079.1</v>
      </c>
      <c r="K253" s="82"/>
      <c r="M253" s="31"/>
      <c r="N253" s="31"/>
      <c r="O253" s="31"/>
      <c r="P253" s="31"/>
      <c r="Q253" s="31"/>
      <c r="R253" s="31"/>
      <c r="S253" s="31"/>
      <c r="T253" s="31"/>
      <c r="U253" s="31"/>
      <c r="V253" s="31"/>
      <c r="W253" s="31"/>
      <c r="X253" s="31"/>
      <c r="Y253" s="31"/>
      <c r="Z253" s="31"/>
      <c r="AA253" s="31"/>
      <c r="AB253" s="31"/>
    </row>
    <row r="254" spans="1:28" ht="66.75" customHeight="1" x14ac:dyDescent="0.3">
      <c r="A254" s="156" t="s">
        <v>123</v>
      </c>
      <c r="B254" s="156"/>
      <c r="C254" s="156"/>
      <c r="D254" s="156"/>
      <c r="E254" s="156"/>
      <c r="F254" s="156"/>
      <c r="G254" s="156"/>
      <c r="H254" s="156"/>
      <c r="I254" s="156"/>
      <c r="J254" s="156"/>
      <c r="K254" s="11"/>
    </row>
    <row r="255" spans="1:28" ht="131.25" customHeight="1" x14ac:dyDescent="0.3">
      <c r="A255" s="17" t="s">
        <v>124</v>
      </c>
      <c r="B255" s="65">
        <f t="shared" ref="B255:J255" si="109">ROUND(B257/B256/12/1.302*1000,0)</f>
        <v>9254</v>
      </c>
      <c r="C255" s="65">
        <f t="shared" si="109"/>
        <v>14876</v>
      </c>
      <c r="D255" s="65">
        <f t="shared" si="109"/>
        <v>15283</v>
      </c>
      <c r="E255" s="65">
        <f t="shared" si="109"/>
        <v>16824</v>
      </c>
      <c r="F255" s="65">
        <f>ROUND(F257/F256/12/1.302*1000,0)</f>
        <v>17002</v>
      </c>
      <c r="G255" s="65">
        <f>ROUND(G257/G256/12/1.302*1000,0)</f>
        <v>17002</v>
      </c>
      <c r="H255" s="65">
        <f t="shared" si="109"/>
        <v>27733</v>
      </c>
      <c r="I255" s="65">
        <f t="shared" si="109"/>
        <v>43270</v>
      </c>
      <c r="J255" s="65">
        <f t="shared" si="109"/>
        <v>47381</v>
      </c>
      <c r="K255" s="66"/>
      <c r="L255" s="66"/>
    </row>
    <row r="256" spans="1:28" ht="138" customHeight="1" x14ac:dyDescent="0.3">
      <c r="A256" s="17" t="s">
        <v>125</v>
      </c>
      <c r="B256" s="29">
        <f t="shared" ref="B256:J257" si="110">B597+B1660+B1919+B2177+B2435+B2673</f>
        <v>4541</v>
      </c>
      <c r="C256" s="29">
        <f t="shared" si="110"/>
        <v>4541</v>
      </c>
      <c r="D256" s="29">
        <f t="shared" si="110"/>
        <v>4523.6000000000004</v>
      </c>
      <c r="E256" s="29">
        <f t="shared" si="110"/>
        <v>4140.9000000000005</v>
      </c>
      <c r="F256" s="29">
        <f t="shared" si="110"/>
        <v>4282.3</v>
      </c>
      <c r="G256" s="29">
        <f t="shared" si="110"/>
        <v>3954.3999999999996</v>
      </c>
      <c r="H256" s="29">
        <f t="shared" si="110"/>
        <v>3271.6000000000004</v>
      </c>
      <c r="I256" s="29">
        <f t="shared" si="110"/>
        <v>2218.9</v>
      </c>
      <c r="J256" s="29">
        <f t="shared" si="110"/>
        <v>1131</v>
      </c>
      <c r="K256" s="30"/>
      <c r="Q256" s="68"/>
    </row>
    <row r="257" spans="1:28" ht="48" customHeight="1" x14ac:dyDescent="0.3">
      <c r="A257" s="17" t="s">
        <v>65</v>
      </c>
      <c r="B257" s="29">
        <f t="shared" si="110"/>
        <v>656525.1</v>
      </c>
      <c r="C257" s="29">
        <f t="shared" si="110"/>
        <v>1055404.8999999999</v>
      </c>
      <c r="D257" s="29">
        <f t="shared" si="110"/>
        <v>1080135</v>
      </c>
      <c r="E257" s="29">
        <f t="shared" si="110"/>
        <v>1088498.9999999998</v>
      </c>
      <c r="F257" s="29">
        <f t="shared" si="110"/>
        <v>1137518.1000000001</v>
      </c>
      <c r="G257" s="29">
        <f t="shared" si="110"/>
        <v>1050442.5999999999</v>
      </c>
      <c r="H257" s="29">
        <f t="shared" si="110"/>
        <v>1417607.0000000002</v>
      </c>
      <c r="I257" s="29">
        <f t="shared" si="110"/>
        <v>1500105.5</v>
      </c>
      <c r="J257" s="29">
        <f t="shared" si="110"/>
        <v>837264.79999999993</v>
      </c>
      <c r="K257" s="30"/>
    </row>
    <row r="258" spans="1:28" ht="29.25" customHeight="1" x14ac:dyDescent="0.3">
      <c r="A258" s="17" t="s">
        <v>42</v>
      </c>
      <c r="B258" s="13"/>
      <c r="C258" s="13"/>
      <c r="D258" s="13"/>
      <c r="E258" s="13"/>
      <c r="F258" s="13"/>
      <c r="G258" s="13"/>
      <c r="H258" s="13"/>
      <c r="I258" s="13"/>
      <c r="J258" s="13"/>
      <c r="K258" s="14"/>
    </row>
    <row r="259" spans="1:28" ht="52.5" customHeight="1" x14ac:dyDescent="0.3">
      <c r="A259" s="12" t="s">
        <v>66</v>
      </c>
      <c r="B259" s="13" t="s">
        <v>18</v>
      </c>
      <c r="C259" s="29">
        <f t="shared" ref="C259:J259" si="111">C600+C1663+C1922+C2180+C2438+C2676</f>
        <v>20973.9</v>
      </c>
      <c r="D259" s="29">
        <f t="shared" si="111"/>
        <v>20427.400000000001</v>
      </c>
      <c r="E259" s="29">
        <f t="shared" si="111"/>
        <v>20927.400000000001</v>
      </c>
      <c r="F259" s="29">
        <f t="shared" si="111"/>
        <v>19362.100000000002</v>
      </c>
      <c r="G259" s="29">
        <f t="shared" si="111"/>
        <v>21089.7</v>
      </c>
      <c r="H259" s="29">
        <f t="shared" si="111"/>
        <v>26212.199999999997</v>
      </c>
      <c r="I259" s="29">
        <f t="shared" si="111"/>
        <v>28811</v>
      </c>
      <c r="J259" s="29">
        <f t="shared" si="111"/>
        <v>25727.4</v>
      </c>
      <c r="K259" s="30"/>
      <c r="L259" s="87"/>
      <c r="M259" s="85"/>
    </row>
    <row r="260" spans="1:28" ht="45.75" customHeight="1" x14ac:dyDescent="0.3">
      <c r="A260" s="17" t="s">
        <v>67</v>
      </c>
      <c r="B260" s="13" t="s">
        <v>18</v>
      </c>
      <c r="C260" s="13" t="s">
        <v>18</v>
      </c>
      <c r="D260" s="13" t="s">
        <v>18</v>
      </c>
      <c r="E260" s="20">
        <f>E259/D259</f>
        <v>1.0244769280476222</v>
      </c>
      <c r="F260" s="20">
        <f>F259/D259</f>
        <v>0.94784945710173596</v>
      </c>
      <c r="G260" s="20">
        <f>G259/F259</f>
        <v>1.0892258587653199</v>
      </c>
      <c r="H260" s="20">
        <f>H259/G259</f>
        <v>1.2428910795317143</v>
      </c>
      <c r="I260" s="20">
        <f>I259/H259</f>
        <v>1.099144673091156</v>
      </c>
      <c r="J260" s="20">
        <f>J259/I259</f>
        <v>0.89297143452153693</v>
      </c>
      <c r="K260" s="21"/>
      <c r="N260" s="68"/>
    </row>
    <row r="261" spans="1:28" ht="166.5" customHeight="1" x14ac:dyDescent="0.3">
      <c r="A261" s="17" t="s">
        <v>126</v>
      </c>
      <c r="B261" s="13" t="s">
        <v>18</v>
      </c>
      <c r="C261" s="29">
        <f t="shared" ref="C261:J261" si="112">C602+C1665+C1924+C2182+C2440+C2678</f>
        <v>398879.80000000005</v>
      </c>
      <c r="D261" s="29">
        <f t="shared" si="112"/>
        <v>423609.9</v>
      </c>
      <c r="E261" s="29">
        <f t="shared" si="112"/>
        <v>8363.9999999999454</v>
      </c>
      <c r="F261" s="29">
        <f t="shared" si="112"/>
        <v>57383.099999999948</v>
      </c>
      <c r="G261" s="29">
        <f t="shared" si="112"/>
        <v>-29692.400000000081</v>
      </c>
      <c r="H261" s="29">
        <f t="shared" si="112"/>
        <v>337471.99999999994</v>
      </c>
      <c r="I261" s="29">
        <f t="shared" si="112"/>
        <v>419970.49999999994</v>
      </c>
      <c r="J261" s="29">
        <f t="shared" si="112"/>
        <v>-242870.2000000001</v>
      </c>
      <c r="K261" s="70"/>
      <c r="L261" s="71"/>
      <c r="M261" s="68"/>
    </row>
    <row r="262" spans="1:28" ht="20.25" customHeight="1" x14ac:dyDescent="0.3">
      <c r="A262" s="17" t="s">
        <v>69</v>
      </c>
      <c r="B262" s="13"/>
      <c r="C262" s="13"/>
      <c r="D262" s="13"/>
      <c r="E262" s="13"/>
      <c r="F262" s="13"/>
      <c r="G262" s="13"/>
      <c r="H262" s="13"/>
      <c r="I262" s="13"/>
      <c r="J262" s="13"/>
      <c r="K262" s="14"/>
    </row>
    <row r="263" spans="1:28" ht="146.25" customHeight="1" x14ac:dyDescent="0.3">
      <c r="A263" s="17" t="s">
        <v>127</v>
      </c>
      <c r="B263" s="13" t="s">
        <v>18</v>
      </c>
      <c r="C263" s="29">
        <f t="shared" ref="C263:J265" si="113">C604+C1667+C1926+C2184+C2442+C2680</f>
        <v>0</v>
      </c>
      <c r="D263" s="29">
        <f t="shared" si="113"/>
        <v>2999.7</v>
      </c>
      <c r="E263" s="29">
        <f t="shared" si="113"/>
        <v>7400</v>
      </c>
      <c r="F263" s="29">
        <f t="shared" si="113"/>
        <v>7352</v>
      </c>
      <c r="G263" s="29">
        <f t="shared" si="113"/>
        <v>26717</v>
      </c>
      <c r="H263" s="29">
        <f t="shared" si="113"/>
        <v>61300</v>
      </c>
      <c r="I263" s="29">
        <f t="shared" si="113"/>
        <v>261304.2</v>
      </c>
      <c r="J263" s="29">
        <f t="shared" si="113"/>
        <v>515342.6</v>
      </c>
      <c r="K263" s="30"/>
      <c r="L263" s="69"/>
      <c r="M263" s="68"/>
      <c r="N263" s="68"/>
      <c r="O263" s="68"/>
      <c r="P263" s="68"/>
      <c r="Q263" s="68"/>
      <c r="R263" s="68"/>
    </row>
    <row r="264" spans="1:28" ht="174.75" customHeight="1" x14ac:dyDescent="0.3">
      <c r="A264" s="17" t="s">
        <v>128</v>
      </c>
      <c r="B264" s="13" t="s">
        <v>18</v>
      </c>
      <c r="C264" s="29">
        <f t="shared" si="113"/>
        <v>0</v>
      </c>
      <c r="D264" s="29">
        <f t="shared" si="113"/>
        <v>1254.9000000000001</v>
      </c>
      <c r="E264" s="29">
        <f t="shared" si="113"/>
        <v>94786.5</v>
      </c>
      <c r="F264" s="29">
        <f t="shared" si="113"/>
        <v>57024.4</v>
      </c>
      <c r="G264" s="29">
        <f t="shared" si="113"/>
        <v>126489.60000000001</v>
      </c>
      <c r="H264" s="29">
        <f t="shared" si="113"/>
        <v>491563.7</v>
      </c>
      <c r="I264" s="29">
        <f t="shared" si="113"/>
        <v>1304458.2</v>
      </c>
      <c r="J264" s="29">
        <f t="shared" si="113"/>
        <v>1996891.7</v>
      </c>
      <c r="K264" s="30"/>
    </row>
    <row r="265" spans="1:28" ht="150" customHeight="1" x14ac:dyDescent="0.3">
      <c r="A265" s="17" t="s">
        <v>129</v>
      </c>
      <c r="B265" s="13" t="s">
        <v>18</v>
      </c>
      <c r="C265" s="29">
        <f t="shared" si="113"/>
        <v>0</v>
      </c>
      <c r="D265" s="29">
        <f t="shared" si="113"/>
        <v>491.9</v>
      </c>
      <c r="E265" s="29">
        <f t="shared" si="113"/>
        <v>0</v>
      </c>
      <c r="F265" s="29">
        <f t="shared" si="113"/>
        <v>335.8</v>
      </c>
      <c r="G265" s="29">
        <f t="shared" si="113"/>
        <v>335.8</v>
      </c>
      <c r="H265" s="29">
        <f t="shared" si="113"/>
        <v>0</v>
      </c>
      <c r="I265" s="29">
        <f t="shared" si="113"/>
        <v>0</v>
      </c>
      <c r="J265" s="29">
        <f t="shared" si="113"/>
        <v>0</v>
      </c>
      <c r="K265" s="30"/>
    </row>
    <row r="266" spans="1:28" ht="169.5" customHeight="1" x14ac:dyDescent="0.3">
      <c r="A266" s="62" t="s">
        <v>130</v>
      </c>
      <c r="B266" s="13" t="s">
        <v>18</v>
      </c>
      <c r="C266" s="29">
        <f t="shared" ref="C266:J266" si="114">C267+C276+C285</f>
        <v>398879.8</v>
      </c>
      <c r="D266" s="29">
        <f t="shared" si="114"/>
        <v>423609.89999999997</v>
      </c>
      <c r="E266" s="29">
        <f t="shared" si="114"/>
        <v>8363.9999999999964</v>
      </c>
      <c r="F266" s="29">
        <f>F267+F276+F285</f>
        <v>57383.1</v>
      </c>
      <c r="G266" s="29">
        <f>G267+G276+G285</f>
        <v>-29692.399999999998</v>
      </c>
      <c r="H266" s="29">
        <f t="shared" si="114"/>
        <v>337471.99999999994</v>
      </c>
      <c r="I266" s="29">
        <f t="shared" si="114"/>
        <v>419970.5</v>
      </c>
      <c r="J266" s="29">
        <f t="shared" si="114"/>
        <v>-242870.2</v>
      </c>
      <c r="K266" s="30"/>
    </row>
    <row r="267" spans="1:28" ht="60" customHeight="1" x14ac:dyDescent="0.3">
      <c r="A267" s="62" t="s">
        <v>74</v>
      </c>
      <c r="B267" s="13" t="s">
        <v>18</v>
      </c>
      <c r="C267" s="29">
        <f t="shared" ref="C267:J267" si="115">C269+C270+C271</f>
        <v>95868.499999999985</v>
      </c>
      <c r="D267" s="29">
        <f t="shared" si="115"/>
        <v>98095.799999999988</v>
      </c>
      <c r="E267" s="29">
        <f t="shared" si="115"/>
        <v>25021.799999999996</v>
      </c>
      <c r="F267" s="29">
        <f>F269+F270+F271</f>
        <v>33168.799999999996</v>
      </c>
      <c r="G267" s="29">
        <f>G269+G270+G271</f>
        <v>14605.5</v>
      </c>
      <c r="H267" s="29">
        <f t="shared" si="115"/>
        <v>182227.8</v>
      </c>
      <c r="I267" s="29">
        <f t="shared" si="115"/>
        <v>309490</v>
      </c>
      <c r="J267" s="29">
        <f t="shared" si="115"/>
        <v>138207.09999999998</v>
      </c>
      <c r="K267" s="30"/>
    </row>
    <row r="268" spans="1:28" ht="21" customHeight="1" x14ac:dyDescent="0.3">
      <c r="A268" s="62" t="s">
        <v>42</v>
      </c>
      <c r="B268" s="13"/>
      <c r="C268" s="13"/>
      <c r="D268" s="13"/>
      <c r="E268" s="13"/>
      <c r="F268" s="13"/>
      <c r="G268" s="13"/>
      <c r="H268" s="13"/>
      <c r="I268" s="13"/>
      <c r="J268" s="13"/>
      <c r="K268" s="14"/>
    </row>
    <row r="269" spans="1:28" s="1" customFormat="1" ht="131.25" customHeight="1" x14ac:dyDescent="0.35">
      <c r="A269" s="17" t="s">
        <v>131</v>
      </c>
      <c r="B269" s="13" t="s">
        <v>18</v>
      </c>
      <c r="C269" s="29">
        <f t="shared" ref="C269:J270" si="116">C610+C1673+C1932+C2190+C2448+C2686</f>
        <v>87269.799999999988</v>
      </c>
      <c r="D269" s="29">
        <f t="shared" si="116"/>
        <v>87269.799999999988</v>
      </c>
      <c r="E269" s="29">
        <f t="shared" si="116"/>
        <v>24454.199999999997</v>
      </c>
      <c r="F269" s="29">
        <f t="shared" si="116"/>
        <v>24453.699999999997</v>
      </c>
      <c r="G269" s="29">
        <f t="shared" si="116"/>
        <v>14023.5</v>
      </c>
      <c r="H269" s="29">
        <f t="shared" si="116"/>
        <v>175888</v>
      </c>
      <c r="I269" s="29">
        <f t="shared" si="116"/>
        <v>292062.40000000002</v>
      </c>
      <c r="J269" s="29">
        <f t="shared" si="116"/>
        <v>109390.59999999999</v>
      </c>
      <c r="K269" s="30"/>
      <c r="M269" s="31"/>
      <c r="N269" s="31"/>
      <c r="O269" s="31"/>
      <c r="P269" s="31"/>
      <c r="Q269" s="31"/>
      <c r="R269" s="31"/>
      <c r="S269" s="31"/>
      <c r="T269" s="31"/>
      <c r="U269" s="31"/>
      <c r="V269" s="31"/>
      <c r="W269" s="31"/>
      <c r="X269" s="31"/>
      <c r="Y269" s="31"/>
      <c r="Z269" s="31"/>
      <c r="AA269" s="31"/>
      <c r="AB269" s="31"/>
    </row>
    <row r="270" spans="1:28" ht="72" customHeight="1" x14ac:dyDescent="0.3">
      <c r="A270" s="17" t="s">
        <v>76</v>
      </c>
      <c r="B270" s="13" t="s">
        <v>18</v>
      </c>
      <c r="C270" s="29">
        <f t="shared" si="116"/>
        <v>8598.7000000000007</v>
      </c>
      <c r="D270" s="29">
        <f t="shared" si="116"/>
        <v>8598.7000000000007</v>
      </c>
      <c r="E270" s="29">
        <f t="shared" si="116"/>
        <v>0</v>
      </c>
      <c r="F270" s="29">
        <f t="shared" si="116"/>
        <v>0</v>
      </c>
      <c r="G270" s="29">
        <f t="shared" si="116"/>
        <v>0</v>
      </c>
      <c r="H270" s="29">
        <f t="shared" si="116"/>
        <v>0</v>
      </c>
      <c r="I270" s="29">
        <f t="shared" si="116"/>
        <v>0</v>
      </c>
      <c r="J270" s="29">
        <f t="shared" si="116"/>
        <v>0</v>
      </c>
      <c r="K270" s="30"/>
    </row>
    <row r="271" spans="1:28" ht="65.25" customHeight="1" x14ac:dyDescent="0.3">
      <c r="A271" s="17" t="s">
        <v>77</v>
      </c>
      <c r="B271" s="13" t="s">
        <v>18</v>
      </c>
      <c r="C271" s="29">
        <f t="shared" ref="C271:J271" si="117">C272+C274+C275</f>
        <v>0</v>
      </c>
      <c r="D271" s="29">
        <f t="shared" si="117"/>
        <v>2227.3000000000065</v>
      </c>
      <c r="E271" s="29">
        <f t="shared" si="117"/>
        <v>567.6</v>
      </c>
      <c r="F271" s="29">
        <f>F272+F273+F274+F275</f>
        <v>8715.1</v>
      </c>
      <c r="G271" s="29">
        <f>G272+G273+G274+G275</f>
        <v>582</v>
      </c>
      <c r="H271" s="29">
        <f t="shared" si="117"/>
        <v>6339.8</v>
      </c>
      <c r="I271" s="29">
        <f t="shared" si="117"/>
        <v>17427.600000000002</v>
      </c>
      <c r="J271" s="29">
        <f t="shared" si="117"/>
        <v>28816.5</v>
      </c>
      <c r="K271" s="30"/>
    </row>
    <row r="272" spans="1:28" s="1" customFormat="1" ht="81.75" customHeight="1" x14ac:dyDescent="0.35">
      <c r="A272" s="17" t="s">
        <v>78</v>
      </c>
      <c r="B272" s="13" t="s">
        <v>18</v>
      </c>
      <c r="C272" s="29">
        <f t="shared" ref="C272:J272" si="118">C613+C1676+C1935+C2193+C2451+C2689</f>
        <v>0</v>
      </c>
      <c r="D272" s="29">
        <f t="shared" si="118"/>
        <v>28.700000000000699</v>
      </c>
      <c r="E272" s="29">
        <f t="shared" si="118"/>
        <v>0</v>
      </c>
      <c r="F272" s="29">
        <f t="shared" si="118"/>
        <v>0</v>
      </c>
      <c r="G272" s="29">
        <f t="shared" si="118"/>
        <v>0</v>
      </c>
      <c r="H272" s="29">
        <f t="shared" si="118"/>
        <v>0</v>
      </c>
      <c r="I272" s="29">
        <f t="shared" si="118"/>
        <v>3795.8</v>
      </c>
      <c r="J272" s="29">
        <f t="shared" si="118"/>
        <v>14657.4</v>
      </c>
      <c r="K272" s="30"/>
      <c r="M272" s="31"/>
      <c r="N272" s="31"/>
      <c r="O272" s="31"/>
      <c r="P272" s="31"/>
      <c r="Q272" s="31"/>
      <c r="R272" s="31"/>
      <c r="S272" s="31"/>
      <c r="T272" s="31"/>
      <c r="U272" s="31"/>
      <c r="V272" s="31"/>
      <c r="W272" s="31"/>
      <c r="X272" s="31"/>
      <c r="Y272" s="31"/>
      <c r="Z272" s="31"/>
      <c r="AA272" s="31"/>
      <c r="AB272" s="31"/>
    </row>
    <row r="273" spans="1:28" s="1" customFormat="1" ht="51.75" customHeight="1" x14ac:dyDescent="0.35">
      <c r="A273" s="17" t="s">
        <v>79</v>
      </c>
      <c r="B273" s="13"/>
      <c r="C273" s="29"/>
      <c r="D273" s="29"/>
      <c r="E273" s="29"/>
      <c r="F273" s="29">
        <f>F614</f>
        <v>0</v>
      </c>
      <c r="G273" s="29">
        <f>G614</f>
        <v>0</v>
      </c>
      <c r="H273" s="29"/>
      <c r="I273" s="29"/>
      <c r="J273" s="29"/>
      <c r="K273" s="30"/>
      <c r="M273" s="31"/>
      <c r="N273" s="31"/>
      <c r="O273" s="31"/>
      <c r="P273" s="31"/>
      <c r="Q273" s="31"/>
      <c r="R273" s="31"/>
      <c r="S273" s="31"/>
      <c r="T273" s="31"/>
      <c r="U273" s="31"/>
      <c r="V273" s="31"/>
      <c r="W273" s="31"/>
      <c r="X273" s="31"/>
      <c r="Y273" s="31"/>
      <c r="Z273" s="31"/>
      <c r="AA273" s="31"/>
      <c r="AB273" s="31"/>
    </row>
    <row r="274" spans="1:28" s="1" customFormat="1" ht="21.75" customHeight="1" x14ac:dyDescent="0.35">
      <c r="A274" s="17" t="s">
        <v>80</v>
      </c>
      <c r="B274" s="13" t="s">
        <v>18</v>
      </c>
      <c r="C274" s="29">
        <f t="shared" ref="C274:J275" si="119">C615+C1677+C1936+C2194+C2452+C2690</f>
        <v>0</v>
      </c>
      <c r="D274" s="29">
        <f t="shared" si="119"/>
        <v>0</v>
      </c>
      <c r="E274" s="29">
        <f t="shared" si="119"/>
        <v>200</v>
      </c>
      <c r="F274" s="29">
        <f t="shared" si="119"/>
        <v>200</v>
      </c>
      <c r="G274" s="29">
        <f t="shared" si="119"/>
        <v>200</v>
      </c>
      <c r="H274" s="29">
        <f t="shared" si="119"/>
        <v>500</v>
      </c>
      <c r="I274" s="29">
        <f t="shared" si="119"/>
        <v>600</v>
      </c>
      <c r="J274" s="29">
        <f t="shared" si="119"/>
        <v>900</v>
      </c>
      <c r="K274" s="30"/>
      <c r="M274" s="31"/>
      <c r="N274" s="31"/>
      <c r="O274" s="31"/>
      <c r="P274" s="31"/>
      <c r="Q274" s="31"/>
      <c r="R274" s="31"/>
      <c r="S274" s="31"/>
      <c r="T274" s="31"/>
      <c r="U274" s="31"/>
      <c r="V274" s="31"/>
      <c r="W274" s="31"/>
      <c r="X274" s="31"/>
      <c r="Y274" s="31"/>
      <c r="Z274" s="31"/>
      <c r="AA274" s="31"/>
      <c r="AB274" s="31"/>
    </row>
    <row r="275" spans="1:28" s="1" customFormat="1" ht="45.75" customHeight="1" x14ac:dyDescent="0.35">
      <c r="A275" s="17" t="s">
        <v>81</v>
      </c>
      <c r="B275" s="13" t="s">
        <v>18</v>
      </c>
      <c r="C275" s="29">
        <f t="shared" si="119"/>
        <v>0</v>
      </c>
      <c r="D275" s="29">
        <f t="shared" si="119"/>
        <v>2198.6000000000058</v>
      </c>
      <c r="E275" s="29">
        <f t="shared" si="119"/>
        <v>367.6</v>
      </c>
      <c r="F275" s="29">
        <f t="shared" si="119"/>
        <v>8515.1</v>
      </c>
      <c r="G275" s="29">
        <f t="shared" si="119"/>
        <v>382</v>
      </c>
      <c r="H275" s="29">
        <f t="shared" si="119"/>
        <v>5839.8</v>
      </c>
      <c r="I275" s="29">
        <f t="shared" si="119"/>
        <v>13031.800000000001</v>
      </c>
      <c r="J275" s="29">
        <f t="shared" si="119"/>
        <v>13259.1</v>
      </c>
      <c r="K275" s="30"/>
      <c r="M275" s="41"/>
      <c r="N275" s="41"/>
      <c r="O275" s="41"/>
      <c r="P275" s="41"/>
      <c r="Q275" s="41"/>
      <c r="R275" s="31"/>
      <c r="S275" s="31"/>
      <c r="T275" s="31"/>
      <c r="U275" s="31"/>
      <c r="V275" s="31"/>
      <c r="W275" s="31"/>
      <c r="X275" s="31"/>
      <c r="Y275" s="31"/>
      <c r="Z275" s="31"/>
      <c r="AA275" s="31"/>
      <c r="AB275" s="31"/>
    </row>
    <row r="276" spans="1:28" ht="65.25" customHeight="1" x14ac:dyDescent="0.3">
      <c r="A276" s="62" t="s">
        <v>82</v>
      </c>
      <c r="B276" s="13" t="s">
        <v>18</v>
      </c>
      <c r="C276" s="29">
        <f t="shared" ref="C276:J276" si="120">C278+C279+C280</f>
        <v>299463.8</v>
      </c>
      <c r="D276" s="29">
        <f t="shared" si="120"/>
        <v>322513.09999999998</v>
      </c>
      <c r="E276" s="29">
        <f t="shared" si="120"/>
        <v>-17157.8</v>
      </c>
      <c r="F276" s="29">
        <f t="shared" si="120"/>
        <v>22597.200000000001</v>
      </c>
      <c r="G276" s="29">
        <f>G278+G279+G280</f>
        <v>-44960.2</v>
      </c>
      <c r="H276" s="29">
        <f t="shared" si="120"/>
        <v>149459.4</v>
      </c>
      <c r="I276" s="29">
        <f t="shared" si="120"/>
        <v>102096.9</v>
      </c>
      <c r="J276" s="29">
        <f t="shared" si="120"/>
        <v>-386377.3</v>
      </c>
      <c r="K276" s="30"/>
      <c r="P276" s="68"/>
      <c r="Q276" s="68"/>
    </row>
    <row r="277" spans="1:28" ht="21" customHeight="1" x14ac:dyDescent="0.3">
      <c r="A277" s="62" t="s">
        <v>42</v>
      </c>
      <c r="B277" s="13"/>
      <c r="C277" s="13"/>
      <c r="D277" s="13"/>
      <c r="E277" s="13"/>
      <c r="F277" s="13"/>
      <c r="G277" s="13"/>
      <c r="H277" s="13"/>
      <c r="I277" s="13"/>
      <c r="J277" s="13"/>
      <c r="K277" s="14"/>
    </row>
    <row r="278" spans="1:28" s="1" customFormat="1" ht="138" customHeight="1" x14ac:dyDescent="0.35">
      <c r="A278" s="17" t="s">
        <v>132</v>
      </c>
      <c r="B278" s="13" t="s">
        <v>18</v>
      </c>
      <c r="C278" s="29">
        <f t="shared" ref="C278:J279" si="121">C619+C1681+C1940+C2198+C2456+C2694</f>
        <v>278693.7</v>
      </c>
      <c r="D278" s="29">
        <f t="shared" si="121"/>
        <v>278693.7</v>
      </c>
      <c r="E278" s="29">
        <f t="shared" si="121"/>
        <v>-17457.8</v>
      </c>
      <c r="F278" s="29">
        <f t="shared" si="121"/>
        <v>22297.200000000001</v>
      </c>
      <c r="G278" s="29">
        <f t="shared" si="121"/>
        <v>-46068.6</v>
      </c>
      <c r="H278" s="29">
        <f t="shared" si="121"/>
        <v>148459.4</v>
      </c>
      <c r="I278" s="29">
        <f t="shared" si="121"/>
        <v>100696.9</v>
      </c>
      <c r="J278" s="29">
        <f t="shared" si="121"/>
        <v>-388077.3</v>
      </c>
      <c r="K278" s="30"/>
      <c r="M278" s="31"/>
      <c r="N278" s="41"/>
      <c r="O278" s="31"/>
      <c r="P278" s="31"/>
      <c r="Q278" s="31"/>
      <c r="R278" s="31"/>
      <c r="S278" s="31"/>
      <c r="T278" s="31"/>
      <c r="U278" s="31"/>
      <c r="V278" s="31"/>
      <c r="W278" s="31"/>
      <c r="X278" s="31"/>
      <c r="Y278" s="31"/>
      <c r="Z278" s="31"/>
      <c r="AA278" s="31"/>
      <c r="AB278" s="31"/>
    </row>
    <row r="279" spans="1:28" s="1" customFormat="1" ht="96" customHeight="1" x14ac:dyDescent="0.35">
      <c r="A279" s="17" t="s">
        <v>83</v>
      </c>
      <c r="B279" s="13" t="s">
        <v>18</v>
      </c>
      <c r="C279" s="29">
        <f t="shared" si="121"/>
        <v>20770.099999999999</v>
      </c>
      <c r="D279" s="29">
        <f t="shared" si="121"/>
        <v>20770.099999999999</v>
      </c>
      <c r="E279" s="29">
        <f t="shared" si="121"/>
        <v>0</v>
      </c>
      <c r="F279" s="29">
        <f t="shared" si="121"/>
        <v>0</v>
      </c>
      <c r="G279" s="29">
        <f t="shared" si="121"/>
        <v>0</v>
      </c>
      <c r="H279" s="29">
        <f t="shared" si="121"/>
        <v>0</v>
      </c>
      <c r="I279" s="29">
        <f t="shared" si="121"/>
        <v>0</v>
      </c>
      <c r="J279" s="29">
        <f t="shared" si="121"/>
        <v>0</v>
      </c>
      <c r="K279" s="30"/>
      <c r="M279" s="31"/>
      <c r="N279" s="31"/>
      <c r="O279" s="31"/>
      <c r="P279" s="31"/>
      <c r="Q279" s="31"/>
      <c r="R279" s="31"/>
      <c r="S279" s="31"/>
      <c r="T279" s="31"/>
      <c r="U279" s="31"/>
      <c r="V279" s="31"/>
      <c r="W279" s="31"/>
      <c r="X279" s="31"/>
      <c r="Y279" s="31"/>
      <c r="Z279" s="31"/>
      <c r="AA279" s="31"/>
      <c r="AB279" s="31"/>
    </row>
    <row r="280" spans="1:28" ht="81.75" customHeight="1" x14ac:dyDescent="0.3">
      <c r="A280" s="17" t="s">
        <v>133</v>
      </c>
      <c r="B280" s="13" t="s">
        <v>18</v>
      </c>
      <c r="C280" s="29">
        <f t="shared" ref="C280:J280" si="122">C281+C283+C284</f>
        <v>0</v>
      </c>
      <c r="D280" s="29">
        <f t="shared" si="122"/>
        <v>23049.300000000003</v>
      </c>
      <c r="E280" s="29">
        <f t="shared" si="122"/>
        <v>300</v>
      </c>
      <c r="F280" s="29">
        <f>F281+F282+F283+F284</f>
        <v>300</v>
      </c>
      <c r="G280" s="29">
        <f>G281+G282+G283+G284</f>
        <v>1108.4000000000001</v>
      </c>
      <c r="H280" s="29">
        <f t="shared" si="122"/>
        <v>1000</v>
      </c>
      <c r="I280" s="29">
        <f t="shared" si="122"/>
        <v>1400</v>
      </c>
      <c r="J280" s="29">
        <f t="shared" si="122"/>
        <v>1700</v>
      </c>
      <c r="K280" s="30"/>
    </row>
    <row r="281" spans="1:28" s="1" customFormat="1" ht="72" customHeight="1" x14ac:dyDescent="0.35">
      <c r="A281" s="17" t="s">
        <v>78</v>
      </c>
      <c r="B281" s="13" t="s">
        <v>18</v>
      </c>
      <c r="C281" s="29">
        <f t="shared" ref="C281:J281" si="123">C622+C1684+C1943+C2201+C2459+C2697</f>
        <v>0</v>
      </c>
      <c r="D281" s="29">
        <f t="shared" si="123"/>
        <v>0</v>
      </c>
      <c r="E281" s="29">
        <f t="shared" si="123"/>
        <v>0</v>
      </c>
      <c r="F281" s="29">
        <f t="shared" si="123"/>
        <v>0</v>
      </c>
      <c r="G281" s="29">
        <f t="shared" si="123"/>
        <v>0</v>
      </c>
      <c r="H281" s="29">
        <f t="shared" si="123"/>
        <v>0</v>
      </c>
      <c r="I281" s="29">
        <f t="shared" si="123"/>
        <v>0</v>
      </c>
      <c r="J281" s="29">
        <f t="shared" si="123"/>
        <v>0</v>
      </c>
      <c r="K281" s="30"/>
      <c r="M281" s="31"/>
      <c r="N281" s="31"/>
      <c r="O281" s="31"/>
      <c r="P281" s="31"/>
      <c r="Q281" s="31"/>
      <c r="R281" s="31"/>
      <c r="S281" s="31"/>
      <c r="T281" s="31"/>
      <c r="U281" s="31"/>
      <c r="V281" s="31"/>
      <c r="W281" s="31"/>
      <c r="X281" s="31"/>
      <c r="Y281" s="31"/>
      <c r="Z281" s="31"/>
      <c r="AA281" s="31"/>
      <c r="AB281" s="31"/>
    </row>
    <row r="282" spans="1:28" s="1" customFormat="1" ht="51" customHeight="1" x14ac:dyDescent="0.35">
      <c r="A282" s="17" t="s">
        <v>79</v>
      </c>
      <c r="B282" s="13"/>
      <c r="C282" s="29"/>
      <c r="D282" s="29"/>
      <c r="E282" s="29"/>
      <c r="F282" s="29">
        <f>F623</f>
        <v>0</v>
      </c>
      <c r="G282" s="29">
        <f>G623</f>
        <v>0</v>
      </c>
      <c r="H282" s="29"/>
      <c r="I282" s="29"/>
      <c r="J282" s="29"/>
      <c r="K282" s="30"/>
      <c r="M282" s="31"/>
      <c r="N282" s="31"/>
      <c r="O282" s="31"/>
      <c r="P282" s="31"/>
      <c r="Q282" s="31"/>
      <c r="R282" s="31"/>
      <c r="S282" s="31"/>
      <c r="T282" s="31"/>
      <c r="U282" s="31"/>
      <c r="V282" s="31"/>
      <c r="W282" s="31"/>
      <c r="X282" s="31"/>
      <c r="Y282" s="31"/>
      <c r="Z282" s="31"/>
      <c r="AA282" s="31"/>
      <c r="AB282" s="31"/>
    </row>
    <row r="283" spans="1:28" s="1" customFormat="1" ht="33" customHeight="1" x14ac:dyDescent="0.35">
      <c r="A283" s="17" t="s">
        <v>80</v>
      </c>
      <c r="B283" s="13" t="s">
        <v>18</v>
      </c>
      <c r="C283" s="29">
        <f t="shared" ref="C283:J284" si="124">C624+C1685+C1944+C2202+C2460+C2698</f>
        <v>0</v>
      </c>
      <c r="D283" s="29">
        <f t="shared" si="124"/>
        <v>0</v>
      </c>
      <c r="E283" s="29">
        <f t="shared" si="124"/>
        <v>100</v>
      </c>
      <c r="F283" s="29">
        <f t="shared" si="124"/>
        <v>100</v>
      </c>
      <c r="G283" s="29">
        <f t="shared" si="124"/>
        <v>100</v>
      </c>
      <c r="H283" s="29">
        <f t="shared" si="124"/>
        <v>500</v>
      </c>
      <c r="I283" s="29">
        <f t="shared" si="124"/>
        <v>600</v>
      </c>
      <c r="J283" s="29">
        <f t="shared" si="124"/>
        <v>800</v>
      </c>
      <c r="K283" s="30"/>
      <c r="M283" s="31"/>
      <c r="N283" s="31"/>
      <c r="O283" s="31"/>
      <c r="P283" s="31"/>
      <c r="Q283" s="31"/>
      <c r="R283" s="31"/>
      <c r="S283" s="31"/>
      <c r="T283" s="31"/>
      <c r="U283" s="31"/>
      <c r="V283" s="31"/>
      <c r="W283" s="31"/>
      <c r="X283" s="31"/>
      <c r="Y283" s="31"/>
      <c r="Z283" s="31"/>
      <c r="AA283" s="31"/>
      <c r="AB283" s="31"/>
    </row>
    <row r="284" spans="1:28" s="1" customFormat="1" ht="52.5" customHeight="1" x14ac:dyDescent="0.35">
      <c r="A284" s="17" t="s">
        <v>81</v>
      </c>
      <c r="B284" s="13" t="s">
        <v>18</v>
      </c>
      <c r="C284" s="29">
        <f t="shared" si="124"/>
        <v>0</v>
      </c>
      <c r="D284" s="29">
        <f t="shared" si="124"/>
        <v>23049.300000000003</v>
      </c>
      <c r="E284" s="29">
        <f t="shared" si="124"/>
        <v>200</v>
      </c>
      <c r="F284" s="29">
        <f t="shared" si="124"/>
        <v>200</v>
      </c>
      <c r="G284" s="29">
        <f t="shared" si="124"/>
        <v>1008.4</v>
      </c>
      <c r="H284" s="29">
        <f t="shared" si="124"/>
        <v>500</v>
      </c>
      <c r="I284" s="29">
        <f t="shared" si="124"/>
        <v>800</v>
      </c>
      <c r="J284" s="29">
        <f t="shared" si="124"/>
        <v>900</v>
      </c>
      <c r="K284" s="30"/>
      <c r="M284" s="31"/>
      <c r="N284" s="31"/>
      <c r="O284" s="31"/>
      <c r="P284" s="31"/>
      <c r="Q284" s="31"/>
      <c r="R284" s="31"/>
      <c r="S284" s="31"/>
      <c r="T284" s="31"/>
      <c r="U284" s="31"/>
      <c r="V284" s="31"/>
      <c r="W284" s="31"/>
      <c r="X284" s="31"/>
      <c r="Y284" s="31"/>
      <c r="Z284" s="31"/>
      <c r="AA284" s="31"/>
      <c r="AB284" s="31"/>
    </row>
    <row r="285" spans="1:28" s="1" customFormat="1" ht="46.5" customHeight="1" x14ac:dyDescent="0.35">
      <c r="A285" s="74" t="s">
        <v>113</v>
      </c>
      <c r="B285" s="13" t="s">
        <v>18</v>
      </c>
      <c r="C285" s="29">
        <f t="shared" ref="C285:J285" si="125">C287+C288+C289</f>
        <v>3547.5</v>
      </c>
      <c r="D285" s="29">
        <f t="shared" si="125"/>
        <v>3001</v>
      </c>
      <c r="E285" s="29">
        <f t="shared" si="125"/>
        <v>500</v>
      </c>
      <c r="F285" s="29">
        <f t="shared" si="125"/>
        <v>1617.1</v>
      </c>
      <c r="G285" s="29">
        <f>G287+G288+G289</f>
        <v>662.3</v>
      </c>
      <c r="H285" s="29">
        <f t="shared" si="125"/>
        <v>5784.7999999999993</v>
      </c>
      <c r="I285" s="29">
        <f t="shared" si="125"/>
        <v>8383.6</v>
      </c>
      <c r="J285" s="29">
        <f t="shared" si="125"/>
        <v>5300</v>
      </c>
      <c r="K285" s="30"/>
      <c r="M285" s="31"/>
      <c r="N285" s="31"/>
      <c r="O285" s="31"/>
      <c r="P285" s="31"/>
      <c r="Q285" s="31"/>
      <c r="R285" s="31"/>
      <c r="S285" s="31"/>
      <c r="T285" s="31"/>
      <c r="U285" s="31"/>
      <c r="V285" s="31"/>
      <c r="W285" s="31"/>
      <c r="X285" s="31"/>
      <c r="Y285" s="31"/>
      <c r="Z285" s="31"/>
      <c r="AA285" s="31"/>
      <c r="AB285" s="31"/>
    </row>
    <row r="286" spans="1:28" ht="21" customHeight="1" x14ac:dyDescent="0.3">
      <c r="A286" s="62" t="s">
        <v>42</v>
      </c>
      <c r="B286" s="13"/>
      <c r="C286" s="13"/>
      <c r="D286" s="13"/>
      <c r="E286" s="13"/>
      <c r="F286" s="13"/>
      <c r="G286" s="13"/>
      <c r="H286" s="13"/>
      <c r="I286" s="13"/>
      <c r="J286" s="13"/>
      <c r="K286" s="14"/>
    </row>
    <row r="287" spans="1:28" s="1" customFormat="1" ht="72.75" customHeight="1" x14ac:dyDescent="0.35">
      <c r="A287" s="75" t="s">
        <v>88</v>
      </c>
      <c r="B287" s="13" t="s">
        <v>18</v>
      </c>
      <c r="C287" s="29">
        <f t="shared" ref="C287:J288" si="126">C628+C1689+C1948+C2206+C2464+C2702</f>
        <v>744.1</v>
      </c>
      <c r="D287" s="29">
        <f t="shared" si="126"/>
        <v>644.6</v>
      </c>
      <c r="E287" s="29">
        <f t="shared" si="126"/>
        <v>456.2</v>
      </c>
      <c r="F287" s="29">
        <f t="shared" si="126"/>
        <v>1903.6</v>
      </c>
      <c r="G287" s="29">
        <f t="shared" si="126"/>
        <v>948.8</v>
      </c>
      <c r="H287" s="29">
        <f t="shared" si="126"/>
        <v>2487.6</v>
      </c>
      <c r="I287" s="29">
        <f t="shared" si="126"/>
        <v>4683.3999999999996</v>
      </c>
      <c r="J287" s="29">
        <f t="shared" si="126"/>
        <v>3436.4</v>
      </c>
      <c r="K287" s="30"/>
      <c r="M287" s="31"/>
      <c r="N287" s="31"/>
      <c r="O287" s="31"/>
      <c r="P287" s="31"/>
      <c r="Q287" s="31"/>
      <c r="R287" s="31"/>
      <c r="S287" s="31"/>
      <c r="T287" s="31"/>
      <c r="U287" s="31"/>
      <c r="V287" s="31"/>
      <c r="W287" s="31"/>
      <c r="X287" s="31"/>
      <c r="Y287" s="31"/>
      <c r="Z287" s="31"/>
      <c r="AA287" s="31"/>
      <c r="AB287" s="31"/>
    </row>
    <row r="288" spans="1:28" s="1" customFormat="1" ht="87" customHeight="1" x14ac:dyDescent="0.35">
      <c r="A288" s="75" t="s">
        <v>89</v>
      </c>
      <c r="B288" s="13" t="s">
        <v>18</v>
      </c>
      <c r="C288" s="29">
        <f t="shared" si="126"/>
        <v>2256.9</v>
      </c>
      <c r="D288" s="29">
        <f t="shared" si="126"/>
        <v>2256.9</v>
      </c>
      <c r="E288" s="29">
        <f t="shared" si="126"/>
        <v>0</v>
      </c>
      <c r="F288" s="29">
        <f t="shared" si="126"/>
        <v>0</v>
      </c>
      <c r="G288" s="29">
        <f t="shared" si="126"/>
        <v>0</v>
      </c>
      <c r="H288" s="29">
        <f t="shared" si="126"/>
        <v>2584.8000000000002</v>
      </c>
      <c r="I288" s="29">
        <f t="shared" si="126"/>
        <v>2083.6</v>
      </c>
      <c r="J288" s="29">
        <f t="shared" si="126"/>
        <v>0</v>
      </c>
      <c r="K288" s="30"/>
      <c r="M288" s="31"/>
      <c r="N288" s="31"/>
      <c r="O288" s="31"/>
      <c r="P288" s="31"/>
      <c r="Q288" s="31"/>
      <c r="R288" s="31"/>
      <c r="S288" s="31"/>
      <c r="T288" s="31"/>
      <c r="U288" s="31"/>
      <c r="V288" s="31"/>
      <c r="W288" s="31"/>
      <c r="X288" s="31"/>
      <c r="Y288" s="31"/>
      <c r="Z288" s="31"/>
      <c r="AA288" s="31"/>
      <c r="AB288" s="31"/>
    </row>
    <row r="289" spans="1:28" ht="87" customHeight="1" x14ac:dyDescent="0.3">
      <c r="A289" s="75" t="s">
        <v>90</v>
      </c>
      <c r="B289" s="13" t="s">
        <v>18</v>
      </c>
      <c r="C289" s="29">
        <f t="shared" ref="C289:J289" si="127">C290+C291+C292</f>
        <v>546.5</v>
      </c>
      <c r="D289" s="29">
        <f t="shared" si="127"/>
        <v>99.5</v>
      </c>
      <c r="E289" s="29">
        <f t="shared" si="127"/>
        <v>43.8</v>
      </c>
      <c r="F289" s="29">
        <f t="shared" si="127"/>
        <v>-286.5</v>
      </c>
      <c r="G289" s="29">
        <f>G290+G291+G292</f>
        <v>-286.5</v>
      </c>
      <c r="H289" s="29">
        <f t="shared" si="127"/>
        <v>712.4</v>
      </c>
      <c r="I289" s="29">
        <f t="shared" si="127"/>
        <v>1616.6</v>
      </c>
      <c r="J289" s="29">
        <f t="shared" si="127"/>
        <v>1863.6</v>
      </c>
      <c r="K289" s="30"/>
    </row>
    <row r="290" spans="1:28" s="1" customFormat="1" ht="135.75" customHeight="1" x14ac:dyDescent="0.35">
      <c r="A290" s="17" t="s">
        <v>132</v>
      </c>
      <c r="B290" s="13" t="s">
        <v>18</v>
      </c>
      <c r="C290" s="29">
        <f t="shared" ref="C290:J291" si="128">C631+C1692+C1951+C2209+C2467+C2705</f>
        <v>546.5</v>
      </c>
      <c r="D290" s="29">
        <f t="shared" si="128"/>
        <v>99.5</v>
      </c>
      <c r="E290" s="29">
        <f t="shared" si="128"/>
        <v>43.8</v>
      </c>
      <c r="F290" s="29">
        <f t="shared" si="128"/>
        <v>-286.5</v>
      </c>
      <c r="G290" s="29">
        <f t="shared" si="128"/>
        <v>-286.5</v>
      </c>
      <c r="H290" s="29">
        <f t="shared" si="128"/>
        <v>712.4</v>
      </c>
      <c r="I290" s="29">
        <f t="shared" si="128"/>
        <v>1616.6</v>
      </c>
      <c r="J290" s="29">
        <f t="shared" si="128"/>
        <v>1863.6</v>
      </c>
      <c r="K290" s="30"/>
      <c r="M290" s="31"/>
      <c r="N290" s="31"/>
      <c r="O290" s="31"/>
      <c r="P290" s="31"/>
      <c r="Q290" s="31"/>
      <c r="R290" s="31"/>
      <c r="S290" s="31"/>
      <c r="T290" s="31"/>
      <c r="U290" s="31"/>
      <c r="V290" s="31"/>
      <c r="W290" s="31"/>
      <c r="X290" s="31"/>
      <c r="Y290" s="31"/>
      <c r="Z290" s="31"/>
      <c r="AA290" s="31"/>
      <c r="AB290" s="31"/>
    </row>
    <row r="291" spans="1:28" s="1" customFormat="1" ht="98.25" customHeight="1" x14ac:dyDescent="0.35">
      <c r="A291" s="17" t="s">
        <v>91</v>
      </c>
      <c r="B291" s="13" t="s">
        <v>18</v>
      </c>
      <c r="C291" s="29">
        <f t="shared" si="128"/>
        <v>0</v>
      </c>
      <c r="D291" s="29">
        <f t="shared" si="128"/>
        <v>0</v>
      </c>
      <c r="E291" s="29">
        <f t="shared" si="128"/>
        <v>0</v>
      </c>
      <c r="F291" s="29">
        <f t="shared" si="128"/>
        <v>0</v>
      </c>
      <c r="G291" s="29">
        <f t="shared" si="128"/>
        <v>0</v>
      </c>
      <c r="H291" s="29">
        <f t="shared" si="128"/>
        <v>0</v>
      </c>
      <c r="I291" s="29">
        <f t="shared" si="128"/>
        <v>0</v>
      </c>
      <c r="J291" s="29">
        <f t="shared" si="128"/>
        <v>0</v>
      </c>
      <c r="K291" s="30"/>
      <c r="M291" s="31"/>
      <c r="N291" s="31"/>
      <c r="O291" s="31"/>
      <c r="P291" s="31"/>
      <c r="Q291" s="31"/>
      <c r="R291" s="31"/>
      <c r="S291" s="31"/>
      <c r="T291" s="31"/>
      <c r="U291" s="31"/>
      <c r="V291" s="31"/>
      <c r="W291" s="31"/>
      <c r="X291" s="31"/>
      <c r="Y291" s="31"/>
      <c r="Z291" s="31"/>
      <c r="AA291" s="31"/>
      <c r="AB291" s="31"/>
    </row>
    <row r="292" spans="1:28" ht="69" customHeight="1" x14ac:dyDescent="0.3">
      <c r="A292" s="17" t="s">
        <v>133</v>
      </c>
      <c r="B292" s="13" t="s">
        <v>18</v>
      </c>
      <c r="C292" s="29">
        <f t="shared" ref="C292:J292" si="129">C293+C295+C296</f>
        <v>0</v>
      </c>
      <c r="D292" s="29">
        <f t="shared" si="129"/>
        <v>0</v>
      </c>
      <c r="E292" s="29">
        <f t="shared" si="129"/>
        <v>0</v>
      </c>
      <c r="F292" s="29">
        <f>F293+F294+F295+F296</f>
        <v>0</v>
      </c>
      <c r="G292" s="29">
        <f>G293+G294+G295+G296</f>
        <v>0</v>
      </c>
      <c r="H292" s="29">
        <f t="shared" si="129"/>
        <v>0</v>
      </c>
      <c r="I292" s="29">
        <f t="shared" si="129"/>
        <v>0</v>
      </c>
      <c r="J292" s="29">
        <f t="shared" si="129"/>
        <v>0</v>
      </c>
      <c r="K292" s="30"/>
    </row>
    <row r="293" spans="1:28" s="1" customFormat="1" ht="75.75" customHeight="1" x14ac:dyDescent="0.35">
      <c r="A293" s="17" t="s">
        <v>134</v>
      </c>
      <c r="B293" s="13" t="s">
        <v>18</v>
      </c>
      <c r="C293" s="29">
        <f t="shared" ref="C293:J293" si="130">C634+C1695+C1954+C2212+C2470+C2708</f>
        <v>0</v>
      </c>
      <c r="D293" s="29">
        <f t="shared" si="130"/>
        <v>0</v>
      </c>
      <c r="E293" s="29">
        <f t="shared" si="130"/>
        <v>0</v>
      </c>
      <c r="F293" s="29">
        <f t="shared" si="130"/>
        <v>0</v>
      </c>
      <c r="G293" s="29">
        <f t="shared" si="130"/>
        <v>0</v>
      </c>
      <c r="H293" s="29">
        <f t="shared" si="130"/>
        <v>0</v>
      </c>
      <c r="I293" s="29">
        <f t="shared" si="130"/>
        <v>0</v>
      </c>
      <c r="J293" s="29">
        <f t="shared" si="130"/>
        <v>0</v>
      </c>
      <c r="K293" s="30"/>
      <c r="M293" s="31"/>
      <c r="N293" s="31"/>
      <c r="O293" s="31"/>
      <c r="P293" s="31"/>
      <c r="Q293" s="31"/>
      <c r="R293" s="31"/>
      <c r="S293" s="31"/>
      <c r="T293" s="31"/>
      <c r="U293" s="31"/>
      <c r="V293" s="31"/>
      <c r="W293" s="31"/>
      <c r="X293" s="31"/>
      <c r="Y293" s="31"/>
      <c r="Z293" s="31"/>
      <c r="AA293" s="31"/>
      <c r="AB293" s="31"/>
    </row>
    <row r="294" spans="1:28" s="1" customFormat="1" ht="57" customHeight="1" x14ac:dyDescent="0.35">
      <c r="A294" s="17" t="s">
        <v>79</v>
      </c>
      <c r="B294" s="13"/>
      <c r="C294" s="29"/>
      <c r="D294" s="29"/>
      <c r="E294" s="29"/>
      <c r="F294" s="29">
        <f>F635</f>
        <v>0</v>
      </c>
      <c r="G294" s="29">
        <f>G635</f>
        <v>0</v>
      </c>
      <c r="H294" s="29"/>
      <c r="I294" s="29"/>
      <c r="J294" s="29"/>
      <c r="K294" s="30"/>
      <c r="M294" s="31"/>
      <c r="N294" s="31"/>
      <c r="O294" s="31"/>
      <c r="P294" s="31"/>
      <c r="Q294" s="31"/>
      <c r="R294" s="31"/>
      <c r="S294" s="31"/>
      <c r="T294" s="31"/>
      <c r="U294" s="31"/>
      <c r="V294" s="31"/>
      <c r="W294" s="31"/>
      <c r="X294" s="31"/>
      <c r="Y294" s="31"/>
      <c r="Z294" s="31"/>
      <c r="AA294" s="31"/>
      <c r="AB294" s="31"/>
    </row>
    <row r="295" spans="1:28" s="1" customFormat="1" ht="29.25" customHeight="1" x14ac:dyDescent="0.35">
      <c r="A295" s="17" t="s">
        <v>85</v>
      </c>
      <c r="B295" s="13" t="s">
        <v>18</v>
      </c>
      <c r="C295" s="29">
        <f t="shared" ref="C295:J296" si="131">C636+C1696+C1955+C2213+C2471+C2709</f>
        <v>0</v>
      </c>
      <c r="D295" s="29">
        <f t="shared" si="131"/>
        <v>0</v>
      </c>
      <c r="E295" s="29">
        <f t="shared" si="131"/>
        <v>0</v>
      </c>
      <c r="F295" s="29">
        <f t="shared" si="131"/>
        <v>0</v>
      </c>
      <c r="G295" s="29">
        <f t="shared" si="131"/>
        <v>0</v>
      </c>
      <c r="H295" s="29">
        <f t="shared" si="131"/>
        <v>0</v>
      </c>
      <c r="I295" s="29">
        <f t="shared" si="131"/>
        <v>0</v>
      </c>
      <c r="J295" s="29">
        <f t="shared" si="131"/>
        <v>0</v>
      </c>
      <c r="K295" s="30"/>
      <c r="M295" s="31"/>
      <c r="N295" s="31"/>
      <c r="O295" s="31"/>
      <c r="P295" s="31"/>
      <c r="Q295" s="31"/>
      <c r="R295" s="31"/>
      <c r="S295" s="31"/>
      <c r="T295" s="31"/>
      <c r="U295" s="31"/>
      <c r="V295" s="31"/>
      <c r="W295" s="31"/>
      <c r="X295" s="31"/>
      <c r="Y295" s="31"/>
      <c r="Z295" s="31"/>
      <c r="AA295" s="31"/>
      <c r="AB295" s="31"/>
    </row>
    <row r="296" spans="1:28" s="1" customFormat="1" ht="48" customHeight="1" x14ac:dyDescent="0.35">
      <c r="A296" s="17" t="s">
        <v>81</v>
      </c>
      <c r="B296" s="13" t="s">
        <v>18</v>
      </c>
      <c r="C296" s="29">
        <f t="shared" si="131"/>
        <v>0</v>
      </c>
      <c r="D296" s="29">
        <f t="shared" si="131"/>
        <v>0</v>
      </c>
      <c r="E296" s="29">
        <f t="shared" si="131"/>
        <v>0</v>
      </c>
      <c r="F296" s="29">
        <f t="shared" si="131"/>
        <v>0</v>
      </c>
      <c r="G296" s="29">
        <f t="shared" si="131"/>
        <v>0</v>
      </c>
      <c r="H296" s="29">
        <f t="shared" si="131"/>
        <v>0</v>
      </c>
      <c r="I296" s="29">
        <f t="shared" si="131"/>
        <v>0</v>
      </c>
      <c r="J296" s="29">
        <f t="shared" si="131"/>
        <v>0</v>
      </c>
      <c r="K296" s="30"/>
      <c r="M296" s="31"/>
      <c r="N296" s="31"/>
      <c r="O296" s="31"/>
      <c r="P296" s="31"/>
      <c r="Q296" s="31"/>
      <c r="R296" s="31"/>
      <c r="S296" s="31"/>
      <c r="T296" s="31"/>
      <c r="U296" s="31"/>
      <c r="V296" s="31"/>
      <c r="W296" s="31"/>
      <c r="X296" s="31"/>
      <c r="Y296" s="31"/>
      <c r="Z296" s="31"/>
      <c r="AA296" s="31"/>
      <c r="AB296" s="31"/>
    </row>
    <row r="297" spans="1:28" s="1" customFormat="1" ht="94.5" customHeight="1" x14ac:dyDescent="0.35">
      <c r="A297" s="53" t="s">
        <v>92</v>
      </c>
      <c r="B297" s="13" t="s">
        <v>18</v>
      </c>
      <c r="C297" s="20">
        <f>(C271+C280+C292+C263+C264+C265)/C261</f>
        <v>0</v>
      </c>
      <c r="D297" s="20">
        <f>(D271+D280+D292+D263+D264+D265)/D261</f>
        <v>7.0874405909776922E-2</v>
      </c>
      <c r="E297" s="20">
        <v>1</v>
      </c>
      <c r="F297" s="20">
        <f>(F271+F280+F292+F263+F264+F265)/F261</f>
        <v>1.2848260202045563</v>
      </c>
      <c r="G297" s="20">
        <v>1</v>
      </c>
      <c r="H297" s="20">
        <v>1</v>
      </c>
      <c r="I297" s="20">
        <v>1</v>
      </c>
      <c r="J297" s="20">
        <v>1</v>
      </c>
      <c r="K297" s="21"/>
      <c r="M297" s="31"/>
      <c r="N297" s="31"/>
      <c r="O297" s="31"/>
      <c r="P297" s="31"/>
      <c r="Q297" s="31"/>
      <c r="R297" s="31"/>
      <c r="S297" s="31"/>
      <c r="T297" s="31"/>
      <c r="U297" s="31"/>
      <c r="V297" s="31"/>
      <c r="W297" s="31"/>
      <c r="X297" s="31"/>
      <c r="Y297" s="31"/>
      <c r="Z297" s="31"/>
      <c r="AA297" s="31"/>
      <c r="AB297" s="31"/>
    </row>
    <row r="298" spans="1:28" s="1" customFormat="1" ht="15.75" hidden="1" customHeight="1" x14ac:dyDescent="0.35">
      <c r="A298" s="76"/>
      <c r="B298" s="76"/>
      <c r="C298" s="76"/>
      <c r="D298" s="76"/>
      <c r="E298" s="76"/>
      <c r="F298" s="57"/>
      <c r="G298" s="57"/>
      <c r="H298" s="76"/>
      <c r="I298" s="76"/>
      <c r="J298" s="76"/>
      <c r="K298" s="31"/>
      <c r="M298" s="31"/>
      <c r="N298" s="31"/>
      <c r="O298" s="31"/>
      <c r="P298" s="31"/>
      <c r="Q298" s="31"/>
      <c r="R298" s="31"/>
      <c r="S298" s="31"/>
      <c r="T298" s="31"/>
      <c r="U298" s="31"/>
      <c r="V298" s="31"/>
      <c r="W298" s="31"/>
      <c r="X298" s="31"/>
      <c r="Y298" s="31"/>
      <c r="Z298" s="31"/>
      <c r="AA298" s="31"/>
      <c r="AB298" s="31"/>
    </row>
    <row r="299" spans="1:28" s="1" customFormat="1" ht="157.5" x14ac:dyDescent="0.35">
      <c r="A299" s="17" t="s">
        <v>135</v>
      </c>
      <c r="B299" s="13" t="s">
        <v>18</v>
      </c>
      <c r="C299" s="29">
        <f>C257-$B$257</f>
        <v>398879.79999999993</v>
      </c>
      <c r="D299" s="29">
        <f t="shared" ref="D299:J299" si="132">D257-$B$257</f>
        <v>423609.9</v>
      </c>
      <c r="E299" s="29">
        <f t="shared" si="132"/>
        <v>431973.89999999979</v>
      </c>
      <c r="F299" s="29">
        <f t="shared" si="132"/>
        <v>480993.00000000012</v>
      </c>
      <c r="G299" s="29">
        <f t="shared" si="132"/>
        <v>393917.49999999988</v>
      </c>
      <c r="H299" s="29">
        <f t="shared" si="132"/>
        <v>761081.90000000026</v>
      </c>
      <c r="I299" s="29">
        <f t="shared" si="132"/>
        <v>843580.4</v>
      </c>
      <c r="J299" s="29">
        <f t="shared" si="132"/>
        <v>180739.69999999995</v>
      </c>
      <c r="K299" s="30"/>
      <c r="M299" s="31"/>
      <c r="N299" s="31"/>
      <c r="O299" s="31"/>
      <c r="P299" s="31"/>
      <c r="Q299" s="31"/>
      <c r="R299" s="31"/>
      <c r="S299" s="31"/>
      <c r="T299" s="31"/>
      <c r="U299" s="31"/>
      <c r="V299" s="31"/>
      <c r="W299" s="31"/>
      <c r="X299" s="31"/>
      <c r="Y299" s="31"/>
      <c r="Z299" s="31"/>
      <c r="AA299" s="31"/>
      <c r="AB299" s="31"/>
    </row>
    <row r="300" spans="1:28" s="1" customFormat="1" ht="174" x14ac:dyDescent="0.35">
      <c r="A300" s="62" t="s">
        <v>130</v>
      </c>
      <c r="B300" s="13" t="s">
        <v>18</v>
      </c>
      <c r="C300" s="29">
        <f t="shared" ref="C300:J300" si="133">C301+C310+C319</f>
        <v>398879.8</v>
      </c>
      <c r="D300" s="29">
        <f t="shared" si="133"/>
        <v>423609.89999999997</v>
      </c>
      <c r="E300" s="29">
        <f t="shared" si="133"/>
        <v>431973.89999999997</v>
      </c>
      <c r="F300" s="29">
        <f t="shared" si="133"/>
        <v>480992.99999999994</v>
      </c>
      <c r="G300" s="29">
        <f t="shared" si="133"/>
        <v>393917.5</v>
      </c>
      <c r="H300" s="29">
        <f t="shared" si="133"/>
        <v>761081.90000000014</v>
      </c>
      <c r="I300" s="29">
        <f t="shared" si="133"/>
        <v>843580.4</v>
      </c>
      <c r="J300" s="29">
        <f t="shared" si="133"/>
        <v>180739.70000000007</v>
      </c>
      <c r="K300" s="30"/>
      <c r="L300" s="77"/>
      <c r="M300" s="41"/>
      <c r="N300" s="41"/>
      <c r="O300" s="41"/>
      <c r="P300" s="41"/>
      <c r="Q300" s="41"/>
      <c r="R300" s="41"/>
      <c r="S300" s="41"/>
      <c r="T300" s="31"/>
      <c r="U300" s="31"/>
      <c r="V300" s="31"/>
      <c r="W300" s="31"/>
      <c r="X300" s="31"/>
      <c r="Y300" s="31"/>
      <c r="Z300" s="31"/>
      <c r="AA300" s="31"/>
      <c r="AB300" s="31"/>
    </row>
    <row r="301" spans="1:28" s="1" customFormat="1" ht="57.75" customHeight="1" x14ac:dyDescent="0.35">
      <c r="A301" s="62" t="s">
        <v>74</v>
      </c>
      <c r="B301" s="13" t="s">
        <v>18</v>
      </c>
      <c r="C301" s="29">
        <f t="shared" ref="C301:J301" si="134">C303+C304+C305</f>
        <v>95868.499999999985</v>
      </c>
      <c r="D301" s="29">
        <f t="shared" si="134"/>
        <v>98095.799999999988</v>
      </c>
      <c r="E301" s="29">
        <f t="shared" si="134"/>
        <v>123117.59999999999</v>
      </c>
      <c r="F301" s="29">
        <f t="shared" si="134"/>
        <v>131264.59999999998</v>
      </c>
      <c r="G301" s="29">
        <f t="shared" si="134"/>
        <v>112701.29999999999</v>
      </c>
      <c r="H301" s="29">
        <f t="shared" si="134"/>
        <v>280323.60000000009</v>
      </c>
      <c r="I301" s="29">
        <f t="shared" si="134"/>
        <v>407585.80000000005</v>
      </c>
      <c r="J301" s="29">
        <f t="shared" si="134"/>
        <v>236302.90000000002</v>
      </c>
      <c r="K301" s="30"/>
      <c r="M301" s="31"/>
      <c r="N301" s="31"/>
      <c r="O301" s="31"/>
      <c r="P301" s="31"/>
      <c r="Q301" s="31"/>
      <c r="R301" s="31"/>
      <c r="S301" s="31"/>
      <c r="T301" s="31"/>
      <c r="U301" s="31"/>
      <c r="V301" s="31"/>
      <c r="W301" s="31"/>
      <c r="X301" s="31"/>
      <c r="Y301" s="31"/>
      <c r="Z301" s="31"/>
      <c r="AA301" s="31"/>
      <c r="AB301" s="31"/>
    </row>
    <row r="302" spans="1:28" s="1" customFormat="1" ht="28.5" customHeight="1" x14ac:dyDescent="0.35">
      <c r="A302" s="62" t="s">
        <v>42</v>
      </c>
      <c r="B302" s="13"/>
      <c r="C302" s="13"/>
      <c r="D302" s="13"/>
      <c r="E302" s="13"/>
      <c r="F302" s="13"/>
      <c r="G302" s="13"/>
      <c r="H302" s="13"/>
      <c r="I302" s="13"/>
      <c r="J302" s="13"/>
      <c r="K302" s="14"/>
      <c r="M302" s="31"/>
      <c r="N302" s="31"/>
      <c r="O302" s="31"/>
      <c r="P302" s="31"/>
      <c r="Q302" s="31"/>
      <c r="R302" s="31"/>
      <c r="S302" s="31"/>
      <c r="T302" s="31"/>
      <c r="U302" s="31"/>
      <c r="V302" s="31"/>
      <c r="W302" s="31"/>
      <c r="X302" s="31"/>
      <c r="Y302" s="31"/>
      <c r="Z302" s="31"/>
      <c r="AA302" s="31"/>
      <c r="AB302" s="31"/>
    </row>
    <row r="303" spans="1:28" s="1" customFormat="1" ht="118.5" customHeight="1" x14ac:dyDescent="0.35">
      <c r="A303" s="17" t="s">
        <v>131</v>
      </c>
      <c r="B303" s="13" t="s">
        <v>18</v>
      </c>
      <c r="C303" s="29">
        <f t="shared" ref="C303:J303" si="135">C938+C1704+C1963+C2220</f>
        <v>87269.799999999988</v>
      </c>
      <c r="D303" s="29">
        <f t="shared" si="135"/>
        <v>87269.799999999988</v>
      </c>
      <c r="E303" s="29">
        <f t="shared" si="135"/>
        <v>111723.99999999999</v>
      </c>
      <c r="F303" s="29">
        <f t="shared" si="135"/>
        <v>111723.49999999999</v>
      </c>
      <c r="G303" s="29">
        <f t="shared" si="135"/>
        <v>101293.29999999999</v>
      </c>
      <c r="H303" s="29">
        <f t="shared" si="135"/>
        <v>263157.80000000005</v>
      </c>
      <c r="I303" s="29">
        <f t="shared" si="135"/>
        <v>379332.2</v>
      </c>
      <c r="J303" s="29">
        <f t="shared" si="135"/>
        <v>196660.4</v>
      </c>
      <c r="K303" s="30"/>
      <c r="M303" s="31"/>
      <c r="N303" s="31"/>
      <c r="O303" s="31"/>
      <c r="P303" s="31"/>
      <c r="Q303" s="31"/>
      <c r="R303" s="31"/>
      <c r="S303" s="31"/>
      <c r="T303" s="31"/>
      <c r="U303" s="31"/>
      <c r="V303" s="31"/>
      <c r="W303" s="31"/>
      <c r="X303" s="31"/>
      <c r="Y303" s="31"/>
      <c r="Z303" s="31"/>
      <c r="AA303" s="31"/>
      <c r="AB303" s="31"/>
    </row>
    <row r="304" spans="1:28" s="1" customFormat="1" ht="90" x14ac:dyDescent="0.35">
      <c r="A304" s="17" t="s">
        <v>76</v>
      </c>
      <c r="B304" s="13" t="s">
        <v>18</v>
      </c>
      <c r="C304" s="29">
        <f t="shared" ref="C304:J304" si="136">C940+C1705+C1964+C2221</f>
        <v>8598.7000000000007</v>
      </c>
      <c r="D304" s="29">
        <f t="shared" si="136"/>
        <v>8598.7000000000007</v>
      </c>
      <c r="E304" s="29">
        <f t="shared" si="136"/>
        <v>8598.7000000000007</v>
      </c>
      <c r="F304" s="29">
        <f t="shared" si="136"/>
        <v>8598.7000000000007</v>
      </c>
      <c r="G304" s="29">
        <f t="shared" si="136"/>
        <v>8598.7000000000007</v>
      </c>
      <c r="H304" s="29">
        <f t="shared" si="136"/>
        <v>8598.7000000000007</v>
      </c>
      <c r="I304" s="29">
        <f t="shared" si="136"/>
        <v>8598.7000000000007</v>
      </c>
      <c r="J304" s="29">
        <f t="shared" si="136"/>
        <v>8598.7000000000007</v>
      </c>
      <c r="K304" s="30"/>
      <c r="M304" s="31"/>
      <c r="N304" s="31"/>
      <c r="O304" s="31"/>
      <c r="P304" s="31"/>
      <c r="Q304" s="31"/>
      <c r="R304" s="31"/>
      <c r="S304" s="31"/>
      <c r="T304" s="31"/>
      <c r="U304" s="31"/>
      <c r="V304" s="31"/>
      <c r="W304" s="31"/>
      <c r="X304" s="31"/>
      <c r="Y304" s="31"/>
      <c r="Z304" s="31"/>
      <c r="AA304" s="31"/>
      <c r="AB304" s="31"/>
    </row>
    <row r="305" spans="1:28" s="1" customFormat="1" ht="67.5" x14ac:dyDescent="0.35">
      <c r="A305" s="17" t="s">
        <v>77</v>
      </c>
      <c r="B305" s="13" t="s">
        <v>18</v>
      </c>
      <c r="C305" s="29">
        <f t="shared" ref="C305:J305" si="137">C306+C308+C309</f>
        <v>0</v>
      </c>
      <c r="D305" s="29">
        <f t="shared" si="137"/>
        <v>2227.3000000000065</v>
      </c>
      <c r="E305" s="29">
        <f t="shared" si="137"/>
        <v>2794.9000000000069</v>
      </c>
      <c r="F305" s="29">
        <f>F306+F307+F308+F309</f>
        <v>10942.400000000005</v>
      </c>
      <c r="G305" s="29">
        <f>G306+G307+G308+G309</f>
        <v>2809.3000000000065</v>
      </c>
      <c r="H305" s="29">
        <f t="shared" si="137"/>
        <v>8567.1000000000058</v>
      </c>
      <c r="I305" s="29">
        <f t="shared" si="137"/>
        <v>19654.900000000009</v>
      </c>
      <c r="J305" s="29">
        <f t="shared" si="137"/>
        <v>31043.800000000007</v>
      </c>
      <c r="K305" s="30"/>
      <c r="M305" s="31"/>
      <c r="N305" s="31"/>
      <c r="O305" s="31"/>
      <c r="P305" s="31"/>
      <c r="Q305" s="31"/>
      <c r="R305" s="31"/>
      <c r="S305" s="31"/>
      <c r="T305" s="31"/>
      <c r="U305" s="31"/>
      <c r="V305" s="31"/>
      <c r="W305" s="31"/>
      <c r="X305" s="31"/>
      <c r="Y305" s="31"/>
      <c r="Z305" s="31"/>
      <c r="AA305" s="31"/>
      <c r="AB305" s="31"/>
    </row>
    <row r="306" spans="1:28" s="1" customFormat="1" ht="67.5" x14ac:dyDescent="0.35">
      <c r="A306" s="17" t="s">
        <v>78</v>
      </c>
      <c r="B306" s="13" t="s">
        <v>18</v>
      </c>
      <c r="C306" s="29">
        <f t="shared" ref="C306:J306" si="138">C942+C1707+C1966+C2223</f>
        <v>0</v>
      </c>
      <c r="D306" s="29">
        <f t="shared" si="138"/>
        <v>28.700000000000699</v>
      </c>
      <c r="E306" s="29">
        <f t="shared" si="138"/>
        <v>28.700000000000699</v>
      </c>
      <c r="F306" s="29">
        <f t="shared" si="138"/>
        <v>28.700000000000699</v>
      </c>
      <c r="G306" s="29">
        <f t="shared" si="138"/>
        <v>28.700000000000699</v>
      </c>
      <c r="H306" s="29">
        <f t="shared" si="138"/>
        <v>28.700000000000699</v>
      </c>
      <c r="I306" s="29">
        <f t="shared" si="138"/>
        <v>3824.5000000000009</v>
      </c>
      <c r="J306" s="29">
        <f t="shared" si="138"/>
        <v>14686.1</v>
      </c>
      <c r="K306" s="30"/>
      <c r="M306" s="31"/>
      <c r="N306" s="31"/>
      <c r="O306" s="31"/>
      <c r="P306" s="31"/>
      <c r="Q306" s="31"/>
      <c r="R306" s="31"/>
      <c r="S306" s="31"/>
      <c r="T306" s="31"/>
      <c r="U306" s="31"/>
      <c r="V306" s="31"/>
      <c r="W306" s="31"/>
      <c r="X306" s="31"/>
      <c r="Y306" s="31"/>
      <c r="Z306" s="31"/>
      <c r="AA306" s="31"/>
      <c r="AB306" s="31"/>
    </row>
    <row r="307" spans="1:28" s="1" customFormat="1" ht="45" x14ac:dyDescent="0.35">
      <c r="A307" s="17" t="s">
        <v>79</v>
      </c>
      <c r="B307" s="13"/>
      <c r="C307" s="29"/>
      <c r="D307" s="29"/>
      <c r="E307" s="29"/>
      <c r="F307" s="29">
        <f>F648</f>
        <v>0</v>
      </c>
      <c r="G307" s="29">
        <f>G648</f>
        <v>0</v>
      </c>
      <c r="H307" s="29"/>
      <c r="I307" s="29"/>
      <c r="J307" s="29"/>
      <c r="K307" s="30"/>
      <c r="M307" s="31"/>
      <c r="N307" s="31"/>
      <c r="O307" s="31"/>
      <c r="P307" s="31"/>
      <c r="Q307" s="31"/>
      <c r="R307" s="31"/>
      <c r="S307" s="31"/>
      <c r="T307" s="31"/>
      <c r="U307" s="31"/>
      <c r="V307" s="31"/>
      <c r="W307" s="31"/>
      <c r="X307" s="31"/>
      <c r="Y307" s="31"/>
      <c r="Z307" s="31"/>
      <c r="AA307" s="31"/>
      <c r="AB307" s="31"/>
    </row>
    <row r="308" spans="1:28" s="1" customFormat="1" ht="22.5" x14ac:dyDescent="0.35">
      <c r="A308" s="17" t="s">
        <v>80</v>
      </c>
      <c r="B308" s="13" t="s">
        <v>18</v>
      </c>
      <c r="C308" s="29">
        <f t="shared" ref="C308:J309" si="139">C944+C1708+C1967+C2224</f>
        <v>0</v>
      </c>
      <c r="D308" s="29">
        <f t="shared" si="139"/>
        <v>0</v>
      </c>
      <c r="E308" s="29">
        <f t="shared" si="139"/>
        <v>200</v>
      </c>
      <c r="F308" s="29">
        <f t="shared" si="139"/>
        <v>200</v>
      </c>
      <c r="G308" s="29">
        <f t="shared" si="139"/>
        <v>200</v>
      </c>
      <c r="H308" s="29">
        <f t="shared" si="139"/>
        <v>500</v>
      </c>
      <c r="I308" s="29">
        <f t="shared" si="139"/>
        <v>600</v>
      </c>
      <c r="J308" s="29">
        <f t="shared" si="139"/>
        <v>900</v>
      </c>
      <c r="K308" s="30"/>
      <c r="M308" s="31"/>
      <c r="N308" s="31"/>
      <c r="O308" s="31"/>
      <c r="P308" s="31"/>
      <c r="Q308" s="31"/>
      <c r="R308" s="31"/>
      <c r="S308" s="31"/>
      <c r="T308" s="31"/>
      <c r="U308" s="31"/>
      <c r="V308" s="31"/>
      <c r="W308" s="31"/>
      <c r="X308" s="31"/>
      <c r="Y308" s="31"/>
      <c r="Z308" s="31"/>
      <c r="AA308" s="31"/>
      <c r="AB308" s="31"/>
    </row>
    <row r="309" spans="1:28" s="1" customFormat="1" ht="45" x14ac:dyDescent="0.35">
      <c r="A309" s="17" t="s">
        <v>81</v>
      </c>
      <c r="B309" s="13" t="s">
        <v>18</v>
      </c>
      <c r="C309" s="29">
        <f t="shared" si="139"/>
        <v>0</v>
      </c>
      <c r="D309" s="29">
        <f t="shared" si="139"/>
        <v>2198.6000000000058</v>
      </c>
      <c r="E309" s="29">
        <f t="shared" si="139"/>
        <v>2566.2000000000062</v>
      </c>
      <c r="F309" s="29">
        <f t="shared" si="139"/>
        <v>10713.700000000004</v>
      </c>
      <c r="G309" s="29">
        <f t="shared" si="139"/>
        <v>2580.6000000000058</v>
      </c>
      <c r="H309" s="29">
        <f t="shared" si="139"/>
        <v>8038.400000000006</v>
      </c>
      <c r="I309" s="29">
        <f t="shared" si="139"/>
        <v>15230.400000000007</v>
      </c>
      <c r="J309" s="29">
        <f t="shared" si="139"/>
        <v>15457.700000000006</v>
      </c>
      <c r="K309" s="30"/>
      <c r="M309" s="31"/>
      <c r="N309" s="31"/>
      <c r="O309" s="31"/>
      <c r="P309" s="31"/>
      <c r="Q309" s="31"/>
      <c r="R309" s="31"/>
      <c r="S309" s="31"/>
      <c r="T309" s="31"/>
      <c r="U309" s="31"/>
      <c r="V309" s="31"/>
      <c r="W309" s="31"/>
      <c r="X309" s="31"/>
      <c r="Y309" s="31"/>
      <c r="Z309" s="31"/>
      <c r="AA309" s="31"/>
      <c r="AB309" s="31"/>
    </row>
    <row r="310" spans="1:28" s="1" customFormat="1" ht="65.25" x14ac:dyDescent="0.35">
      <c r="A310" s="62" t="s">
        <v>82</v>
      </c>
      <c r="B310" s="13" t="s">
        <v>18</v>
      </c>
      <c r="C310" s="29">
        <f t="shared" ref="C310:J310" si="140">C312+C313+C314</f>
        <v>299463.8</v>
      </c>
      <c r="D310" s="29">
        <f t="shared" si="140"/>
        <v>322513.09999999998</v>
      </c>
      <c r="E310" s="29">
        <f t="shared" si="140"/>
        <v>305355.3</v>
      </c>
      <c r="F310" s="29">
        <f t="shared" si="140"/>
        <v>345110.3</v>
      </c>
      <c r="G310" s="29">
        <f t="shared" si="140"/>
        <v>277552.90000000002</v>
      </c>
      <c r="H310" s="29">
        <f t="shared" si="140"/>
        <v>471972.49999999994</v>
      </c>
      <c r="I310" s="29">
        <f t="shared" si="140"/>
        <v>424609.99999999994</v>
      </c>
      <c r="J310" s="29">
        <f t="shared" si="140"/>
        <v>-63864.199999999968</v>
      </c>
      <c r="K310" s="30"/>
      <c r="M310" s="31"/>
      <c r="N310" s="31"/>
      <c r="O310" s="31"/>
      <c r="P310" s="31"/>
      <c r="Q310" s="31"/>
      <c r="R310" s="31"/>
      <c r="S310" s="31"/>
      <c r="T310" s="31"/>
      <c r="U310" s="31"/>
      <c r="V310" s="31"/>
      <c r="W310" s="31"/>
      <c r="X310" s="31"/>
      <c r="Y310" s="31"/>
      <c r="Z310" s="31"/>
      <c r="AA310" s="31"/>
      <c r="AB310" s="31"/>
    </row>
    <row r="311" spans="1:28" s="1" customFormat="1" ht="21.75" customHeight="1" x14ac:dyDescent="0.35">
      <c r="A311" s="62" t="s">
        <v>42</v>
      </c>
      <c r="B311" s="13"/>
      <c r="C311" s="13"/>
      <c r="D311" s="13"/>
      <c r="E311" s="13"/>
      <c r="F311" s="13"/>
      <c r="G311" s="13"/>
      <c r="H311" s="13"/>
      <c r="I311" s="13"/>
      <c r="J311" s="13"/>
      <c r="K311" s="14"/>
      <c r="M311" s="31"/>
      <c r="N311" s="31"/>
      <c r="O311" s="31"/>
      <c r="P311" s="31"/>
      <c r="Q311" s="31"/>
      <c r="R311" s="31"/>
      <c r="S311" s="31"/>
      <c r="T311" s="31"/>
      <c r="U311" s="31"/>
      <c r="V311" s="31"/>
      <c r="W311" s="31"/>
      <c r="X311" s="31"/>
      <c r="Y311" s="31"/>
      <c r="Z311" s="31"/>
      <c r="AA311" s="31"/>
      <c r="AB311" s="31"/>
    </row>
    <row r="312" spans="1:28" s="1" customFormat="1" ht="135" x14ac:dyDescent="0.35">
      <c r="A312" s="17" t="s">
        <v>132</v>
      </c>
      <c r="B312" s="13" t="s">
        <v>18</v>
      </c>
      <c r="C312" s="29">
        <f>C1251</f>
        <v>278693.7</v>
      </c>
      <c r="D312" s="29">
        <f t="shared" ref="D312:J313" si="141">D1251</f>
        <v>278693.7</v>
      </c>
      <c r="E312" s="29">
        <f t="shared" si="141"/>
        <v>261235.90000000002</v>
      </c>
      <c r="F312" s="29">
        <f t="shared" si="141"/>
        <v>300990.90000000002</v>
      </c>
      <c r="G312" s="29">
        <f t="shared" si="141"/>
        <v>232625.1</v>
      </c>
      <c r="H312" s="29">
        <f t="shared" si="141"/>
        <v>427153.1</v>
      </c>
      <c r="I312" s="29">
        <f t="shared" si="141"/>
        <v>379390.6</v>
      </c>
      <c r="J312" s="29">
        <f t="shared" si="141"/>
        <v>-109383.59999999998</v>
      </c>
      <c r="K312" s="30"/>
      <c r="M312" s="31"/>
      <c r="N312" s="31"/>
      <c r="O312" s="31"/>
      <c r="P312" s="31"/>
      <c r="Q312" s="31"/>
      <c r="R312" s="31"/>
      <c r="S312" s="31"/>
      <c r="T312" s="31"/>
      <c r="U312" s="31"/>
      <c r="V312" s="31"/>
      <c r="W312" s="31"/>
      <c r="X312" s="31"/>
      <c r="Y312" s="31"/>
      <c r="Z312" s="31"/>
      <c r="AA312" s="31"/>
      <c r="AB312" s="31"/>
    </row>
    <row r="313" spans="1:28" s="1" customFormat="1" ht="90" x14ac:dyDescent="0.35">
      <c r="A313" s="17" t="s">
        <v>83</v>
      </c>
      <c r="B313" s="13" t="s">
        <v>18</v>
      </c>
      <c r="C313" s="29">
        <f>C1252</f>
        <v>20770.099999999999</v>
      </c>
      <c r="D313" s="29">
        <f t="shared" si="141"/>
        <v>20770.099999999999</v>
      </c>
      <c r="E313" s="29">
        <f t="shared" si="141"/>
        <v>20770.099999999999</v>
      </c>
      <c r="F313" s="29">
        <f t="shared" si="141"/>
        <v>20770.099999999999</v>
      </c>
      <c r="G313" s="29">
        <f t="shared" si="141"/>
        <v>20770.099999999999</v>
      </c>
      <c r="H313" s="29">
        <f t="shared" si="141"/>
        <v>20770.099999999999</v>
      </c>
      <c r="I313" s="29">
        <f t="shared" si="141"/>
        <v>20770.099999999999</v>
      </c>
      <c r="J313" s="29">
        <f t="shared" si="141"/>
        <v>20770.099999999999</v>
      </c>
      <c r="K313" s="30"/>
      <c r="M313" s="31"/>
      <c r="N313" s="31"/>
      <c r="O313" s="31"/>
      <c r="P313" s="31"/>
      <c r="Q313" s="31"/>
      <c r="R313" s="31"/>
      <c r="S313" s="31"/>
      <c r="T313" s="31"/>
      <c r="U313" s="31"/>
      <c r="V313" s="31"/>
      <c r="W313" s="31"/>
      <c r="X313" s="31"/>
      <c r="Y313" s="31"/>
      <c r="Z313" s="31"/>
      <c r="AA313" s="31"/>
      <c r="AB313" s="31"/>
    </row>
    <row r="314" spans="1:28" s="1" customFormat="1" ht="67.5" x14ac:dyDescent="0.35">
      <c r="A314" s="17" t="s">
        <v>133</v>
      </c>
      <c r="B314" s="13" t="s">
        <v>18</v>
      </c>
      <c r="C314" s="29">
        <f t="shared" ref="C314:J314" si="142">C315+C317+C318</f>
        <v>0</v>
      </c>
      <c r="D314" s="29">
        <f t="shared" si="142"/>
        <v>23049.300000000003</v>
      </c>
      <c r="E314" s="29">
        <f t="shared" si="142"/>
        <v>23349.300000000003</v>
      </c>
      <c r="F314" s="29">
        <f>F315+F316+F317+F318</f>
        <v>23349.300000000003</v>
      </c>
      <c r="G314" s="29">
        <f>G315+G316+G317+G318</f>
        <v>24157.700000000004</v>
      </c>
      <c r="H314" s="29">
        <f t="shared" si="142"/>
        <v>24049.300000000003</v>
      </c>
      <c r="I314" s="29">
        <f t="shared" si="142"/>
        <v>24449.300000000003</v>
      </c>
      <c r="J314" s="29">
        <f t="shared" si="142"/>
        <v>24749.300000000003</v>
      </c>
      <c r="K314" s="30"/>
      <c r="M314" s="31"/>
      <c r="N314" s="31"/>
      <c r="O314" s="31"/>
      <c r="P314" s="31"/>
      <c r="Q314" s="31"/>
      <c r="R314" s="31"/>
      <c r="S314" s="31"/>
      <c r="T314" s="31"/>
      <c r="U314" s="31"/>
      <c r="V314" s="31"/>
      <c r="W314" s="31"/>
      <c r="X314" s="31"/>
      <c r="Y314" s="31"/>
      <c r="Z314" s="31"/>
      <c r="AA314" s="31"/>
      <c r="AB314" s="31"/>
    </row>
    <row r="315" spans="1:28" s="1" customFormat="1" ht="67.5" x14ac:dyDescent="0.35">
      <c r="A315" s="17" t="s">
        <v>78</v>
      </c>
      <c r="B315" s="13" t="s">
        <v>18</v>
      </c>
      <c r="C315" s="29">
        <f t="shared" ref="C315:J315" si="143">C1254</f>
        <v>0</v>
      </c>
      <c r="D315" s="29">
        <f t="shared" si="143"/>
        <v>0</v>
      </c>
      <c r="E315" s="29">
        <f t="shared" si="143"/>
        <v>0</v>
      </c>
      <c r="F315" s="29">
        <f t="shared" si="143"/>
        <v>0</v>
      </c>
      <c r="G315" s="29">
        <f t="shared" si="143"/>
        <v>0</v>
      </c>
      <c r="H315" s="29">
        <f t="shared" si="143"/>
        <v>0</v>
      </c>
      <c r="I315" s="29">
        <f t="shared" si="143"/>
        <v>0</v>
      </c>
      <c r="J315" s="29">
        <f t="shared" si="143"/>
        <v>0</v>
      </c>
      <c r="K315" s="30"/>
      <c r="M315" s="31"/>
      <c r="N315" s="31"/>
      <c r="O315" s="31"/>
      <c r="P315" s="31"/>
      <c r="Q315" s="31"/>
      <c r="R315" s="31"/>
      <c r="S315" s="31"/>
      <c r="T315" s="31"/>
      <c r="U315" s="31"/>
      <c r="V315" s="31"/>
      <c r="W315" s="31"/>
      <c r="X315" s="31"/>
      <c r="Y315" s="31"/>
      <c r="Z315" s="31"/>
      <c r="AA315" s="31"/>
      <c r="AB315" s="31"/>
    </row>
    <row r="316" spans="1:28" s="1" customFormat="1" ht="45" x14ac:dyDescent="0.35">
      <c r="A316" s="17" t="s">
        <v>79</v>
      </c>
      <c r="B316" s="13"/>
      <c r="C316" s="29"/>
      <c r="D316" s="29"/>
      <c r="E316" s="29"/>
      <c r="F316" s="29">
        <f>F657</f>
        <v>0</v>
      </c>
      <c r="G316" s="29">
        <f>G657</f>
        <v>0</v>
      </c>
      <c r="H316" s="29"/>
      <c r="I316" s="29"/>
      <c r="J316" s="29"/>
      <c r="K316" s="30"/>
      <c r="M316" s="31"/>
      <c r="N316" s="31"/>
      <c r="O316" s="31"/>
      <c r="P316" s="31"/>
      <c r="Q316" s="31"/>
      <c r="R316" s="31"/>
      <c r="S316" s="31"/>
      <c r="T316" s="31"/>
      <c r="U316" s="31"/>
      <c r="V316" s="31"/>
      <c r="W316" s="31"/>
      <c r="X316" s="31"/>
      <c r="Y316" s="31"/>
      <c r="Z316" s="31"/>
      <c r="AA316" s="31"/>
      <c r="AB316" s="31"/>
    </row>
    <row r="317" spans="1:28" s="1" customFormat="1" ht="22.5" x14ac:dyDescent="0.35">
      <c r="A317" s="17" t="s">
        <v>80</v>
      </c>
      <c r="B317" s="13" t="s">
        <v>18</v>
      </c>
      <c r="C317" s="29">
        <f t="shared" ref="C317:J318" si="144">C1256</f>
        <v>0</v>
      </c>
      <c r="D317" s="29">
        <f t="shared" si="144"/>
        <v>0</v>
      </c>
      <c r="E317" s="29">
        <f t="shared" si="144"/>
        <v>100</v>
      </c>
      <c r="F317" s="29">
        <f t="shared" si="144"/>
        <v>100</v>
      </c>
      <c r="G317" s="29">
        <f t="shared" si="144"/>
        <v>100</v>
      </c>
      <c r="H317" s="29">
        <f t="shared" si="144"/>
        <v>500</v>
      </c>
      <c r="I317" s="29">
        <f t="shared" si="144"/>
        <v>600</v>
      </c>
      <c r="J317" s="29">
        <f t="shared" si="144"/>
        <v>800</v>
      </c>
      <c r="K317" s="30"/>
      <c r="M317" s="41"/>
      <c r="N317" s="41"/>
      <c r="O317" s="41"/>
      <c r="P317" s="41"/>
      <c r="Q317" s="41"/>
      <c r="R317" s="41"/>
      <c r="S317" s="41"/>
      <c r="T317" s="41"/>
      <c r="U317" s="41"/>
      <c r="V317" s="41"/>
      <c r="W317" s="41"/>
      <c r="X317" s="31"/>
      <c r="Y317" s="31"/>
      <c r="Z317" s="31"/>
      <c r="AA317" s="31"/>
      <c r="AB317" s="31"/>
    </row>
    <row r="318" spans="1:28" s="1" customFormat="1" ht="45" x14ac:dyDescent="0.35">
      <c r="A318" s="17" t="s">
        <v>81</v>
      </c>
      <c r="B318" s="13" t="s">
        <v>18</v>
      </c>
      <c r="C318" s="29">
        <f t="shared" si="144"/>
        <v>0</v>
      </c>
      <c r="D318" s="29">
        <f t="shared" si="144"/>
        <v>23049.300000000003</v>
      </c>
      <c r="E318" s="29">
        <f t="shared" si="144"/>
        <v>23249.300000000003</v>
      </c>
      <c r="F318" s="29">
        <f t="shared" si="144"/>
        <v>23249.300000000003</v>
      </c>
      <c r="G318" s="29">
        <f t="shared" si="144"/>
        <v>24057.700000000004</v>
      </c>
      <c r="H318" s="29">
        <f t="shared" si="144"/>
        <v>23549.300000000003</v>
      </c>
      <c r="I318" s="29">
        <f t="shared" si="144"/>
        <v>23849.300000000003</v>
      </c>
      <c r="J318" s="29">
        <f t="shared" si="144"/>
        <v>23949.300000000003</v>
      </c>
      <c r="K318" s="30"/>
      <c r="M318" s="31"/>
      <c r="N318" s="31"/>
      <c r="O318" s="31"/>
      <c r="P318" s="31"/>
      <c r="Q318" s="31"/>
      <c r="R318" s="31"/>
      <c r="S318" s="31"/>
      <c r="T318" s="31"/>
      <c r="U318" s="31"/>
      <c r="V318" s="31"/>
      <c r="W318" s="31"/>
      <c r="X318" s="31"/>
      <c r="Y318" s="31"/>
      <c r="Z318" s="31"/>
      <c r="AA318" s="31"/>
      <c r="AB318" s="31"/>
    </row>
    <row r="319" spans="1:28" s="1" customFormat="1" ht="56.25" customHeight="1" x14ac:dyDescent="0.35">
      <c r="A319" s="74" t="s">
        <v>113</v>
      </c>
      <c r="B319" s="13" t="s">
        <v>18</v>
      </c>
      <c r="C319" s="29">
        <f t="shared" ref="C319:J319" si="145">C321+C322+C323</f>
        <v>3547.5</v>
      </c>
      <c r="D319" s="29">
        <f t="shared" si="145"/>
        <v>3001</v>
      </c>
      <c r="E319" s="29">
        <f t="shared" si="145"/>
        <v>3501</v>
      </c>
      <c r="F319" s="29">
        <f t="shared" si="145"/>
        <v>4618.1000000000004</v>
      </c>
      <c r="G319" s="29">
        <f t="shared" si="145"/>
        <v>3663.3</v>
      </c>
      <c r="H319" s="29">
        <f t="shared" si="145"/>
        <v>8785.8000000000011</v>
      </c>
      <c r="I319" s="29">
        <f t="shared" si="145"/>
        <v>11384.6</v>
      </c>
      <c r="J319" s="29">
        <f t="shared" si="145"/>
        <v>8301</v>
      </c>
      <c r="K319" s="30"/>
      <c r="M319" s="31"/>
      <c r="N319" s="31"/>
      <c r="O319" s="31"/>
      <c r="P319" s="31"/>
      <c r="Q319" s="31"/>
      <c r="R319" s="31"/>
      <c r="S319" s="31"/>
      <c r="T319" s="31"/>
      <c r="U319" s="31"/>
      <c r="V319" s="31"/>
      <c r="W319" s="31"/>
      <c r="X319" s="31"/>
      <c r="Y319" s="31"/>
      <c r="Z319" s="31"/>
      <c r="AA319" s="31"/>
      <c r="AB319" s="31"/>
    </row>
    <row r="320" spans="1:28" s="1" customFormat="1" ht="24.75" customHeight="1" x14ac:dyDescent="0.35">
      <c r="A320" s="62" t="s">
        <v>42</v>
      </c>
      <c r="B320" s="13"/>
      <c r="C320" s="13"/>
      <c r="D320" s="13"/>
      <c r="E320" s="13"/>
      <c r="F320" s="13"/>
      <c r="G320" s="13"/>
      <c r="H320" s="13"/>
      <c r="I320" s="13"/>
      <c r="J320" s="13"/>
      <c r="K320" s="14"/>
      <c r="M320" s="31"/>
      <c r="N320" s="31"/>
      <c r="O320" s="31"/>
      <c r="P320" s="31"/>
      <c r="Q320" s="31"/>
      <c r="R320" s="31"/>
      <c r="S320" s="31"/>
      <c r="T320" s="31"/>
      <c r="U320" s="31"/>
      <c r="V320" s="31"/>
      <c r="W320" s="31"/>
      <c r="X320" s="31"/>
      <c r="Y320" s="31"/>
      <c r="Z320" s="31"/>
      <c r="AA320" s="31"/>
      <c r="AB320" s="31"/>
    </row>
    <row r="321" spans="1:28" s="1" customFormat="1" ht="67.5" x14ac:dyDescent="0.35">
      <c r="A321" s="75" t="s">
        <v>88</v>
      </c>
      <c r="B321" s="13" t="s">
        <v>18</v>
      </c>
      <c r="C321" s="29">
        <f t="shared" ref="C321:J321" si="146">C952+C1711+C1970+C2227</f>
        <v>744.1</v>
      </c>
      <c r="D321" s="29">
        <f t="shared" si="146"/>
        <v>644.6</v>
      </c>
      <c r="E321" s="29">
        <f t="shared" si="146"/>
        <v>1100.8</v>
      </c>
      <c r="F321" s="29">
        <f t="shared" si="146"/>
        <v>2548.1999999999998</v>
      </c>
      <c r="G321" s="29">
        <f t="shared" si="146"/>
        <v>1593.4</v>
      </c>
      <c r="H321" s="29">
        <f t="shared" si="146"/>
        <v>3132.2</v>
      </c>
      <c r="I321" s="29">
        <f t="shared" si="146"/>
        <v>5328</v>
      </c>
      <c r="J321" s="29">
        <f t="shared" si="146"/>
        <v>4081</v>
      </c>
      <c r="K321" s="30"/>
      <c r="M321" s="31"/>
      <c r="N321" s="31"/>
      <c r="O321" s="31"/>
      <c r="P321" s="31"/>
      <c r="Q321" s="31"/>
      <c r="R321" s="31"/>
      <c r="S321" s="31"/>
      <c r="T321" s="31"/>
      <c r="U321" s="31"/>
      <c r="V321" s="31"/>
      <c r="W321" s="31"/>
      <c r="X321" s="31"/>
      <c r="Y321" s="31"/>
      <c r="Z321" s="31"/>
      <c r="AA321" s="31"/>
      <c r="AB321" s="31"/>
    </row>
    <row r="322" spans="1:28" s="1" customFormat="1" ht="90" x14ac:dyDescent="0.35">
      <c r="A322" s="75" t="s">
        <v>89</v>
      </c>
      <c r="B322" s="13" t="s">
        <v>18</v>
      </c>
      <c r="C322" s="29">
        <f>C1260</f>
        <v>2256.9</v>
      </c>
      <c r="D322" s="29">
        <f t="shared" ref="D322:J322" si="147">D1260</f>
        <v>2256.9</v>
      </c>
      <c r="E322" s="29">
        <f t="shared" si="147"/>
        <v>2256.9</v>
      </c>
      <c r="F322" s="29">
        <f t="shared" si="147"/>
        <v>2256.9</v>
      </c>
      <c r="G322" s="29">
        <f t="shared" si="147"/>
        <v>2256.9</v>
      </c>
      <c r="H322" s="29">
        <f t="shared" si="147"/>
        <v>4841.7000000000007</v>
      </c>
      <c r="I322" s="29">
        <f t="shared" si="147"/>
        <v>4340.5</v>
      </c>
      <c r="J322" s="29">
        <f t="shared" si="147"/>
        <v>2256.9</v>
      </c>
      <c r="K322" s="30"/>
      <c r="M322" s="31"/>
      <c r="N322" s="31"/>
      <c r="O322" s="31"/>
      <c r="P322" s="31"/>
      <c r="Q322" s="31"/>
      <c r="R322" s="31"/>
      <c r="S322" s="31"/>
      <c r="T322" s="31"/>
      <c r="U322" s="31"/>
      <c r="V322" s="31"/>
      <c r="W322" s="31"/>
      <c r="X322" s="31"/>
      <c r="Y322" s="31"/>
      <c r="Z322" s="31"/>
      <c r="AA322" s="31"/>
      <c r="AB322" s="31"/>
    </row>
    <row r="323" spans="1:28" s="1" customFormat="1" ht="90" x14ac:dyDescent="0.35">
      <c r="A323" s="75" t="s">
        <v>90</v>
      </c>
      <c r="B323" s="13" t="s">
        <v>18</v>
      </c>
      <c r="C323" s="29">
        <f t="shared" ref="C323:J323" si="148">C324+C325+C326</f>
        <v>546.5</v>
      </c>
      <c r="D323" s="29">
        <f t="shared" si="148"/>
        <v>99.5</v>
      </c>
      <c r="E323" s="29">
        <f t="shared" si="148"/>
        <v>143.30000000000001</v>
      </c>
      <c r="F323" s="29">
        <f t="shared" si="148"/>
        <v>-187</v>
      </c>
      <c r="G323" s="29">
        <f t="shared" si="148"/>
        <v>-187</v>
      </c>
      <c r="H323" s="29">
        <f t="shared" si="148"/>
        <v>811.9</v>
      </c>
      <c r="I323" s="29">
        <f t="shared" si="148"/>
        <v>1716.1</v>
      </c>
      <c r="J323" s="29">
        <f t="shared" si="148"/>
        <v>1963.1</v>
      </c>
      <c r="K323" s="30"/>
      <c r="M323" s="31"/>
      <c r="N323" s="31"/>
      <c r="O323" s="31"/>
      <c r="P323" s="31"/>
      <c r="Q323" s="31"/>
      <c r="R323" s="31"/>
      <c r="S323" s="31"/>
      <c r="T323" s="31"/>
      <c r="U323" s="31"/>
      <c r="V323" s="31"/>
      <c r="W323" s="31"/>
      <c r="X323" s="31"/>
      <c r="Y323" s="31"/>
      <c r="Z323" s="31"/>
      <c r="AA323" s="31"/>
      <c r="AB323" s="31"/>
    </row>
    <row r="324" spans="1:28" s="1" customFormat="1" ht="135" x14ac:dyDescent="0.35">
      <c r="A324" s="17" t="s">
        <v>132</v>
      </c>
      <c r="B324" s="13" t="s">
        <v>18</v>
      </c>
      <c r="C324" s="29">
        <f>C1437</f>
        <v>546.5</v>
      </c>
      <c r="D324" s="29">
        <f t="shared" ref="D324:J324" si="149">D1437</f>
        <v>99.5</v>
      </c>
      <c r="E324" s="29">
        <f t="shared" si="149"/>
        <v>143.30000000000001</v>
      </c>
      <c r="F324" s="29">
        <f t="shared" si="149"/>
        <v>-187</v>
      </c>
      <c r="G324" s="29">
        <f t="shared" si="149"/>
        <v>-187</v>
      </c>
      <c r="H324" s="29">
        <f t="shared" si="149"/>
        <v>811.9</v>
      </c>
      <c r="I324" s="29">
        <f t="shared" si="149"/>
        <v>1716.1</v>
      </c>
      <c r="J324" s="29">
        <f t="shared" si="149"/>
        <v>1963.1</v>
      </c>
      <c r="K324" s="30"/>
      <c r="M324" s="31"/>
      <c r="N324" s="31"/>
      <c r="O324" s="31"/>
      <c r="P324" s="31"/>
      <c r="Q324" s="31"/>
      <c r="R324" s="31"/>
      <c r="S324" s="31"/>
      <c r="T324" s="31"/>
      <c r="U324" s="31"/>
      <c r="V324" s="31"/>
      <c r="W324" s="31"/>
      <c r="X324" s="31"/>
      <c r="Y324" s="31"/>
      <c r="Z324" s="31"/>
      <c r="AA324" s="31"/>
      <c r="AB324" s="31"/>
    </row>
    <row r="325" spans="1:28" s="1" customFormat="1" ht="90" x14ac:dyDescent="0.35">
      <c r="A325" s="17" t="s">
        <v>91</v>
      </c>
      <c r="B325" s="13" t="s">
        <v>18</v>
      </c>
      <c r="C325" s="29">
        <f>C1424</f>
        <v>0</v>
      </c>
      <c r="D325" s="29">
        <f t="shared" ref="D325:J325" si="150">D1424</f>
        <v>0</v>
      </c>
      <c r="E325" s="29">
        <f t="shared" si="150"/>
        <v>0</v>
      </c>
      <c r="F325" s="29">
        <f t="shared" si="150"/>
        <v>0</v>
      </c>
      <c r="G325" s="29">
        <f t="shared" si="150"/>
        <v>0</v>
      </c>
      <c r="H325" s="29">
        <f t="shared" si="150"/>
        <v>0</v>
      </c>
      <c r="I325" s="29">
        <f t="shared" si="150"/>
        <v>0</v>
      </c>
      <c r="J325" s="29">
        <f t="shared" si="150"/>
        <v>0</v>
      </c>
      <c r="K325" s="30"/>
      <c r="M325" s="31"/>
      <c r="N325" s="31"/>
      <c r="O325" s="31"/>
      <c r="P325" s="31"/>
      <c r="Q325" s="31"/>
      <c r="R325" s="31"/>
      <c r="S325" s="31"/>
      <c r="T325" s="31"/>
      <c r="U325" s="31"/>
      <c r="V325" s="31"/>
      <c r="W325" s="31"/>
      <c r="X325" s="31"/>
      <c r="Y325" s="31"/>
      <c r="Z325" s="31"/>
      <c r="AA325" s="31"/>
      <c r="AB325" s="31"/>
    </row>
    <row r="326" spans="1:28" s="1" customFormat="1" ht="67.5" x14ac:dyDescent="0.35">
      <c r="A326" s="17" t="s">
        <v>133</v>
      </c>
      <c r="B326" s="13" t="s">
        <v>18</v>
      </c>
      <c r="C326" s="29">
        <f t="shared" ref="C326:J326" si="151">C327+C329+C330</f>
        <v>0</v>
      </c>
      <c r="D326" s="29">
        <f t="shared" si="151"/>
        <v>0</v>
      </c>
      <c r="E326" s="29">
        <f t="shared" si="151"/>
        <v>0</v>
      </c>
      <c r="F326" s="29">
        <f>F327+F328+F329+F330</f>
        <v>0</v>
      </c>
      <c r="G326" s="29">
        <f>G327+G328+G329+G330</f>
        <v>0</v>
      </c>
      <c r="H326" s="29">
        <f t="shared" si="151"/>
        <v>0</v>
      </c>
      <c r="I326" s="29">
        <f t="shared" si="151"/>
        <v>0</v>
      </c>
      <c r="J326" s="29">
        <f t="shared" si="151"/>
        <v>0</v>
      </c>
      <c r="K326" s="30"/>
      <c r="M326" s="31"/>
      <c r="N326" s="31"/>
      <c r="O326" s="31"/>
      <c r="P326" s="31"/>
      <c r="Q326" s="31"/>
      <c r="R326" s="31"/>
      <c r="S326" s="31"/>
      <c r="T326" s="31"/>
      <c r="U326" s="31"/>
      <c r="V326" s="31"/>
      <c r="W326" s="31"/>
      <c r="X326" s="31"/>
      <c r="Y326" s="31"/>
      <c r="Z326" s="31"/>
      <c r="AA326" s="31"/>
      <c r="AB326" s="31"/>
    </row>
    <row r="327" spans="1:28" s="1" customFormat="1" ht="67.5" x14ac:dyDescent="0.35">
      <c r="A327" s="17" t="s">
        <v>78</v>
      </c>
      <c r="B327" s="13" t="s">
        <v>18</v>
      </c>
      <c r="C327" s="29">
        <f t="shared" ref="C327:J327" si="152">C1426</f>
        <v>0</v>
      </c>
      <c r="D327" s="29">
        <f t="shared" si="152"/>
        <v>0</v>
      </c>
      <c r="E327" s="29">
        <f t="shared" si="152"/>
        <v>0</v>
      </c>
      <c r="F327" s="29">
        <f t="shared" si="152"/>
        <v>0</v>
      </c>
      <c r="G327" s="29">
        <f t="shared" si="152"/>
        <v>0</v>
      </c>
      <c r="H327" s="29">
        <f t="shared" si="152"/>
        <v>0</v>
      </c>
      <c r="I327" s="29">
        <f t="shared" si="152"/>
        <v>0</v>
      </c>
      <c r="J327" s="29">
        <f t="shared" si="152"/>
        <v>0</v>
      </c>
      <c r="K327" s="30"/>
      <c r="M327" s="31"/>
      <c r="N327" s="31"/>
      <c r="O327" s="31"/>
      <c r="P327" s="31"/>
      <c r="Q327" s="31"/>
      <c r="R327" s="31"/>
      <c r="S327" s="31"/>
      <c r="T327" s="31"/>
      <c r="U327" s="31"/>
      <c r="V327" s="31"/>
      <c r="W327" s="31"/>
      <c r="X327" s="31"/>
      <c r="Y327" s="31"/>
      <c r="Z327" s="31"/>
      <c r="AA327" s="31"/>
      <c r="AB327" s="31"/>
    </row>
    <row r="328" spans="1:28" s="1" customFormat="1" ht="45" x14ac:dyDescent="0.35">
      <c r="A328" s="17" t="s">
        <v>79</v>
      </c>
      <c r="B328" s="13"/>
      <c r="C328" s="29"/>
      <c r="D328" s="29"/>
      <c r="E328" s="29"/>
      <c r="F328" s="29">
        <f>F669</f>
        <v>0</v>
      </c>
      <c r="G328" s="29">
        <f>G669</f>
        <v>0</v>
      </c>
      <c r="H328" s="29"/>
      <c r="I328" s="29"/>
      <c r="J328" s="29"/>
      <c r="K328" s="30"/>
      <c r="M328" s="31"/>
      <c r="N328" s="31"/>
      <c r="O328" s="31"/>
      <c r="P328" s="31"/>
      <c r="Q328" s="31"/>
      <c r="R328" s="31"/>
      <c r="S328" s="31"/>
      <c r="T328" s="31"/>
      <c r="U328" s="31"/>
      <c r="V328" s="31"/>
      <c r="W328" s="31"/>
      <c r="X328" s="31"/>
      <c r="Y328" s="31"/>
      <c r="Z328" s="31"/>
      <c r="AA328" s="31"/>
      <c r="AB328" s="31"/>
    </row>
    <row r="329" spans="1:28" s="1" customFormat="1" ht="22.5" x14ac:dyDescent="0.35">
      <c r="A329" s="17" t="s">
        <v>80</v>
      </c>
      <c r="B329" s="13" t="s">
        <v>18</v>
      </c>
      <c r="C329" s="29">
        <f t="shared" ref="C329:J330" si="153">C1428</f>
        <v>0</v>
      </c>
      <c r="D329" s="29">
        <f t="shared" si="153"/>
        <v>0</v>
      </c>
      <c r="E329" s="29">
        <f t="shared" si="153"/>
        <v>0</v>
      </c>
      <c r="F329" s="29">
        <f t="shared" si="153"/>
        <v>0</v>
      </c>
      <c r="G329" s="29">
        <f t="shared" si="153"/>
        <v>0</v>
      </c>
      <c r="H329" s="29">
        <f t="shared" si="153"/>
        <v>0</v>
      </c>
      <c r="I329" s="29">
        <f t="shared" si="153"/>
        <v>0</v>
      </c>
      <c r="J329" s="29">
        <f t="shared" si="153"/>
        <v>0</v>
      </c>
      <c r="K329" s="30"/>
      <c r="M329" s="31"/>
      <c r="N329" s="31"/>
      <c r="O329" s="31"/>
      <c r="P329" s="31"/>
      <c r="Q329" s="31"/>
      <c r="R329" s="31"/>
      <c r="S329" s="31"/>
      <c r="T329" s="31"/>
      <c r="U329" s="31"/>
      <c r="V329" s="31"/>
      <c r="W329" s="31"/>
      <c r="X329" s="31"/>
      <c r="Y329" s="31"/>
      <c r="Z329" s="31"/>
      <c r="AA329" s="31"/>
      <c r="AB329" s="31"/>
    </row>
    <row r="330" spans="1:28" s="1" customFormat="1" ht="45" x14ac:dyDescent="0.35">
      <c r="A330" s="17" t="s">
        <v>81</v>
      </c>
      <c r="B330" s="13" t="s">
        <v>18</v>
      </c>
      <c r="C330" s="29">
        <f t="shared" si="153"/>
        <v>0</v>
      </c>
      <c r="D330" s="29">
        <f t="shared" si="153"/>
        <v>0</v>
      </c>
      <c r="E330" s="29">
        <f t="shared" si="153"/>
        <v>0</v>
      </c>
      <c r="F330" s="29">
        <f t="shared" si="153"/>
        <v>0</v>
      </c>
      <c r="G330" s="29">
        <f t="shared" si="153"/>
        <v>0</v>
      </c>
      <c r="H330" s="29">
        <f t="shared" si="153"/>
        <v>0</v>
      </c>
      <c r="I330" s="29">
        <f t="shared" si="153"/>
        <v>0</v>
      </c>
      <c r="J330" s="29">
        <f t="shared" si="153"/>
        <v>0</v>
      </c>
      <c r="K330" s="30"/>
      <c r="M330" s="31"/>
      <c r="N330" s="31"/>
      <c r="O330" s="31"/>
      <c r="P330" s="31"/>
      <c r="Q330" s="31"/>
      <c r="R330" s="31"/>
      <c r="S330" s="31"/>
      <c r="T330" s="31"/>
      <c r="U330" s="31"/>
      <c r="V330" s="31"/>
      <c r="W330" s="31"/>
      <c r="X330" s="31"/>
      <c r="Y330" s="31"/>
      <c r="Z330" s="31"/>
      <c r="AA330" s="31"/>
      <c r="AB330" s="31"/>
    </row>
    <row r="331" spans="1:28" s="1" customFormat="1" ht="154.5" customHeight="1" x14ac:dyDescent="0.35">
      <c r="A331" s="78" t="s">
        <v>136</v>
      </c>
      <c r="B331" s="81"/>
      <c r="C331" s="81"/>
      <c r="D331" s="81"/>
      <c r="E331" s="81">
        <f t="shared" ref="E331:J334" si="154">E672+E1720+E1979+E2236</f>
        <v>24793.999999999996</v>
      </c>
      <c r="F331" s="81">
        <f t="shared" si="154"/>
        <v>24793.499999999996</v>
      </c>
      <c r="G331" s="81">
        <f t="shared" si="154"/>
        <v>21773.199999999997</v>
      </c>
      <c r="H331" s="81">
        <f t="shared" si="154"/>
        <v>176227.8</v>
      </c>
      <c r="I331" s="81">
        <f t="shared" si="154"/>
        <v>292402.2</v>
      </c>
      <c r="J331" s="81">
        <f t="shared" si="154"/>
        <v>247147.1</v>
      </c>
      <c r="K331" s="82"/>
      <c r="L331" s="77"/>
      <c r="M331" s="41"/>
      <c r="N331" s="41"/>
      <c r="O331" s="41"/>
      <c r="P331" s="41"/>
      <c r="Q331" s="41"/>
      <c r="R331" s="41"/>
      <c r="S331" s="31"/>
      <c r="T331" s="31"/>
      <c r="U331" s="31"/>
      <c r="V331" s="31"/>
      <c r="W331" s="31"/>
      <c r="X331" s="31"/>
      <c r="Y331" s="31"/>
      <c r="Z331" s="31"/>
      <c r="AA331" s="31"/>
      <c r="AB331" s="31"/>
    </row>
    <row r="332" spans="1:28" s="1" customFormat="1" ht="159" customHeight="1" x14ac:dyDescent="0.35">
      <c r="A332" s="78" t="s">
        <v>137</v>
      </c>
      <c r="B332" s="29"/>
      <c r="C332" s="29"/>
      <c r="D332" s="81">
        <f>D673+D1721+D1980+D2237</f>
        <v>87269.799999999988</v>
      </c>
      <c r="E332" s="81">
        <f t="shared" si="154"/>
        <v>112063.79999999999</v>
      </c>
      <c r="F332" s="81">
        <f t="shared" si="154"/>
        <v>112063.29999999999</v>
      </c>
      <c r="G332" s="81">
        <f t="shared" si="154"/>
        <v>98076.4</v>
      </c>
      <c r="H332" s="81">
        <f t="shared" si="154"/>
        <v>263497.60000000003</v>
      </c>
      <c r="I332" s="81">
        <f t="shared" si="154"/>
        <v>379672.00000000006</v>
      </c>
      <c r="J332" s="81">
        <f t="shared" si="154"/>
        <v>334416.90000000002</v>
      </c>
      <c r="K332" s="82"/>
      <c r="L332" s="77"/>
      <c r="M332" s="41"/>
      <c r="N332" s="41"/>
      <c r="O332" s="41"/>
      <c r="P332" s="41"/>
      <c r="Q332" s="41"/>
      <c r="R332" s="41"/>
      <c r="S332" s="31"/>
      <c r="T332" s="31"/>
      <c r="U332" s="31"/>
      <c r="V332" s="31"/>
      <c r="W332" s="31"/>
      <c r="X332" s="31"/>
      <c r="Y332" s="31"/>
      <c r="Z332" s="31"/>
      <c r="AA332" s="31"/>
      <c r="AB332" s="31"/>
    </row>
    <row r="333" spans="1:28" s="1" customFormat="1" ht="171" customHeight="1" x14ac:dyDescent="0.35">
      <c r="A333" s="78" t="s">
        <v>138</v>
      </c>
      <c r="B333" s="13"/>
      <c r="C333" s="20"/>
      <c r="D333" s="20"/>
      <c r="E333" s="81">
        <f t="shared" si="154"/>
        <v>7316.4</v>
      </c>
      <c r="F333" s="81">
        <f t="shared" si="154"/>
        <v>0</v>
      </c>
      <c r="G333" s="81">
        <f t="shared" si="154"/>
        <v>0</v>
      </c>
      <c r="H333" s="81">
        <f t="shared" si="154"/>
        <v>36582</v>
      </c>
      <c r="I333" s="81">
        <f t="shared" si="154"/>
        <v>97551.9</v>
      </c>
      <c r="J333" s="81">
        <f t="shared" si="154"/>
        <v>176325</v>
      </c>
      <c r="K333" s="82"/>
      <c r="M333" s="31"/>
      <c r="N333" s="31"/>
      <c r="O333" s="31"/>
      <c r="P333" s="31"/>
      <c r="Q333" s="31"/>
      <c r="R333" s="31"/>
      <c r="S333" s="31"/>
      <c r="T333" s="31"/>
      <c r="U333" s="31"/>
      <c r="V333" s="31"/>
      <c r="W333" s="31"/>
      <c r="X333" s="31"/>
      <c r="Y333" s="31"/>
      <c r="Z333" s="31"/>
      <c r="AA333" s="31"/>
      <c r="AB333" s="31"/>
    </row>
    <row r="334" spans="1:28" s="1" customFormat="1" ht="44.25" customHeight="1" x14ac:dyDescent="0.35">
      <c r="A334" s="78" t="s">
        <v>97</v>
      </c>
      <c r="B334" s="13"/>
      <c r="C334" s="20"/>
      <c r="D334" s="20"/>
      <c r="E334" s="81">
        <f t="shared" si="154"/>
        <v>119380.19999999998</v>
      </c>
      <c r="F334" s="81">
        <f t="shared" si="154"/>
        <v>112063.29999999999</v>
      </c>
      <c r="G334" s="81">
        <f t="shared" si="154"/>
        <v>98076.4</v>
      </c>
      <c r="H334" s="81">
        <f t="shared" si="154"/>
        <v>300079.60000000003</v>
      </c>
      <c r="I334" s="81">
        <f t="shared" si="154"/>
        <v>477223.9</v>
      </c>
      <c r="J334" s="81">
        <f t="shared" si="154"/>
        <v>510741.9</v>
      </c>
      <c r="K334" s="82"/>
      <c r="M334" s="31"/>
      <c r="N334" s="31"/>
      <c r="O334" s="31"/>
      <c r="P334" s="31"/>
      <c r="Q334" s="31"/>
      <c r="R334" s="31"/>
      <c r="S334" s="31"/>
      <c r="T334" s="31"/>
      <c r="U334" s="31"/>
      <c r="V334" s="31"/>
      <c r="W334" s="31"/>
      <c r="X334" s="31"/>
      <c r="Y334" s="31"/>
      <c r="Z334" s="31"/>
      <c r="AA334" s="31"/>
      <c r="AB334" s="31"/>
    </row>
    <row r="335" spans="1:28" s="1" customFormat="1" ht="16.5" hidden="1" customHeight="1" x14ac:dyDescent="0.35">
      <c r="A335" s="76"/>
      <c r="B335" s="76"/>
      <c r="C335" s="76"/>
      <c r="D335" s="76"/>
      <c r="E335" s="76"/>
      <c r="F335" s="57"/>
      <c r="G335" s="57"/>
      <c r="H335" s="76"/>
      <c r="I335" s="76"/>
      <c r="J335" s="76"/>
      <c r="K335" s="31"/>
      <c r="M335" s="31"/>
      <c r="N335" s="31"/>
      <c r="O335" s="31"/>
      <c r="P335" s="31"/>
      <c r="Q335" s="31"/>
      <c r="R335" s="31"/>
      <c r="S335" s="31"/>
      <c r="T335" s="31"/>
      <c r="U335" s="31"/>
      <c r="V335" s="31"/>
      <c r="W335" s="31"/>
      <c r="X335" s="31"/>
      <c r="Y335" s="31"/>
      <c r="Z335" s="31"/>
      <c r="AA335" s="31"/>
      <c r="AB335" s="31"/>
    </row>
    <row r="336" spans="1:28" s="1" customFormat="1" ht="173.25" customHeight="1" x14ac:dyDescent="0.35">
      <c r="A336" s="78" t="s">
        <v>139</v>
      </c>
      <c r="B336" s="29"/>
      <c r="C336" s="29"/>
      <c r="D336" s="29"/>
      <c r="E336" s="81">
        <f t="shared" ref="E336:J336" si="155">E677</f>
        <v>0</v>
      </c>
      <c r="F336" s="81">
        <f t="shared" si="155"/>
        <v>0</v>
      </c>
      <c r="G336" s="81">
        <f>G677</f>
        <v>0</v>
      </c>
      <c r="H336" s="81">
        <f t="shared" si="155"/>
        <v>148459.4</v>
      </c>
      <c r="I336" s="81">
        <f t="shared" si="155"/>
        <v>100696.9</v>
      </c>
      <c r="J336" s="81">
        <f t="shared" si="155"/>
        <v>0</v>
      </c>
      <c r="K336" s="82"/>
      <c r="L336" s="77"/>
      <c r="M336" s="41"/>
      <c r="N336" s="41"/>
      <c r="O336" s="41"/>
      <c r="P336" s="41"/>
      <c r="Q336" s="41"/>
      <c r="R336" s="41"/>
      <c r="S336" s="31"/>
      <c r="T336" s="31"/>
      <c r="U336" s="31"/>
      <c r="V336" s="31"/>
      <c r="W336" s="31"/>
      <c r="X336" s="31"/>
      <c r="Y336" s="31"/>
      <c r="Z336" s="31"/>
      <c r="AA336" s="31"/>
      <c r="AB336" s="31"/>
    </row>
    <row r="337" spans="1:28" s="1" customFormat="1" ht="171.75" customHeight="1" x14ac:dyDescent="0.35">
      <c r="A337" s="78" t="s">
        <v>140</v>
      </c>
      <c r="B337" s="29"/>
      <c r="C337" s="29"/>
      <c r="D337" s="81">
        <f t="shared" ref="D337:J339" si="156">D678</f>
        <v>278693.7</v>
      </c>
      <c r="E337" s="81">
        <f t="shared" si="156"/>
        <v>278693.7</v>
      </c>
      <c r="F337" s="81">
        <f t="shared" si="156"/>
        <v>278693.7</v>
      </c>
      <c r="G337" s="81">
        <f>G678</f>
        <v>282250.40000000002</v>
      </c>
      <c r="H337" s="81">
        <f t="shared" si="156"/>
        <v>427153.1</v>
      </c>
      <c r="I337" s="81">
        <f t="shared" si="156"/>
        <v>379390.6</v>
      </c>
      <c r="J337" s="81">
        <f t="shared" si="156"/>
        <v>278693.7</v>
      </c>
      <c r="K337" s="82"/>
      <c r="L337" s="77"/>
      <c r="M337" s="41"/>
      <c r="N337" s="41"/>
      <c r="O337" s="41"/>
      <c r="P337" s="41"/>
      <c r="Q337" s="41"/>
      <c r="R337" s="41"/>
      <c r="S337" s="31"/>
      <c r="T337" s="31"/>
      <c r="U337" s="31"/>
      <c r="V337" s="31"/>
      <c r="W337" s="31"/>
      <c r="X337" s="31"/>
      <c r="Y337" s="31"/>
      <c r="Z337" s="31"/>
      <c r="AA337" s="31"/>
      <c r="AB337" s="31"/>
    </row>
    <row r="338" spans="1:28" s="1" customFormat="1" ht="193.5" customHeight="1" x14ac:dyDescent="0.35">
      <c r="A338" s="78" t="s">
        <v>141</v>
      </c>
      <c r="B338" s="29"/>
      <c r="C338" s="29"/>
      <c r="D338" s="81"/>
      <c r="E338" s="81">
        <f>E679</f>
        <v>86291.9</v>
      </c>
      <c r="F338" s="81">
        <f>F679</f>
        <v>22297.200000000001</v>
      </c>
      <c r="G338" s="81">
        <f>G679</f>
        <v>0</v>
      </c>
      <c r="H338" s="81">
        <f t="shared" si="156"/>
        <v>270661.7</v>
      </c>
      <c r="I338" s="81">
        <f t="shared" si="156"/>
        <v>468171</v>
      </c>
      <c r="J338" s="81">
        <f t="shared" si="156"/>
        <v>656379.30000000005</v>
      </c>
      <c r="K338" s="82"/>
      <c r="M338" s="31"/>
      <c r="N338" s="31"/>
      <c r="O338" s="31"/>
      <c r="P338" s="31"/>
      <c r="Q338" s="31"/>
      <c r="R338" s="31"/>
      <c r="S338" s="31"/>
      <c r="T338" s="31"/>
      <c r="U338" s="31"/>
      <c r="V338" s="31"/>
      <c r="W338" s="31"/>
      <c r="X338" s="31"/>
      <c r="Y338" s="31"/>
      <c r="Z338" s="31"/>
      <c r="AA338" s="31"/>
      <c r="AB338" s="31"/>
    </row>
    <row r="339" spans="1:28" s="1" customFormat="1" ht="63.75" customHeight="1" x14ac:dyDescent="0.35">
      <c r="A339" s="78" t="s">
        <v>101</v>
      </c>
      <c r="B339" s="29"/>
      <c r="C339" s="29"/>
      <c r="D339" s="29"/>
      <c r="E339" s="81">
        <f t="shared" si="156"/>
        <v>364985.59999999998</v>
      </c>
      <c r="F339" s="81">
        <f t="shared" si="156"/>
        <v>300990.90000000002</v>
      </c>
      <c r="G339" s="81">
        <f>G680</f>
        <v>282250.40000000002</v>
      </c>
      <c r="H339" s="81">
        <f t="shared" si="156"/>
        <v>697814.8</v>
      </c>
      <c r="I339" s="81">
        <f t="shared" si="156"/>
        <v>847561.6</v>
      </c>
      <c r="J339" s="81">
        <f t="shared" si="156"/>
        <v>935073</v>
      </c>
      <c r="K339" s="82"/>
      <c r="M339" s="31"/>
      <c r="N339" s="31"/>
      <c r="O339" s="31"/>
      <c r="P339" s="31"/>
      <c r="Q339" s="31"/>
      <c r="R339" s="31"/>
      <c r="S339" s="31"/>
      <c r="T339" s="31"/>
      <c r="U339" s="31"/>
      <c r="V339" s="31"/>
      <c r="W339" s="31"/>
      <c r="X339" s="31"/>
      <c r="Y339" s="31"/>
      <c r="Z339" s="31"/>
      <c r="AA339" s="31"/>
      <c r="AB339" s="31"/>
    </row>
    <row r="340" spans="1:28" s="1" customFormat="1" ht="27.75" customHeight="1" x14ac:dyDescent="0.35">
      <c r="A340" s="165" t="s">
        <v>142</v>
      </c>
      <c r="B340" s="165"/>
      <c r="C340" s="165"/>
      <c r="D340" s="165"/>
      <c r="E340" s="165"/>
      <c r="F340" s="165"/>
      <c r="G340" s="165"/>
      <c r="H340" s="165"/>
      <c r="I340" s="165"/>
      <c r="J340" s="165"/>
      <c r="K340" s="88"/>
      <c r="M340" s="31"/>
      <c r="N340" s="31"/>
      <c r="O340" s="31"/>
      <c r="P340" s="31"/>
      <c r="Q340" s="31"/>
      <c r="R340" s="31"/>
      <c r="S340" s="31"/>
      <c r="T340" s="31"/>
      <c r="U340" s="31"/>
      <c r="V340" s="31"/>
      <c r="W340" s="31"/>
      <c r="X340" s="31"/>
      <c r="Y340" s="31"/>
      <c r="Z340" s="31"/>
      <c r="AA340" s="31"/>
      <c r="AB340" s="31"/>
    </row>
    <row r="341" spans="1:28" s="1" customFormat="1" ht="112.5" x14ac:dyDescent="0.35">
      <c r="A341" s="89" t="s">
        <v>143</v>
      </c>
      <c r="B341" s="13" t="s">
        <v>18</v>
      </c>
      <c r="C341" s="29">
        <f t="shared" ref="C341:J341" si="157">C1445+C1725+C1984+C2241+C2475+C2713</f>
        <v>1630834.8</v>
      </c>
      <c r="D341" s="29">
        <f t="shared" si="157"/>
        <v>2056430.8999999997</v>
      </c>
      <c r="E341" s="29">
        <f t="shared" si="157"/>
        <v>283269.8000000001</v>
      </c>
      <c r="F341" s="29">
        <f t="shared" si="157"/>
        <v>498368.2</v>
      </c>
      <c r="G341" s="29">
        <f t="shared" si="157"/>
        <v>472009.4</v>
      </c>
      <c r="H341" s="29">
        <f t="shared" si="157"/>
        <v>3185867.4999999995</v>
      </c>
      <c r="I341" s="29">
        <f t="shared" si="157"/>
        <v>6154277.7999999998</v>
      </c>
      <c r="J341" s="29">
        <f t="shared" si="157"/>
        <v>6798235.5999999996</v>
      </c>
      <c r="K341" s="30"/>
      <c r="M341" s="31"/>
      <c r="N341" s="31"/>
      <c r="O341" s="31"/>
      <c r="P341" s="31"/>
      <c r="Q341" s="31"/>
      <c r="R341" s="31"/>
      <c r="S341" s="31"/>
      <c r="T341" s="31"/>
      <c r="U341" s="31"/>
      <c r="V341" s="31"/>
      <c r="W341" s="31"/>
      <c r="X341" s="31"/>
      <c r="Y341" s="31"/>
      <c r="Z341" s="31"/>
      <c r="AA341" s="31"/>
      <c r="AB341" s="31"/>
    </row>
    <row r="342" spans="1:28" s="1" customFormat="1" ht="22.5" x14ac:dyDescent="0.35">
      <c r="A342" s="17" t="s">
        <v>69</v>
      </c>
      <c r="B342" s="29"/>
      <c r="C342" s="29"/>
      <c r="D342" s="29"/>
      <c r="E342" s="29"/>
      <c r="F342" s="29"/>
      <c r="G342" s="29"/>
      <c r="H342" s="29"/>
      <c r="I342" s="29"/>
      <c r="J342" s="29"/>
      <c r="K342" s="30"/>
      <c r="M342" s="31"/>
      <c r="N342" s="31"/>
      <c r="O342" s="31"/>
      <c r="P342" s="31"/>
      <c r="Q342" s="31"/>
      <c r="R342" s="31"/>
      <c r="S342" s="31"/>
      <c r="T342" s="31"/>
      <c r="U342" s="31"/>
      <c r="V342" s="31"/>
      <c r="W342" s="31"/>
      <c r="X342" s="31"/>
      <c r="Y342" s="31"/>
      <c r="Z342" s="31"/>
      <c r="AA342" s="31"/>
      <c r="AB342" s="31"/>
    </row>
    <row r="343" spans="1:28" s="1" customFormat="1" ht="135" x14ac:dyDescent="0.35">
      <c r="A343" s="17" t="s">
        <v>144</v>
      </c>
      <c r="B343" s="13" t="s">
        <v>18</v>
      </c>
      <c r="C343" s="29">
        <f t="shared" ref="C343:J347" si="158">C1447+C1727+C1986+C2243+C2477+C2715</f>
        <v>0</v>
      </c>
      <c r="D343" s="29">
        <f t="shared" si="158"/>
        <v>6132.9</v>
      </c>
      <c r="E343" s="29">
        <f t="shared" si="158"/>
        <v>9305.9</v>
      </c>
      <c r="F343" s="29">
        <f t="shared" si="158"/>
        <v>23156.1</v>
      </c>
      <c r="G343" s="29">
        <f t="shared" si="158"/>
        <v>48070.600000000006</v>
      </c>
      <c r="H343" s="29">
        <f t="shared" si="158"/>
        <v>63790.2</v>
      </c>
      <c r="I343" s="29">
        <f t="shared" si="158"/>
        <v>264076</v>
      </c>
      <c r="J343" s="29">
        <f t="shared" si="158"/>
        <v>518507.99999999994</v>
      </c>
      <c r="K343" s="30"/>
      <c r="M343" s="31"/>
      <c r="N343" s="31"/>
      <c r="O343" s="31"/>
      <c r="P343" s="31"/>
      <c r="Q343" s="31"/>
      <c r="R343" s="31"/>
      <c r="S343" s="31"/>
      <c r="T343" s="31"/>
      <c r="U343" s="31"/>
      <c r="V343" s="31"/>
      <c r="W343" s="31"/>
      <c r="X343" s="31"/>
      <c r="Y343" s="31"/>
      <c r="Z343" s="31"/>
      <c r="AA343" s="31"/>
      <c r="AB343" s="31"/>
    </row>
    <row r="344" spans="1:28" s="1" customFormat="1" ht="180" x14ac:dyDescent="0.35">
      <c r="A344" s="17" t="s">
        <v>145</v>
      </c>
      <c r="B344" s="13" t="s">
        <v>18</v>
      </c>
      <c r="C344" s="29">
        <f t="shared" si="158"/>
        <v>0</v>
      </c>
      <c r="D344" s="29">
        <f t="shared" si="158"/>
        <v>26594.9</v>
      </c>
      <c r="E344" s="29">
        <f t="shared" si="158"/>
        <v>94786.5</v>
      </c>
      <c r="F344" s="29">
        <f t="shared" si="158"/>
        <v>57024.4</v>
      </c>
      <c r="G344" s="29">
        <f t="shared" si="158"/>
        <v>126489.60000000001</v>
      </c>
      <c r="H344" s="29">
        <f t="shared" si="158"/>
        <v>491563.7</v>
      </c>
      <c r="I344" s="29">
        <f t="shared" si="158"/>
        <v>1304458.2</v>
      </c>
      <c r="J344" s="29">
        <f t="shared" si="158"/>
        <v>1996891.7</v>
      </c>
      <c r="K344" s="30"/>
      <c r="M344" s="31"/>
      <c r="N344" s="31"/>
      <c r="O344" s="31"/>
      <c r="P344" s="31"/>
      <c r="Q344" s="31"/>
      <c r="R344" s="31"/>
      <c r="S344" s="31"/>
      <c r="T344" s="31"/>
      <c r="U344" s="31"/>
      <c r="V344" s="31"/>
      <c r="W344" s="31"/>
      <c r="X344" s="31"/>
      <c r="Y344" s="31"/>
      <c r="Z344" s="31"/>
      <c r="AA344" s="31"/>
      <c r="AB344" s="31"/>
    </row>
    <row r="345" spans="1:28" s="1" customFormat="1" ht="157.5" x14ac:dyDescent="0.35">
      <c r="A345" s="17" t="s">
        <v>146</v>
      </c>
      <c r="B345" s="13" t="s">
        <v>18</v>
      </c>
      <c r="C345" s="29">
        <f t="shared" si="158"/>
        <v>0</v>
      </c>
      <c r="D345" s="29">
        <f t="shared" si="158"/>
        <v>2662</v>
      </c>
      <c r="E345" s="29">
        <f t="shared" si="158"/>
        <v>0</v>
      </c>
      <c r="F345" s="29">
        <f t="shared" si="158"/>
        <v>19864</v>
      </c>
      <c r="G345" s="29">
        <f t="shared" si="158"/>
        <v>19864</v>
      </c>
      <c r="H345" s="29">
        <f t="shared" si="158"/>
        <v>0</v>
      </c>
      <c r="I345" s="29">
        <f t="shared" si="158"/>
        <v>0</v>
      </c>
      <c r="J345" s="29">
        <f t="shared" si="158"/>
        <v>0</v>
      </c>
      <c r="K345" s="30"/>
      <c r="L345" s="77"/>
      <c r="M345" s="41"/>
      <c r="N345" s="41"/>
      <c r="O345" s="41"/>
      <c r="P345" s="41"/>
      <c r="Q345" s="41"/>
      <c r="R345" s="41"/>
      <c r="S345" s="41"/>
      <c r="T345" s="31"/>
      <c r="U345" s="31"/>
      <c r="V345" s="31"/>
      <c r="W345" s="31"/>
      <c r="X345" s="31"/>
      <c r="Y345" s="31"/>
      <c r="Z345" s="31"/>
      <c r="AA345" s="31"/>
      <c r="AB345" s="31"/>
    </row>
    <row r="346" spans="1:28" s="1" customFormat="1" ht="87" x14ac:dyDescent="0.35">
      <c r="A346" s="62" t="s">
        <v>147</v>
      </c>
      <c r="B346" s="13" t="s">
        <v>18</v>
      </c>
      <c r="C346" s="29">
        <f t="shared" si="158"/>
        <v>1630834.8</v>
      </c>
      <c r="D346" s="29">
        <f t="shared" si="158"/>
        <v>2056430.9000000001</v>
      </c>
      <c r="E346" s="29">
        <f t="shared" si="158"/>
        <v>283269.8</v>
      </c>
      <c r="F346" s="29">
        <f t="shared" si="158"/>
        <v>498368.20000000007</v>
      </c>
      <c r="G346" s="29">
        <f t="shared" si="158"/>
        <v>472009.39999999997</v>
      </c>
      <c r="H346" s="29">
        <f t="shared" si="158"/>
        <v>3185867.5</v>
      </c>
      <c r="I346" s="29">
        <f t="shared" si="158"/>
        <v>6154277.7999999998</v>
      </c>
      <c r="J346" s="29">
        <f t="shared" si="158"/>
        <v>6798235.5999999996</v>
      </c>
      <c r="K346" s="30"/>
      <c r="M346" s="31"/>
      <c r="N346" s="31"/>
      <c r="O346" s="31"/>
      <c r="P346" s="31"/>
      <c r="Q346" s="31"/>
      <c r="R346" s="31"/>
      <c r="S346" s="31"/>
      <c r="T346" s="31"/>
      <c r="U346" s="31"/>
      <c r="V346" s="31"/>
      <c r="W346" s="31"/>
      <c r="X346" s="31"/>
      <c r="Y346" s="31"/>
      <c r="Z346" s="31"/>
      <c r="AA346" s="31"/>
      <c r="AB346" s="31"/>
    </row>
    <row r="347" spans="1:28" s="1" customFormat="1" ht="65.25" x14ac:dyDescent="0.35">
      <c r="A347" s="62" t="s">
        <v>74</v>
      </c>
      <c r="B347" s="13" t="s">
        <v>18</v>
      </c>
      <c r="C347" s="29">
        <f t="shared" si="158"/>
        <v>437158.6</v>
      </c>
      <c r="D347" s="29">
        <f t="shared" si="158"/>
        <v>506198</v>
      </c>
      <c r="E347" s="29">
        <f t="shared" si="158"/>
        <v>132792.69999999998</v>
      </c>
      <c r="F347" s="29">
        <f t="shared" si="158"/>
        <v>146455.19999999995</v>
      </c>
      <c r="G347" s="29">
        <f t="shared" si="158"/>
        <v>114596.5</v>
      </c>
      <c r="H347" s="29">
        <f t="shared" si="158"/>
        <v>861115.8</v>
      </c>
      <c r="I347" s="29">
        <f t="shared" si="158"/>
        <v>1628210.7000000002</v>
      </c>
      <c r="J347" s="29">
        <f t="shared" si="158"/>
        <v>1691871.2000000002</v>
      </c>
      <c r="K347" s="30"/>
      <c r="M347" s="31"/>
      <c r="N347" s="31"/>
      <c r="O347" s="31"/>
      <c r="P347" s="31"/>
      <c r="Q347" s="31"/>
      <c r="R347" s="31"/>
      <c r="S347" s="31"/>
      <c r="T347" s="31"/>
      <c r="U347" s="31"/>
      <c r="V347" s="31"/>
      <c r="W347" s="31"/>
      <c r="X347" s="31"/>
      <c r="Y347" s="31"/>
      <c r="Z347" s="31"/>
      <c r="AA347" s="31"/>
      <c r="AB347" s="31"/>
    </row>
    <row r="348" spans="1:28" s="1" customFormat="1" ht="22.5" x14ac:dyDescent="0.35">
      <c r="A348" s="62" t="s">
        <v>42</v>
      </c>
      <c r="B348" s="13" t="s">
        <v>18</v>
      </c>
      <c r="C348" s="29"/>
      <c r="D348" s="29"/>
      <c r="E348" s="29"/>
      <c r="F348" s="29"/>
      <c r="G348" s="29"/>
      <c r="H348" s="29"/>
      <c r="I348" s="29"/>
      <c r="J348" s="29"/>
      <c r="K348" s="30"/>
      <c r="M348" s="31"/>
      <c r="N348" s="31"/>
      <c r="O348" s="31"/>
      <c r="P348" s="31"/>
      <c r="Q348" s="31"/>
      <c r="R348" s="31"/>
      <c r="S348" s="31"/>
      <c r="T348" s="31"/>
      <c r="U348" s="31"/>
      <c r="V348" s="31"/>
      <c r="W348" s="31"/>
      <c r="X348" s="31"/>
      <c r="Y348" s="31"/>
      <c r="Z348" s="31"/>
      <c r="AA348" s="31"/>
      <c r="AB348" s="31"/>
    </row>
    <row r="349" spans="1:28" s="1" customFormat="1" ht="47.25" customHeight="1" x14ac:dyDescent="0.35">
      <c r="A349" s="17" t="s">
        <v>148</v>
      </c>
      <c r="B349" s="13" t="s">
        <v>18</v>
      </c>
      <c r="C349" s="29">
        <f t="shared" ref="C349:J349" si="159">C1453+C1733+C1992+C2249+C2483+C2721</f>
        <v>387755.3</v>
      </c>
      <c r="D349" s="29">
        <f t="shared" si="159"/>
        <v>375457.60000000003</v>
      </c>
      <c r="E349" s="29">
        <f t="shared" si="159"/>
        <v>99473.200000000012</v>
      </c>
      <c r="F349" s="29">
        <f t="shared" si="159"/>
        <v>83681.7</v>
      </c>
      <c r="G349" s="29">
        <f t="shared" si="159"/>
        <v>86850.5</v>
      </c>
      <c r="H349" s="29">
        <f t="shared" si="159"/>
        <v>813229</v>
      </c>
      <c r="I349" s="29">
        <f t="shared" si="159"/>
        <v>1564982.1</v>
      </c>
      <c r="J349" s="29">
        <f t="shared" si="159"/>
        <v>1615884</v>
      </c>
      <c r="K349" s="30"/>
      <c r="M349" s="31"/>
      <c r="N349" s="31"/>
      <c r="O349" s="31"/>
      <c r="P349" s="31"/>
      <c r="Q349" s="31"/>
      <c r="R349" s="31"/>
      <c r="S349" s="31"/>
      <c r="T349" s="31"/>
      <c r="U349" s="31"/>
      <c r="V349" s="31"/>
      <c r="W349" s="31"/>
      <c r="X349" s="31"/>
      <c r="Y349" s="31"/>
      <c r="Z349" s="31"/>
      <c r="AA349" s="31"/>
      <c r="AB349" s="31"/>
    </row>
    <row r="350" spans="1:28" s="1" customFormat="1" ht="170.25" customHeight="1" x14ac:dyDescent="0.35">
      <c r="A350" s="17" t="s">
        <v>111</v>
      </c>
      <c r="B350" s="13" t="s">
        <v>18</v>
      </c>
      <c r="C350" s="29">
        <f t="shared" ref="C350:J350" si="160">C1454+C1734+C2484</f>
        <v>0</v>
      </c>
      <c r="D350" s="29">
        <f t="shared" si="160"/>
        <v>20455.099999999999</v>
      </c>
      <c r="E350" s="29">
        <f t="shared" si="160"/>
        <v>0</v>
      </c>
      <c r="F350" s="29">
        <f t="shared" si="160"/>
        <v>17651.599999999999</v>
      </c>
      <c r="G350" s="29">
        <f t="shared" si="160"/>
        <v>0</v>
      </c>
      <c r="H350" s="29">
        <f t="shared" si="160"/>
        <v>0</v>
      </c>
      <c r="I350" s="29">
        <f t="shared" si="160"/>
        <v>0</v>
      </c>
      <c r="J350" s="29">
        <f t="shared" si="160"/>
        <v>0</v>
      </c>
      <c r="K350" s="30"/>
      <c r="M350" s="31"/>
      <c r="N350" s="31"/>
      <c r="O350" s="31"/>
      <c r="P350" s="31"/>
      <c r="Q350" s="31"/>
      <c r="R350" s="31"/>
      <c r="S350" s="31"/>
      <c r="T350" s="31"/>
      <c r="U350" s="31"/>
      <c r="V350" s="31"/>
      <c r="W350" s="31"/>
      <c r="X350" s="31"/>
      <c r="Y350" s="31"/>
      <c r="Z350" s="31"/>
      <c r="AA350" s="31"/>
      <c r="AB350" s="31"/>
    </row>
    <row r="351" spans="1:28" s="1" customFormat="1" ht="72.75" customHeight="1" x14ac:dyDescent="0.35">
      <c r="A351" s="17" t="s">
        <v>76</v>
      </c>
      <c r="B351" s="13" t="s">
        <v>18</v>
      </c>
      <c r="C351" s="29">
        <f t="shared" ref="C351:E353" si="161">C1455+C1735+C1993+C2250+C2485+C2722</f>
        <v>49403.3</v>
      </c>
      <c r="D351" s="29">
        <f t="shared" si="161"/>
        <v>49403.3</v>
      </c>
      <c r="E351" s="29">
        <f t="shared" si="161"/>
        <v>0</v>
      </c>
      <c r="F351" s="29">
        <f>F1455+F1735+F1994+F2251+F2485+F2723</f>
        <v>2377.2999999999997</v>
      </c>
      <c r="G351" s="29">
        <f>G1455+G1735+G1994+G2251+G2485+G2723</f>
        <v>1489.4</v>
      </c>
      <c r="H351" s="29">
        <f t="shared" ref="H351:J353" si="162">H1455+H1735+H1993+H2250+H2485+H2722</f>
        <v>0</v>
      </c>
      <c r="I351" s="29">
        <f t="shared" si="162"/>
        <v>0</v>
      </c>
      <c r="J351" s="29">
        <f t="shared" si="162"/>
        <v>0</v>
      </c>
      <c r="K351" s="30"/>
      <c r="M351" s="31"/>
      <c r="N351" s="31"/>
      <c r="O351" s="31"/>
      <c r="P351" s="31"/>
      <c r="Q351" s="31"/>
      <c r="R351" s="31"/>
      <c r="S351" s="31"/>
      <c r="T351" s="31"/>
      <c r="U351" s="31"/>
      <c r="V351" s="31"/>
      <c r="W351" s="31"/>
      <c r="X351" s="31"/>
      <c r="Y351" s="31"/>
      <c r="Z351" s="31"/>
      <c r="AA351" s="31"/>
      <c r="AB351" s="31"/>
    </row>
    <row r="352" spans="1:28" s="1" customFormat="1" ht="67.5" x14ac:dyDescent="0.35">
      <c r="A352" s="17" t="s">
        <v>77</v>
      </c>
      <c r="B352" s="13" t="s">
        <v>18</v>
      </c>
      <c r="C352" s="29">
        <f t="shared" si="161"/>
        <v>0</v>
      </c>
      <c r="D352" s="29">
        <f t="shared" si="161"/>
        <v>81337.100000000006</v>
      </c>
      <c r="E352" s="29">
        <f t="shared" si="161"/>
        <v>33319.5</v>
      </c>
      <c r="F352" s="29">
        <f>F1456+F1736+F1994+F2251+F2486+F2723</f>
        <v>62773.5</v>
      </c>
      <c r="G352" s="29">
        <f>G1456+G1736+G1994+G2251+G2486+G2723</f>
        <v>27769.4</v>
      </c>
      <c r="H352" s="29">
        <f t="shared" si="162"/>
        <v>47886.799999999996</v>
      </c>
      <c r="I352" s="29">
        <f t="shared" si="162"/>
        <v>63228.600000000006</v>
      </c>
      <c r="J352" s="29">
        <f t="shared" si="162"/>
        <v>75987.200000000012</v>
      </c>
      <c r="K352" s="30"/>
      <c r="M352" s="31"/>
      <c r="N352" s="31"/>
      <c r="O352" s="31"/>
      <c r="P352" s="31"/>
      <c r="Q352" s="31"/>
      <c r="R352" s="31"/>
      <c r="S352" s="31"/>
      <c r="T352" s="31"/>
      <c r="U352" s="31"/>
      <c r="V352" s="31"/>
      <c r="W352" s="31"/>
      <c r="X352" s="31"/>
      <c r="Y352" s="31"/>
      <c r="Z352" s="31"/>
      <c r="AA352" s="31"/>
      <c r="AB352" s="31"/>
    </row>
    <row r="353" spans="1:28" s="1" customFormat="1" ht="69" customHeight="1" x14ac:dyDescent="0.35">
      <c r="A353" s="17" t="s">
        <v>78</v>
      </c>
      <c r="B353" s="13" t="s">
        <v>18</v>
      </c>
      <c r="C353" s="29">
        <f t="shared" si="161"/>
        <v>0</v>
      </c>
      <c r="D353" s="29">
        <f t="shared" si="161"/>
        <v>1779.6999999999989</v>
      </c>
      <c r="E353" s="29">
        <f t="shared" si="161"/>
        <v>430</v>
      </c>
      <c r="F353" s="29">
        <f>F1457+F1737+F1995+F2252+F2487+F2724</f>
        <v>4945</v>
      </c>
      <c r="G353" s="29">
        <f>G1457+G1737+G1995+G2252+G2487+G2724</f>
        <v>3443.3</v>
      </c>
      <c r="H353" s="29">
        <f t="shared" si="162"/>
        <v>430</v>
      </c>
      <c r="I353" s="29">
        <f t="shared" si="162"/>
        <v>4225.8</v>
      </c>
      <c r="J353" s="29">
        <f t="shared" si="162"/>
        <v>15087.4</v>
      </c>
      <c r="K353" s="30"/>
      <c r="L353" s="77"/>
      <c r="M353" s="41"/>
      <c r="N353" s="41"/>
      <c r="O353" s="41"/>
      <c r="P353" s="41"/>
      <c r="Q353" s="41"/>
      <c r="R353" s="41"/>
      <c r="S353" s="31"/>
      <c r="T353" s="31"/>
      <c r="U353" s="31"/>
      <c r="V353" s="31"/>
      <c r="W353" s="31"/>
      <c r="X353" s="31"/>
      <c r="Y353" s="31"/>
      <c r="Z353" s="31"/>
      <c r="AA353" s="31"/>
      <c r="AB353" s="31"/>
    </row>
    <row r="354" spans="1:28" s="1" customFormat="1" ht="55.5" customHeight="1" x14ac:dyDescent="0.35">
      <c r="A354" s="17" t="s">
        <v>79</v>
      </c>
      <c r="B354" s="13"/>
      <c r="C354" s="29"/>
      <c r="D354" s="29"/>
      <c r="E354" s="29"/>
      <c r="F354" s="29">
        <f>F99+F185+F273</f>
        <v>2044.3000000000002</v>
      </c>
      <c r="G354" s="29">
        <f>G99+G185+G273</f>
        <v>1422.7</v>
      </c>
      <c r="H354" s="29"/>
      <c r="I354" s="29"/>
      <c r="J354" s="29"/>
      <c r="K354" s="30"/>
      <c r="L354" s="77"/>
      <c r="M354" s="41"/>
      <c r="N354" s="41"/>
      <c r="O354" s="41"/>
      <c r="P354" s="41"/>
      <c r="Q354" s="41"/>
      <c r="R354" s="41"/>
      <c r="S354" s="31"/>
      <c r="T354" s="31"/>
      <c r="U354" s="31"/>
      <c r="V354" s="31"/>
      <c r="W354" s="31"/>
      <c r="X354" s="31"/>
      <c r="Y354" s="31"/>
      <c r="Z354" s="31"/>
      <c r="AA354" s="31"/>
      <c r="AB354" s="31"/>
    </row>
    <row r="355" spans="1:28" s="1" customFormat="1" ht="22.5" x14ac:dyDescent="0.35">
      <c r="A355" s="17" t="s">
        <v>80</v>
      </c>
      <c r="B355" s="13" t="s">
        <v>18</v>
      </c>
      <c r="C355" s="29">
        <f t="shared" ref="C355:J357" si="163">C1459+C1738+C1996+C2253+C2488+C2725</f>
        <v>0</v>
      </c>
      <c r="D355" s="29">
        <f t="shared" si="163"/>
        <v>0</v>
      </c>
      <c r="E355" s="29">
        <f t="shared" si="163"/>
        <v>700</v>
      </c>
      <c r="F355" s="29">
        <f t="shared" si="163"/>
        <v>500</v>
      </c>
      <c r="G355" s="29">
        <f t="shared" si="163"/>
        <v>500</v>
      </c>
      <c r="H355" s="29">
        <f t="shared" si="163"/>
        <v>1800</v>
      </c>
      <c r="I355" s="29">
        <f t="shared" si="163"/>
        <v>2100</v>
      </c>
      <c r="J355" s="29">
        <f t="shared" si="163"/>
        <v>3000</v>
      </c>
      <c r="K355" s="30"/>
      <c r="M355" s="31"/>
      <c r="N355" s="31"/>
      <c r="O355" s="31"/>
      <c r="P355" s="31"/>
      <c r="Q355" s="31"/>
      <c r="R355" s="31"/>
      <c r="S355" s="31"/>
      <c r="T355" s="31"/>
      <c r="U355" s="31"/>
      <c r="V355" s="31"/>
      <c r="W355" s="31"/>
      <c r="X355" s="31"/>
      <c r="Y355" s="31"/>
      <c r="Z355" s="31"/>
      <c r="AA355" s="31"/>
      <c r="AB355" s="31"/>
    </row>
    <row r="356" spans="1:28" s="1" customFormat="1" ht="45" x14ac:dyDescent="0.35">
      <c r="A356" s="17" t="s">
        <v>81</v>
      </c>
      <c r="B356" s="13" t="s">
        <v>18</v>
      </c>
      <c r="C356" s="29">
        <f t="shared" si="163"/>
        <v>0</v>
      </c>
      <c r="D356" s="29">
        <f t="shared" si="163"/>
        <v>79557.400000000009</v>
      </c>
      <c r="E356" s="29">
        <f t="shared" si="163"/>
        <v>32189.5</v>
      </c>
      <c r="F356" s="29">
        <f t="shared" si="163"/>
        <v>55284.2</v>
      </c>
      <c r="G356" s="29">
        <f t="shared" si="163"/>
        <v>22403.4</v>
      </c>
      <c r="H356" s="29">
        <f t="shared" si="163"/>
        <v>45656.799999999996</v>
      </c>
      <c r="I356" s="29">
        <f t="shared" si="163"/>
        <v>56902.8</v>
      </c>
      <c r="J356" s="29">
        <f t="shared" si="163"/>
        <v>57899.799999999996</v>
      </c>
      <c r="K356" s="30"/>
      <c r="M356" s="31"/>
      <c r="N356" s="31"/>
      <c r="O356" s="31"/>
      <c r="P356" s="31"/>
      <c r="Q356" s="31"/>
      <c r="R356" s="31"/>
      <c r="S356" s="31"/>
      <c r="T356" s="31"/>
      <c r="U356" s="31"/>
      <c r="V356" s="31"/>
      <c r="W356" s="31"/>
      <c r="X356" s="31"/>
      <c r="Y356" s="31"/>
      <c r="Z356" s="31"/>
      <c r="AA356" s="31"/>
      <c r="AB356" s="31"/>
    </row>
    <row r="357" spans="1:28" s="1" customFormat="1" ht="65.25" x14ac:dyDescent="0.35">
      <c r="A357" s="62" t="s">
        <v>82</v>
      </c>
      <c r="B357" s="13" t="s">
        <v>18</v>
      </c>
      <c r="C357" s="29">
        <f t="shared" si="163"/>
        <v>1095055</v>
      </c>
      <c r="D357" s="29">
        <f t="shared" si="163"/>
        <v>1463132.4</v>
      </c>
      <c r="E357" s="29">
        <f t="shared" si="163"/>
        <v>127683.8</v>
      </c>
      <c r="F357" s="29">
        <f t="shared" si="163"/>
        <v>332146</v>
      </c>
      <c r="G357" s="29">
        <f t="shared" si="163"/>
        <v>283798.8</v>
      </c>
      <c r="H357" s="29">
        <f t="shared" si="163"/>
        <v>2112335.5</v>
      </c>
      <c r="I357" s="29">
        <f t="shared" si="163"/>
        <v>4130562.6</v>
      </c>
      <c r="J357" s="29">
        <f t="shared" si="163"/>
        <v>4532985.5000000009</v>
      </c>
      <c r="K357" s="30"/>
      <c r="M357" s="41"/>
      <c r="N357" s="31"/>
      <c r="O357" s="31"/>
      <c r="P357" s="31"/>
      <c r="Q357" s="31"/>
      <c r="R357" s="31"/>
      <c r="S357" s="31"/>
      <c r="T357" s="31"/>
      <c r="U357" s="31"/>
      <c r="V357" s="31"/>
      <c r="W357" s="31"/>
      <c r="X357" s="31"/>
      <c r="Y357" s="31"/>
      <c r="Z357" s="31"/>
      <c r="AA357" s="31"/>
      <c r="AB357" s="31"/>
    </row>
    <row r="358" spans="1:28" s="1" customFormat="1" ht="22.5" x14ac:dyDescent="0.35">
      <c r="A358" s="62" t="s">
        <v>42</v>
      </c>
      <c r="B358" s="13" t="s">
        <v>18</v>
      </c>
      <c r="C358" s="29"/>
      <c r="D358" s="29"/>
      <c r="E358" s="29"/>
      <c r="F358" s="29"/>
      <c r="G358" s="29"/>
      <c r="H358" s="29"/>
      <c r="I358" s="29"/>
      <c r="J358" s="29"/>
      <c r="K358" s="30"/>
      <c r="M358" s="41"/>
      <c r="N358" s="31"/>
      <c r="O358" s="31"/>
      <c r="P358" s="31"/>
      <c r="Q358" s="31"/>
      <c r="R358" s="31"/>
      <c r="S358" s="31"/>
      <c r="T358" s="31"/>
      <c r="U358" s="31"/>
      <c r="V358" s="31"/>
      <c r="W358" s="31"/>
      <c r="X358" s="31"/>
      <c r="Y358" s="31"/>
      <c r="Z358" s="31"/>
      <c r="AA358" s="31"/>
      <c r="AB358" s="31"/>
    </row>
    <row r="359" spans="1:28" s="1" customFormat="1" ht="45" x14ac:dyDescent="0.35">
      <c r="A359" s="17" t="s">
        <v>148</v>
      </c>
      <c r="B359" s="13" t="s">
        <v>18</v>
      </c>
      <c r="C359" s="29">
        <f t="shared" ref="C359:J359" si="164">C1463+C1742+C2000+C2257+C2492+C2729</f>
        <v>951482.10000000009</v>
      </c>
      <c r="D359" s="29">
        <f t="shared" si="164"/>
        <v>951482.10000000009</v>
      </c>
      <c r="E359" s="29">
        <f t="shared" si="164"/>
        <v>97165.900000000009</v>
      </c>
      <c r="F359" s="29">
        <f t="shared" si="164"/>
        <v>200915.6</v>
      </c>
      <c r="G359" s="29">
        <f t="shared" si="164"/>
        <v>119868.20000000001</v>
      </c>
      <c r="H359" s="29">
        <f t="shared" si="164"/>
        <v>2074735.5</v>
      </c>
      <c r="I359" s="29">
        <f t="shared" si="164"/>
        <v>4091262.6</v>
      </c>
      <c r="J359" s="29">
        <f t="shared" si="164"/>
        <v>4491385.5000000009</v>
      </c>
      <c r="K359" s="30"/>
      <c r="M359" s="41"/>
      <c r="N359" s="31"/>
      <c r="O359" s="31"/>
      <c r="P359" s="31"/>
      <c r="Q359" s="31"/>
      <c r="R359" s="31"/>
      <c r="S359" s="31"/>
      <c r="T359" s="31"/>
      <c r="U359" s="31"/>
      <c r="V359" s="31"/>
      <c r="W359" s="31"/>
      <c r="X359" s="31"/>
      <c r="Y359" s="31"/>
      <c r="Z359" s="31"/>
      <c r="AA359" s="31"/>
      <c r="AB359" s="31"/>
    </row>
    <row r="360" spans="1:28" s="1" customFormat="1" ht="148.5" customHeight="1" x14ac:dyDescent="0.35">
      <c r="A360" s="17" t="s">
        <v>111</v>
      </c>
      <c r="B360" s="13"/>
      <c r="C360" s="29">
        <v>0</v>
      </c>
      <c r="D360" s="29">
        <v>0</v>
      </c>
      <c r="E360" s="29">
        <v>0</v>
      </c>
      <c r="F360" s="29">
        <f>F1464</f>
        <v>63994.7</v>
      </c>
      <c r="G360" s="29">
        <f>G1464</f>
        <v>0</v>
      </c>
      <c r="H360" s="29">
        <v>0</v>
      </c>
      <c r="I360" s="29">
        <v>0</v>
      </c>
      <c r="J360" s="29">
        <v>0</v>
      </c>
      <c r="K360" s="30"/>
      <c r="M360" s="41"/>
      <c r="N360" s="31"/>
      <c r="O360" s="31"/>
      <c r="P360" s="31"/>
      <c r="Q360" s="31"/>
      <c r="R360" s="31"/>
      <c r="S360" s="31"/>
      <c r="T360" s="31"/>
      <c r="U360" s="31"/>
      <c r="V360" s="31"/>
      <c r="W360" s="31"/>
      <c r="X360" s="31"/>
      <c r="Y360" s="31"/>
      <c r="Z360" s="31"/>
      <c r="AA360" s="31"/>
      <c r="AB360" s="31"/>
    </row>
    <row r="361" spans="1:28" s="1" customFormat="1" ht="90" x14ac:dyDescent="0.35">
      <c r="A361" s="17" t="s">
        <v>83</v>
      </c>
      <c r="B361" s="13" t="s">
        <v>18</v>
      </c>
      <c r="C361" s="29">
        <f t="shared" ref="C361:J363" si="165">C1465+C1743+C2001+C2258+C2493+C2730</f>
        <v>143572.9</v>
      </c>
      <c r="D361" s="29">
        <f t="shared" si="165"/>
        <v>143572.9</v>
      </c>
      <c r="E361" s="29">
        <f t="shared" si="165"/>
        <v>0</v>
      </c>
      <c r="F361" s="29">
        <f t="shared" si="165"/>
        <v>0</v>
      </c>
      <c r="G361" s="29">
        <f t="shared" si="165"/>
        <v>0</v>
      </c>
      <c r="H361" s="29">
        <f t="shared" si="165"/>
        <v>0</v>
      </c>
      <c r="I361" s="29">
        <f t="shared" si="165"/>
        <v>0</v>
      </c>
      <c r="J361" s="29">
        <f t="shared" si="165"/>
        <v>0</v>
      </c>
      <c r="K361" s="30"/>
      <c r="M361" s="31"/>
      <c r="N361" s="31"/>
      <c r="O361" s="31"/>
      <c r="P361" s="31"/>
      <c r="Q361" s="31"/>
      <c r="R361" s="31"/>
      <c r="S361" s="31"/>
      <c r="T361" s="31"/>
      <c r="U361" s="31"/>
      <c r="V361" s="31"/>
      <c r="W361" s="31"/>
      <c r="X361" s="31"/>
      <c r="Y361" s="31"/>
      <c r="Z361" s="31"/>
      <c r="AA361" s="31"/>
      <c r="AB361" s="31"/>
    </row>
    <row r="362" spans="1:28" s="1" customFormat="1" ht="67.5" x14ac:dyDescent="0.35">
      <c r="A362" s="17" t="s">
        <v>77</v>
      </c>
      <c r="B362" s="13" t="s">
        <v>18</v>
      </c>
      <c r="C362" s="29">
        <f t="shared" si="165"/>
        <v>0</v>
      </c>
      <c r="D362" s="29">
        <f t="shared" si="165"/>
        <v>368077.39999999997</v>
      </c>
      <c r="E362" s="29">
        <f t="shared" si="165"/>
        <v>30517.9</v>
      </c>
      <c r="F362" s="29">
        <f t="shared" si="165"/>
        <v>131230.39999999999</v>
      </c>
      <c r="G362" s="29">
        <f t="shared" si="165"/>
        <v>163930.6</v>
      </c>
      <c r="H362" s="29">
        <f t="shared" si="165"/>
        <v>37600</v>
      </c>
      <c r="I362" s="29">
        <f t="shared" si="165"/>
        <v>39300</v>
      </c>
      <c r="J362" s="29">
        <f t="shared" si="165"/>
        <v>41600</v>
      </c>
      <c r="K362" s="30"/>
      <c r="M362" s="31"/>
      <c r="N362" s="31"/>
      <c r="O362" s="31"/>
      <c r="P362" s="31"/>
      <c r="Q362" s="31"/>
      <c r="R362" s="31"/>
      <c r="S362" s="31"/>
      <c r="T362" s="31"/>
      <c r="U362" s="31"/>
      <c r="V362" s="31"/>
      <c r="W362" s="31"/>
      <c r="X362" s="31"/>
      <c r="Y362" s="31"/>
      <c r="Z362" s="31"/>
      <c r="AA362" s="31"/>
      <c r="AB362" s="31"/>
    </row>
    <row r="363" spans="1:28" s="1" customFormat="1" ht="84" customHeight="1" x14ac:dyDescent="0.35">
      <c r="A363" s="17" t="s">
        <v>78</v>
      </c>
      <c r="B363" s="13" t="s">
        <v>18</v>
      </c>
      <c r="C363" s="29">
        <f t="shared" si="165"/>
        <v>0</v>
      </c>
      <c r="D363" s="29">
        <f t="shared" si="165"/>
        <v>0</v>
      </c>
      <c r="E363" s="29">
        <f t="shared" si="165"/>
        <v>25500</v>
      </c>
      <c r="F363" s="29">
        <f t="shared" si="165"/>
        <v>14545.8</v>
      </c>
      <c r="G363" s="29">
        <f t="shared" si="165"/>
        <v>14545.8</v>
      </c>
      <c r="H363" s="29">
        <f t="shared" si="165"/>
        <v>26700</v>
      </c>
      <c r="I363" s="29">
        <f t="shared" si="165"/>
        <v>27000</v>
      </c>
      <c r="J363" s="29">
        <f t="shared" si="165"/>
        <v>27400</v>
      </c>
      <c r="K363" s="30"/>
      <c r="M363" s="41"/>
      <c r="N363" s="41"/>
      <c r="O363" s="31"/>
      <c r="P363" s="31"/>
      <c r="Q363" s="31"/>
      <c r="R363" s="31"/>
      <c r="S363" s="31"/>
      <c r="T363" s="31"/>
      <c r="U363" s="31"/>
      <c r="V363" s="31"/>
      <c r="W363" s="31"/>
      <c r="X363" s="31"/>
      <c r="Y363" s="31"/>
      <c r="Z363" s="31"/>
      <c r="AA363" s="31"/>
      <c r="AB363" s="31"/>
    </row>
    <row r="364" spans="1:28" s="1" customFormat="1" ht="45.75" customHeight="1" x14ac:dyDescent="0.35">
      <c r="A364" s="17" t="s">
        <v>79</v>
      </c>
      <c r="B364" s="13"/>
      <c r="C364" s="29"/>
      <c r="D364" s="29"/>
      <c r="E364" s="29"/>
      <c r="F364" s="29">
        <f>F108+F195+F282</f>
        <v>35527.800000000003</v>
      </c>
      <c r="G364" s="29">
        <f>G108+G195+G282</f>
        <v>35527.800000000003</v>
      </c>
      <c r="H364" s="29"/>
      <c r="I364" s="29"/>
      <c r="J364" s="29"/>
      <c r="K364" s="30"/>
      <c r="M364" s="41"/>
      <c r="N364" s="41"/>
      <c r="O364" s="31"/>
      <c r="P364" s="31"/>
      <c r="Q364" s="31"/>
      <c r="R364" s="31"/>
      <c r="S364" s="31"/>
      <c r="T364" s="31"/>
      <c r="U364" s="31"/>
      <c r="V364" s="31"/>
      <c r="W364" s="31"/>
      <c r="X364" s="31"/>
      <c r="Y364" s="31"/>
      <c r="Z364" s="31"/>
      <c r="AA364" s="31"/>
      <c r="AB364" s="31"/>
    </row>
    <row r="365" spans="1:28" s="1" customFormat="1" ht="22.5" x14ac:dyDescent="0.35">
      <c r="A365" s="17" t="s">
        <v>80</v>
      </c>
      <c r="B365" s="13" t="s">
        <v>18</v>
      </c>
      <c r="C365" s="29">
        <f t="shared" ref="C365:J367" si="166">C1469+C1746+C2004+C2261+C2496+C2733</f>
        <v>0</v>
      </c>
      <c r="D365" s="29">
        <f t="shared" si="166"/>
        <v>0</v>
      </c>
      <c r="E365" s="29">
        <f t="shared" si="166"/>
        <v>2000</v>
      </c>
      <c r="F365" s="29">
        <f t="shared" si="166"/>
        <v>2729.6</v>
      </c>
      <c r="G365" s="29">
        <f t="shared" si="166"/>
        <v>2729.6</v>
      </c>
      <c r="H365" s="29">
        <f t="shared" si="166"/>
        <v>4200</v>
      </c>
      <c r="I365" s="29">
        <f t="shared" si="166"/>
        <v>5000</v>
      </c>
      <c r="J365" s="29">
        <f t="shared" si="166"/>
        <v>6400</v>
      </c>
      <c r="K365" s="30"/>
      <c r="M365" s="41"/>
      <c r="N365" s="41"/>
      <c r="O365" s="31"/>
      <c r="P365" s="31"/>
      <c r="Q365" s="31"/>
      <c r="R365" s="31"/>
      <c r="S365" s="31"/>
      <c r="T365" s="31"/>
      <c r="U365" s="31"/>
      <c r="V365" s="31"/>
      <c r="W365" s="31"/>
      <c r="X365" s="31"/>
      <c r="Y365" s="31"/>
      <c r="Z365" s="31"/>
      <c r="AA365" s="31"/>
      <c r="AB365" s="31"/>
    </row>
    <row r="366" spans="1:28" s="1" customFormat="1" ht="45" x14ac:dyDescent="0.35">
      <c r="A366" s="17" t="s">
        <v>81</v>
      </c>
      <c r="B366" s="13" t="s">
        <v>18</v>
      </c>
      <c r="C366" s="29">
        <f t="shared" si="166"/>
        <v>0</v>
      </c>
      <c r="D366" s="29">
        <f t="shared" si="166"/>
        <v>368077.39999999997</v>
      </c>
      <c r="E366" s="29">
        <f t="shared" si="166"/>
        <v>3017.9</v>
      </c>
      <c r="F366" s="29">
        <f t="shared" si="166"/>
        <v>78427.199999999997</v>
      </c>
      <c r="G366" s="29">
        <f t="shared" si="166"/>
        <v>111127.4</v>
      </c>
      <c r="H366" s="29">
        <f t="shared" si="166"/>
        <v>6700</v>
      </c>
      <c r="I366" s="29">
        <f t="shared" si="166"/>
        <v>7300</v>
      </c>
      <c r="J366" s="29">
        <f t="shared" si="166"/>
        <v>7800</v>
      </c>
      <c r="K366" s="30"/>
      <c r="M366" s="41"/>
      <c r="N366" s="41"/>
      <c r="O366" s="31"/>
      <c r="P366" s="31"/>
      <c r="Q366" s="31"/>
      <c r="R366" s="31"/>
      <c r="S366" s="31"/>
      <c r="T366" s="31"/>
      <c r="U366" s="31"/>
      <c r="V366" s="31"/>
      <c r="W366" s="31"/>
      <c r="X366" s="31"/>
      <c r="Y366" s="31"/>
      <c r="Z366" s="31"/>
      <c r="AA366" s="31"/>
      <c r="AB366" s="31"/>
    </row>
    <row r="367" spans="1:28" s="1" customFormat="1" ht="43.5" x14ac:dyDescent="0.35">
      <c r="A367" s="74" t="s">
        <v>113</v>
      </c>
      <c r="B367" s="13" t="s">
        <v>18</v>
      </c>
      <c r="C367" s="29">
        <f t="shared" si="166"/>
        <v>98621.200000000012</v>
      </c>
      <c r="D367" s="29">
        <f t="shared" si="166"/>
        <v>87100.5</v>
      </c>
      <c r="E367" s="29">
        <f t="shared" si="166"/>
        <v>22793.300000000003</v>
      </c>
      <c r="F367" s="29">
        <f t="shared" si="166"/>
        <v>19767.000000000004</v>
      </c>
      <c r="G367" s="29">
        <f t="shared" si="166"/>
        <v>73614.10000000002</v>
      </c>
      <c r="H367" s="29">
        <f t="shared" si="166"/>
        <v>212416.2</v>
      </c>
      <c r="I367" s="29">
        <f t="shared" si="166"/>
        <v>395504.5</v>
      </c>
      <c r="J367" s="29">
        <f t="shared" si="166"/>
        <v>573378.9</v>
      </c>
      <c r="K367" s="30"/>
      <c r="M367" s="31"/>
      <c r="N367" s="31"/>
      <c r="O367" s="31"/>
      <c r="P367" s="31"/>
      <c r="Q367" s="31"/>
      <c r="R367" s="31"/>
      <c r="S367" s="31"/>
      <c r="T367" s="31"/>
      <c r="U367" s="31"/>
      <c r="V367" s="31"/>
      <c r="W367" s="31"/>
      <c r="X367" s="31"/>
      <c r="Y367" s="31"/>
      <c r="Z367" s="31"/>
      <c r="AA367" s="31"/>
      <c r="AB367" s="31"/>
    </row>
    <row r="368" spans="1:28" s="1" customFormat="1" ht="22.5" x14ac:dyDescent="0.35">
      <c r="A368" s="62" t="s">
        <v>42</v>
      </c>
      <c r="B368" s="13" t="s">
        <v>18</v>
      </c>
      <c r="C368" s="29"/>
      <c r="D368" s="29"/>
      <c r="E368" s="29"/>
      <c r="F368" s="29"/>
      <c r="G368" s="29"/>
      <c r="H368" s="29"/>
      <c r="I368" s="29"/>
      <c r="J368" s="29"/>
      <c r="K368" s="30"/>
      <c r="M368" s="31"/>
      <c r="N368" s="31"/>
      <c r="O368" s="31"/>
      <c r="P368" s="31"/>
      <c r="Q368" s="31"/>
      <c r="R368" s="31"/>
      <c r="S368" s="31"/>
      <c r="T368" s="31"/>
      <c r="U368" s="31"/>
      <c r="V368" s="31"/>
      <c r="W368" s="31"/>
      <c r="X368" s="31"/>
      <c r="Y368" s="31"/>
      <c r="Z368" s="31"/>
      <c r="AA368" s="31"/>
      <c r="AB368" s="31"/>
    </row>
    <row r="369" spans="1:28" s="1" customFormat="1" ht="67.5" x14ac:dyDescent="0.35">
      <c r="A369" s="75" t="s">
        <v>88</v>
      </c>
      <c r="B369" s="13" t="s">
        <v>18</v>
      </c>
      <c r="C369" s="29">
        <f t="shared" ref="C369:J375" si="167">C1473+C1750+C2008+C2265+C2500+C2737</f>
        <v>18747.199999999997</v>
      </c>
      <c r="D369" s="29">
        <f t="shared" si="167"/>
        <v>9197.4000000000015</v>
      </c>
      <c r="E369" s="29">
        <f t="shared" si="167"/>
        <v>6605.5</v>
      </c>
      <c r="F369" s="29">
        <f t="shared" si="167"/>
        <v>18772.300000000003</v>
      </c>
      <c r="G369" s="29">
        <f t="shared" si="167"/>
        <v>22273.7</v>
      </c>
      <c r="H369" s="29">
        <f t="shared" si="167"/>
        <v>34119.800000000003</v>
      </c>
      <c r="I369" s="29">
        <f t="shared" si="167"/>
        <v>59469.799999999996</v>
      </c>
      <c r="J369" s="29">
        <f t="shared" si="167"/>
        <v>90238.2</v>
      </c>
      <c r="K369" s="30"/>
      <c r="L369" s="77"/>
      <c r="M369" s="41"/>
      <c r="N369" s="41"/>
      <c r="O369" s="31"/>
      <c r="P369" s="31"/>
      <c r="Q369" s="31"/>
      <c r="R369" s="31"/>
      <c r="S369" s="31"/>
      <c r="T369" s="31"/>
      <c r="U369" s="31"/>
      <c r="V369" s="31"/>
      <c r="W369" s="31"/>
      <c r="X369" s="31"/>
      <c r="Y369" s="31"/>
      <c r="Z369" s="31"/>
      <c r="AA369" s="31"/>
      <c r="AB369" s="31"/>
    </row>
    <row r="370" spans="1:28" s="1" customFormat="1" ht="90" x14ac:dyDescent="0.35">
      <c r="A370" s="75" t="s">
        <v>89</v>
      </c>
      <c r="B370" s="13" t="s">
        <v>18</v>
      </c>
      <c r="C370" s="29">
        <f t="shared" si="167"/>
        <v>68453.299999999988</v>
      </c>
      <c r="D370" s="29">
        <f t="shared" si="167"/>
        <v>68353.299999999988</v>
      </c>
      <c r="E370" s="29">
        <f t="shared" si="167"/>
        <v>13493.3</v>
      </c>
      <c r="F370" s="29">
        <f t="shared" si="167"/>
        <v>17332.900000000001</v>
      </c>
      <c r="G370" s="29">
        <f t="shared" si="167"/>
        <v>67678.600000000006</v>
      </c>
      <c r="H370" s="29">
        <f t="shared" si="167"/>
        <v>157016.20000000001</v>
      </c>
      <c r="I370" s="29">
        <f t="shared" si="167"/>
        <v>293904.5</v>
      </c>
      <c r="J370" s="29">
        <f t="shared" si="167"/>
        <v>431978.9</v>
      </c>
      <c r="K370" s="30"/>
      <c r="L370" s="77"/>
      <c r="M370" s="41"/>
      <c r="N370" s="41"/>
      <c r="O370" s="31"/>
      <c r="P370" s="31"/>
      <c r="Q370" s="31"/>
      <c r="R370" s="31"/>
      <c r="S370" s="31"/>
      <c r="T370" s="31"/>
      <c r="U370" s="31"/>
      <c r="V370" s="31"/>
      <c r="W370" s="31"/>
      <c r="X370" s="31"/>
      <c r="Y370" s="31"/>
      <c r="Z370" s="31"/>
      <c r="AA370" s="31"/>
      <c r="AB370" s="31"/>
    </row>
    <row r="371" spans="1:28" s="1" customFormat="1" ht="90" x14ac:dyDescent="0.35">
      <c r="A371" s="75" t="s">
        <v>90</v>
      </c>
      <c r="B371" s="13" t="s">
        <v>18</v>
      </c>
      <c r="C371" s="29">
        <f t="shared" si="167"/>
        <v>11420.7</v>
      </c>
      <c r="D371" s="29">
        <f t="shared" si="167"/>
        <v>9549.7999999999993</v>
      </c>
      <c r="E371" s="29">
        <f t="shared" si="167"/>
        <v>2694.5</v>
      </c>
      <c r="F371" s="29">
        <f t="shared" si="167"/>
        <v>-16338.2</v>
      </c>
      <c r="G371" s="29">
        <f t="shared" si="167"/>
        <v>-16338.2</v>
      </c>
      <c r="H371" s="29">
        <f t="shared" si="167"/>
        <v>21280.2</v>
      </c>
      <c r="I371" s="29">
        <f t="shared" si="167"/>
        <v>42130.2</v>
      </c>
      <c r="J371" s="29">
        <f t="shared" si="167"/>
        <v>51161.799999999996</v>
      </c>
      <c r="K371" s="30"/>
      <c r="L371" s="77"/>
      <c r="M371" s="41"/>
      <c r="N371" s="41"/>
      <c r="O371" s="31"/>
      <c r="P371" s="31"/>
      <c r="Q371" s="31"/>
      <c r="R371" s="31"/>
      <c r="S371" s="31"/>
      <c r="T371" s="31"/>
      <c r="U371" s="31"/>
      <c r="V371" s="31"/>
      <c r="W371" s="31"/>
      <c r="X371" s="31"/>
      <c r="Y371" s="31"/>
      <c r="Z371" s="31"/>
      <c r="AA371" s="31"/>
      <c r="AB371" s="31"/>
    </row>
    <row r="372" spans="1:28" s="1" customFormat="1" ht="45" x14ac:dyDescent="0.35">
      <c r="A372" s="17" t="s">
        <v>148</v>
      </c>
      <c r="B372" s="13" t="s">
        <v>18</v>
      </c>
      <c r="C372" s="29">
        <f t="shared" si="167"/>
        <v>11420.7</v>
      </c>
      <c r="D372" s="29">
        <f t="shared" si="167"/>
        <v>9449.9</v>
      </c>
      <c r="E372" s="29">
        <f t="shared" si="167"/>
        <v>2694.5</v>
      </c>
      <c r="F372" s="29">
        <f t="shared" si="167"/>
        <v>-16338.2</v>
      </c>
      <c r="G372" s="29">
        <f t="shared" si="167"/>
        <v>-16338.2</v>
      </c>
      <c r="H372" s="29">
        <f t="shared" si="167"/>
        <v>21280.2</v>
      </c>
      <c r="I372" s="29">
        <f t="shared" si="167"/>
        <v>42130.2</v>
      </c>
      <c r="J372" s="29">
        <f t="shared" si="167"/>
        <v>51161.799999999996</v>
      </c>
      <c r="K372" s="30"/>
      <c r="L372" s="77"/>
      <c r="M372" s="41"/>
      <c r="N372" s="41"/>
      <c r="O372" s="31"/>
      <c r="P372" s="31"/>
      <c r="Q372" s="31"/>
      <c r="R372" s="31"/>
      <c r="S372" s="31"/>
      <c r="T372" s="31"/>
      <c r="U372" s="31"/>
      <c r="V372" s="31"/>
      <c r="W372" s="31"/>
      <c r="X372" s="31"/>
      <c r="Y372" s="31"/>
      <c r="Z372" s="31"/>
      <c r="AA372" s="31"/>
      <c r="AB372" s="31"/>
    </row>
    <row r="373" spans="1:28" s="1" customFormat="1" ht="90" x14ac:dyDescent="0.35">
      <c r="A373" s="17" t="s">
        <v>91</v>
      </c>
      <c r="B373" s="13" t="s">
        <v>18</v>
      </c>
      <c r="C373" s="29">
        <f t="shared" si="167"/>
        <v>0</v>
      </c>
      <c r="D373" s="29">
        <f t="shared" si="167"/>
        <v>0</v>
      </c>
      <c r="E373" s="29">
        <f t="shared" si="167"/>
        <v>0</v>
      </c>
      <c r="F373" s="29">
        <f t="shared" si="167"/>
        <v>0</v>
      </c>
      <c r="G373" s="29">
        <f t="shared" si="167"/>
        <v>0</v>
      </c>
      <c r="H373" s="29">
        <f t="shared" si="167"/>
        <v>0</v>
      </c>
      <c r="I373" s="29">
        <f t="shared" si="167"/>
        <v>0</v>
      </c>
      <c r="J373" s="29">
        <f t="shared" si="167"/>
        <v>0</v>
      </c>
      <c r="K373" s="30"/>
      <c r="M373" s="31"/>
      <c r="N373" s="41"/>
      <c r="O373" s="31"/>
      <c r="P373" s="31"/>
      <c r="Q373" s="31"/>
      <c r="R373" s="31"/>
      <c r="S373" s="31"/>
      <c r="T373" s="31"/>
      <c r="U373" s="31"/>
      <c r="V373" s="31"/>
      <c r="W373" s="31"/>
      <c r="X373" s="31"/>
      <c r="Y373" s="31"/>
      <c r="Z373" s="31"/>
      <c r="AA373" s="31"/>
      <c r="AB373" s="31"/>
    </row>
    <row r="374" spans="1:28" s="1" customFormat="1" ht="67.5" x14ac:dyDescent="0.35">
      <c r="A374" s="17" t="s">
        <v>77</v>
      </c>
      <c r="B374" s="13" t="s">
        <v>18</v>
      </c>
      <c r="C374" s="29">
        <f t="shared" si="167"/>
        <v>0</v>
      </c>
      <c r="D374" s="29">
        <f t="shared" si="167"/>
        <v>99.9</v>
      </c>
      <c r="E374" s="29">
        <f t="shared" si="167"/>
        <v>0</v>
      </c>
      <c r="F374" s="29">
        <f t="shared" si="167"/>
        <v>0</v>
      </c>
      <c r="G374" s="29">
        <f t="shared" si="167"/>
        <v>0</v>
      </c>
      <c r="H374" s="29">
        <f t="shared" si="167"/>
        <v>0</v>
      </c>
      <c r="I374" s="29">
        <f t="shared" si="167"/>
        <v>0</v>
      </c>
      <c r="J374" s="29">
        <f t="shared" si="167"/>
        <v>0</v>
      </c>
      <c r="K374" s="30"/>
      <c r="L374" s="41"/>
      <c r="M374" s="41"/>
      <c r="N374" s="41"/>
      <c r="O374" s="31"/>
      <c r="P374" s="31"/>
      <c r="Q374" s="31"/>
      <c r="R374" s="31"/>
      <c r="S374" s="31"/>
      <c r="T374" s="31"/>
      <c r="U374" s="31"/>
      <c r="V374" s="31"/>
      <c r="W374" s="31"/>
      <c r="X374" s="31"/>
      <c r="Y374" s="31"/>
      <c r="Z374" s="31"/>
      <c r="AA374" s="31"/>
      <c r="AB374" s="31"/>
    </row>
    <row r="375" spans="1:28" s="1" customFormat="1" ht="67.5" x14ac:dyDescent="0.35">
      <c r="A375" s="17" t="s">
        <v>78</v>
      </c>
      <c r="B375" s="13" t="s">
        <v>18</v>
      </c>
      <c r="C375" s="29">
        <f t="shared" si="167"/>
        <v>0</v>
      </c>
      <c r="D375" s="29">
        <f t="shared" si="167"/>
        <v>0</v>
      </c>
      <c r="E375" s="29">
        <f t="shared" si="167"/>
        <v>0</v>
      </c>
      <c r="F375" s="29">
        <f t="shared" si="167"/>
        <v>0</v>
      </c>
      <c r="G375" s="29">
        <f t="shared" si="167"/>
        <v>0</v>
      </c>
      <c r="H375" s="29">
        <f t="shared" si="167"/>
        <v>0</v>
      </c>
      <c r="I375" s="29">
        <f t="shared" si="167"/>
        <v>0</v>
      </c>
      <c r="J375" s="29">
        <f t="shared" si="167"/>
        <v>0</v>
      </c>
      <c r="K375" s="30"/>
      <c r="L375" s="41"/>
      <c r="M375" s="41"/>
      <c r="N375" s="31"/>
      <c r="O375" s="31"/>
      <c r="P375" s="31"/>
      <c r="Q375" s="31"/>
      <c r="R375" s="31"/>
      <c r="S375" s="31"/>
      <c r="T375" s="31"/>
      <c r="U375" s="31"/>
      <c r="V375" s="31"/>
      <c r="W375" s="31"/>
      <c r="X375" s="31"/>
      <c r="Y375" s="31"/>
      <c r="Z375" s="31"/>
      <c r="AA375" s="31"/>
      <c r="AB375" s="31"/>
    </row>
    <row r="376" spans="1:28" s="1" customFormat="1" ht="45" x14ac:dyDescent="0.35">
      <c r="A376" s="17" t="s">
        <v>79</v>
      </c>
      <c r="B376" s="13"/>
      <c r="C376" s="29"/>
      <c r="D376" s="29"/>
      <c r="E376" s="29"/>
      <c r="F376" s="29">
        <f>F119+F207+F294</f>
        <v>0</v>
      </c>
      <c r="G376" s="29">
        <f>G119+G207+G294</f>
        <v>0</v>
      </c>
      <c r="H376" s="29"/>
      <c r="I376" s="29"/>
      <c r="J376" s="29"/>
      <c r="K376" s="30"/>
      <c r="L376" s="41"/>
      <c r="M376" s="41"/>
      <c r="N376" s="31"/>
      <c r="O376" s="31"/>
      <c r="P376" s="31"/>
      <c r="Q376" s="31"/>
      <c r="R376" s="31"/>
      <c r="S376" s="31"/>
      <c r="T376" s="31"/>
      <c r="U376" s="31"/>
      <c r="V376" s="31"/>
      <c r="W376" s="31"/>
      <c r="X376" s="31"/>
      <c r="Y376" s="31"/>
      <c r="Z376" s="31"/>
      <c r="AA376" s="31"/>
      <c r="AB376" s="31"/>
    </row>
    <row r="377" spans="1:28" s="1" customFormat="1" ht="22.5" x14ac:dyDescent="0.35">
      <c r="A377" s="17" t="s">
        <v>80</v>
      </c>
      <c r="B377" s="13" t="s">
        <v>18</v>
      </c>
      <c r="C377" s="29">
        <f t="shared" ref="C377:J378" si="168">C1481+C1757+C2015+C2272+C2507+C2744</f>
        <v>0</v>
      </c>
      <c r="D377" s="29">
        <f t="shared" si="168"/>
        <v>0</v>
      </c>
      <c r="E377" s="29">
        <f t="shared" si="168"/>
        <v>0</v>
      </c>
      <c r="F377" s="29">
        <f t="shared" si="168"/>
        <v>0</v>
      </c>
      <c r="G377" s="29">
        <f t="shared" si="168"/>
        <v>0</v>
      </c>
      <c r="H377" s="29">
        <f t="shared" si="168"/>
        <v>0</v>
      </c>
      <c r="I377" s="29">
        <f t="shared" si="168"/>
        <v>0</v>
      </c>
      <c r="J377" s="29">
        <f t="shared" si="168"/>
        <v>0</v>
      </c>
      <c r="K377" s="30"/>
      <c r="L377" s="31"/>
      <c r="M377" s="31"/>
      <c r="N377" s="31"/>
      <c r="O377" s="31"/>
      <c r="P377" s="31"/>
      <c r="Q377" s="31"/>
      <c r="R377" s="31"/>
      <c r="S377" s="31"/>
      <c r="T377" s="31"/>
      <c r="U377" s="31"/>
      <c r="V377" s="31"/>
      <c r="W377" s="31"/>
      <c r="X377" s="31"/>
      <c r="Y377" s="31"/>
      <c r="Z377" s="31"/>
      <c r="AA377" s="31"/>
      <c r="AB377" s="31"/>
    </row>
    <row r="378" spans="1:28" s="1" customFormat="1" ht="45" x14ac:dyDescent="0.35">
      <c r="A378" s="17" t="s">
        <v>81</v>
      </c>
      <c r="B378" s="13" t="s">
        <v>18</v>
      </c>
      <c r="C378" s="29">
        <f t="shared" si="168"/>
        <v>0</v>
      </c>
      <c r="D378" s="29">
        <f t="shared" si="168"/>
        <v>99.9</v>
      </c>
      <c r="E378" s="29">
        <f t="shared" si="168"/>
        <v>0</v>
      </c>
      <c r="F378" s="29">
        <f t="shared" si="168"/>
        <v>0</v>
      </c>
      <c r="G378" s="29">
        <f t="shared" si="168"/>
        <v>0</v>
      </c>
      <c r="H378" s="29">
        <f t="shared" si="168"/>
        <v>0</v>
      </c>
      <c r="I378" s="29">
        <f t="shared" si="168"/>
        <v>0</v>
      </c>
      <c r="J378" s="29">
        <f t="shared" si="168"/>
        <v>0</v>
      </c>
      <c r="K378" s="30"/>
      <c r="L378" s="31"/>
      <c r="M378" s="31"/>
      <c r="N378" s="41"/>
      <c r="O378" s="31"/>
      <c r="P378" s="31"/>
      <c r="Q378" s="31"/>
      <c r="R378" s="31"/>
      <c r="S378" s="31"/>
      <c r="T378" s="31"/>
      <c r="U378" s="31"/>
      <c r="V378" s="31"/>
      <c r="W378" s="31"/>
      <c r="X378" s="31"/>
      <c r="Y378" s="31"/>
      <c r="Z378" s="31"/>
      <c r="AA378" s="31"/>
      <c r="AB378" s="31"/>
    </row>
    <row r="379" spans="1:28" s="1" customFormat="1" ht="90" x14ac:dyDescent="0.35">
      <c r="A379" s="53" t="s">
        <v>92</v>
      </c>
      <c r="B379" s="13" t="s">
        <v>18</v>
      </c>
      <c r="C379" s="20">
        <f>(C352+C362+C374+C343+C344+C345)/C341</f>
        <v>0</v>
      </c>
      <c r="D379" s="20">
        <f t="shared" ref="D379:J379" si="169">(D352+D362+D374+D343+D344+D345)/D341</f>
        <v>0.23579892716064524</v>
      </c>
      <c r="E379" s="20">
        <f t="shared" si="169"/>
        <v>0.59282634435439263</v>
      </c>
      <c r="F379" s="20">
        <f>(F352+F362+F374+F343+F344+F345)/F341</f>
        <v>0.5900223970951598</v>
      </c>
      <c r="G379" s="20">
        <f>(G352+G362+G374+G343+G344+G345)/G341</f>
        <v>0.81804345421934388</v>
      </c>
      <c r="H379" s="20">
        <f t="shared" si="169"/>
        <v>0.20115108365303958</v>
      </c>
      <c r="I379" s="20">
        <f t="shared" si="169"/>
        <v>0.27152865930101494</v>
      </c>
      <c r="J379" s="20">
        <f t="shared" si="169"/>
        <v>0.38730444999581953</v>
      </c>
      <c r="K379" s="21"/>
      <c r="L379" s="41"/>
      <c r="M379" s="41"/>
      <c r="N379" s="31"/>
      <c r="O379" s="31"/>
      <c r="P379" s="31"/>
      <c r="Q379" s="31"/>
      <c r="R379" s="31"/>
      <c r="S379" s="31"/>
      <c r="T379" s="31"/>
      <c r="U379" s="31"/>
      <c r="V379" s="31"/>
      <c r="W379" s="31"/>
      <c r="X379" s="31"/>
      <c r="Y379" s="31"/>
      <c r="Z379" s="31"/>
      <c r="AA379" s="31"/>
      <c r="AB379" s="31"/>
    </row>
    <row r="380" spans="1:28" s="1" customFormat="1" ht="22.5" hidden="1" x14ac:dyDescent="0.35">
      <c r="A380" s="76"/>
      <c r="B380" s="76"/>
      <c r="C380" s="76"/>
      <c r="D380" s="76"/>
      <c r="E380" s="76"/>
      <c r="F380" s="57"/>
      <c r="G380" s="57"/>
      <c r="H380" s="76"/>
      <c r="I380" s="76"/>
      <c r="J380" s="76"/>
      <c r="K380" s="31"/>
      <c r="M380" s="31"/>
      <c r="N380" s="31"/>
      <c r="O380" s="31"/>
      <c r="P380" s="31"/>
      <c r="Q380" s="31"/>
      <c r="R380" s="31"/>
      <c r="S380" s="31"/>
      <c r="T380" s="31"/>
      <c r="U380" s="31"/>
      <c r="V380" s="31"/>
      <c r="W380" s="31"/>
      <c r="X380" s="31"/>
      <c r="Y380" s="31"/>
      <c r="Z380" s="31"/>
      <c r="AA380" s="31"/>
      <c r="AB380" s="31"/>
    </row>
    <row r="381" spans="1:28" s="1" customFormat="1" ht="67.5" x14ac:dyDescent="0.35">
      <c r="A381" s="89" t="s">
        <v>149</v>
      </c>
      <c r="B381" s="13" t="s">
        <v>18</v>
      </c>
      <c r="C381" s="29">
        <f>C341</f>
        <v>1630834.8</v>
      </c>
      <c r="D381" s="29">
        <f>D341</f>
        <v>2056430.8999999997</v>
      </c>
      <c r="E381" s="29">
        <f t="shared" ref="E381:J381" si="170">$D$341+E341</f>
        <v>2339700.6999999997</v>
      </c>
      <c r="F381" s="29">
        <f t="shared" si="170"/>
        <v>2554799.0999999996</v>
      </c>
      <c r="G381" s="29">
        <f>$D$341+G341</f>
        <v>2528440.2999999998</v>
      </c>
      <c r="H381" s="29">
        <f t="shared" si="170"/>
        <v>5242298.3999999994</v>
      </c>
      <c r="I381" s="29">
        <f t="shared" si="170"/>
        <v>8210708.6999999993</v>
      </c>
      <c r="J381" s="29">
        <f t="shared" si="170"/>
        <v>8854666.5</v>
      </c>
      <c r="K381" s="30"/>
      <c r="M381" s="31"/>
      <c r="N381" s="31"/>
      <c r="O381" s="31"/>
      <c r="P381" s="31"/>
      <c r="Q381" s="31"/>
      <c r="R381" s="31"/>
      <c r="S381" s="31"/>
      <c r="T381" s="31"/>
      <c r="U381" s="31"/>
      <c r="V381" s="41"/>
      <c r="W381" s="41"/>
      <c r="X381" s="31"/>
      <c r="Y381" s="31"/>
      <c r="Z381" s="31"/>
      <c r="AA381" s="31"/>
      <c r="AB381" s="31"/>
    </row>
    <row r="382" spans="1:28" s="1" customFormat="1" ht="87" x14ac:dyDescent="0.35">
      <c r="A382" s="62" t="s">
        <v>147</v>
      </c>
      <c r="B382" s="13" t="s">
        <v>18</v>
      </c>
      <c r="C382" s="29">
        <f>C383+C392+C401</f>
        <v>1630834.8</v>
      </c>
      <c r="D382" s="29">
        <f t="shared" ref="D382:J382" si="171">D383+D392+D401</f>
        <v>2056430.9</v>
      </c>
      <c r="E382" s="29">
        <f t="shared" si="171"/>
        <v>2339700.6999999997</v>
      </c>
      <c r="F382" s="29">
        <f t="shared" si="171"/>
        <v>2554799.1</v>
      </c>
      <c r="G382" s="29">
        <f>G383+G392+G401</f>
        <v>2528440.3000000003</v>
      </c>
      <c r="H382" s="29">
        <f t="shared" si="171"/>
        <v>5242298.4000000004</v>
      </c>
      <c r="I382" s="29">
        <f t="shared" si="171"/>
        <v>8210708.7000000002</v>
      </c>
      <c r="J382" s="29">
        <f t="shared" si="171"/>
        <v>8854666.5000000019</v>
      </c>
      <c r="K382" s="30"/>
      <c r="L382" s="77"/>
      <c r="M382" s="41"/>
      <c r="N382" s="41"/>
      <c r="O382" s="41"/>
      <c r="P382" s="41"/>
      <c r="Q382" s="41"/>
      <c r="R382" s="41"/>
      <c r="S382" s="41"/>
      <c r="T382" s="31"/>
      <c r="U382" s="31"/>
      <c r="V382" s="41"/>
      <c r="W382" s="41"/>
      <c r="X382" s="31"/>
      <c r="Y382" s="31"/>
      <c r="Z382" s="31"/>
      <c r="AA382" s="31"/>
      <c r="AB382" s="31"/>
    </row>
    <row r="383" spans="1:28" s="1" customFormat="1" ht="65.25" x14ac:dyDescent="0.35">
      <c r="A383" s="62" t="s">
        <v>74</v>
      </c>
      <c r="B383" s="13" t="s">
        <v>18</v>
      </c>
      <c r="C383" s="29">
        <f>C385+C386+C387</f>
        <v>437158.6</v>
      </c>
      <c r="D383" s="29">
        <f t="shared" ref="D383:J383" si="172">D385+D386+D387</f>
        <v>506198.00000000006</v>
      </c>
      <c r="E383" s="29">
        <f t="shared" si="172"/>
        <v>638990.70000000007</v>
      </c>
      <c r="F383" s="29">
        <f t="shared" si="172"/>
        <v>652653.19999999995</v>
      </c>
      <c r="G383" s="29">
        <f>G385+G386+G387</f>
        <v>620794.5</v>
      </c>
      <c r="H383" s="29">
        <f t="shared" si="172"/>
        <v>1367313.8</v>
      </c>
      <c r="I383" s="29">
        <f t="shared" si="172"/>
        <v>2134408.7000000002</v>
      </c>
      <c r="J383" s="29">
        <f t="shared" si="172"/>
        <v>2198069.2000000002</v>
      </c>
      <c r="K383" s="30"/>
      <c r="M383" s="31"/>
      <c r="N383" s="31"/>
      <c r="O383" s="31"/>
      <c r="P383" s="31"/>
      <c r="Q383" s="31"/>
      <c r="R383" s="31"/>
      <c r="S383" s="31"/>
      <c r="T383" s="31"/>
      <c r="U383" s="31"/>
      <c r="V383" s="41"/>
      <c r="W383" s="41"/>
      <c r="X383" s="31"/>
      <c r="Y383" s="31"/>
      <c r="Z383" s="31"/>
      <c r="AA383" s="31"/>
      <c r="AB383" s="31"/>
    </row>
    <row r="384" spans="1:28" s="1" customFormat="1" ht="22.5" x14ac:dyDescent="0.35">
      <c r="A384" s="62" t="s">
        <v>42</v>
      </c>
      <c r="B384" s="13" t="s">
        <v>18</v>
      </c>
      <c r="C384" s="29"/>
      <c r="D384" s="29"/>
      <c r="E384" s="29"/>
      <c r="F384" s="29"/>
      <c r="G384" s="29"/>
      <c r="H384" s="29"/>
      <c r="I384" s="29"/>
      <c r="J384" s="29"/>
      <c r="K384" s="30"/>
      <c r="M384" s="31"/>
      <c r="N384" s="31"/>
      <c r="O384" s="31"/>
      <c r="P384" s="31"/>
      <c r="Q384" s="31"/>
      <c r="R384" s="31"/>
      <c r="S384" s="31"/>
      <c r="T384" s="31"/>
      <c r="U384" s="31"/>
      <c r="V384" s="41"/>
      <c r="W384" s="41"/>
      <c r="X384" s="31"/>
      <c r="Y384" s="31"/>
      <c r="Z384" s="31"/>
      <c r="AA384" s="31"/>
      <c r="AB384" s="31"/>
    </row>
    <row r="385" spans="1:28" s="1" customFormat="1" ht="45" x14ac:dyDescent="0.35">
      <c r="A385" s="17" t="s">
        <v>148</v>
      </c>
      <c r="B385" s="13" t="s">
        <v>18</v>
      </c>
      <c r="C385" s="29">
        <f>C129+C217+C303</f>
        <v>387755.3</v>
      </c>
      <c r="D385" s="29">
        <f t="shared" ref="D385:J386" si="173">D129+D217+D303</f>
        <v>375457.60000000003</v>
      </c>
      <c r="E385" s="29">
        <f t="shared" si="173"/>
        <v>474930.80000000005</v>
      </c>
      <c r="F385" s="29">
        <f t="shared" si="173"/>
        <v>459139.3</v>
      </c>
      <c r="G385" s="29">
        <f>G129+G217+G303</f>
        <v>462308.10000000003</v>
      </c>
      <c r="H385" s="29">
        <f t="shared" si="173"/>
        <v>1188686.6000000001</v>
      </c>
      <c r="I385" s="29">
        <f t="shared" si="173"/>
        <v>1940439.7</v>
      </c>
      <c r="J385" s="29">
        <f t="shared" si="173"/>
        <v>1991341.6</v>
      </c>
      <c r="K385" s="30"/>
      <c r="M385" s="31"/>
      <c r="N385" s="31"/>
      <c r="O385" s="31"/>
      <c r="P385" s="31"/>
      <c r="Q385" s="31"/>
      <c r="R385" s="31"/>
      <c r="S385" s="31"/>
      <c r="T385" s="31"/>
      <c r="U385" s="31"/>
      <c r="V385" s="41"/>
      <c r="W385" s="41"/>
      <c r="X385" s="31"/>
      <c r="Y385" s="31"/>
      <c r="Z385" s="31"/>
      <c r="AA385" s="31"/>
      <c r="AB385" s="31"/>
    </row>
    <row r="386" spans="1:28" s="1" customFormat="1" ht="75" customHeight="1" x14ac:dyDescent="0.35">
      <c r="A386" s="17" t="s">
        <v>76</v>
      </c>
      <c r="B386" s="13" t="s">
        <v>18</v>
      </c>
      <c r="C386" s="29">
        <f>C130+C218+C304</f>
        <v>49403.3</v>
      </c>
      <c r="D386" s="29">
        <f t="shared" si="173"/>
        <v>49403.3</v>
      </c>
      <c r="E386" s="29">
        <f t="shared" si="173"/>
        <v>49403.3</v>
      </c>
      <c r="F386" s="29">
        <f t="shared" si="173"/>
        <v>49403.3</v>
      </c>
      <c r="G386" s="29">
        <f>G130+G218+G304</f>
        <v>49379.899999999994</v>
      </c>
      <c r="H386" s="29">
        <f t="shared" si="173"/>
        <v>49403.3</v>
      </c>
      <c r="I386" s="29">
        <f t="shared" si="173"/>
        <v>49403.3</v>
      </c>
      <c r="J386" s="29">
        <f t="shared" si="173"/>
        <v>49403.3</v>
      </c>
      <c r="K386" s="30"/>
      <c r="M386" s="31"/>
      <c r="N386" s="31"/>
      <c r="O386" s="31"/>
      <c r="P386" s="31"/>
      <c r="Q386" s="31"/>
      <c r="R386" s="31"/>
      <c r="S386" s="31"/>
      <c r="T386" s="31"/>
      <c r="U386" s="31"/>
      <c r="V386" s="41"/>
      <c r="W386" s="41"/>
      <c r="X386" s="31"/>
      <c r="Y386" s="31"/>
      <c r="Z386" s="31"/>
      <c r="AA386" s="31"/>
      <c r="AB386" s="31"/>
    </row>
    <row r="387" spans="1:28" s="1" customFormat="1" ht="67.5" x14ac:dyDescent="0.35">
      <c r="A387" s="17" t="s">
        <v>77</v>
      </c>
      <c r="B387" s="13" t="s">
        <v>18</v>
      </c>
      <c r="C387" s="29">
        <f>C388+C390+C391</f>
        <v>0</v>
      </c>
      <c r="D387" s="29">
        <f t="shared" ref="D387:J387" si="174">D388+D390+D391</f>
        <v>81337.10000000002</v>
      </c>
      <c r="E387" s="29">
        <f t="shared" si="174"/>
        <v>114656.59999999999</v>
      </c>
      <c r="F387" s="29">
        <f>F388+F389+F390+F391</f>
        <v>144110.6</v>
      </c>
      <c r="G387" s="29">
        <f>G388+G389+G390+G391</f>
        <v>109106.5</v>
      </c>
      <c r="H387" s="29">
        <f t="shared" si="174"/>
        <v>129223.90000000001</v>
      </c>
      <c r="I387" s="29">
        <f t="shared" si="174"/>
        <v>144565.70000000001</v>
      </c>
      <c r="J387" s="29">
        <f t="shared" si="174"/>
        <v>157324.30000000002</v>
      </c>
      <c r="K387" s="30"/>
      <c r="M387" s="31"/>
      <c r="N387" s="31"/>
      <c r="O387" s="31"/>
      <c r="P387" s="31"/>
      <c r="Q387" s="31"/>
      <c r="R387" s="31"/>
      <c r="S387" s="31"/>
      <c r="T387" s="31"/>
      <c r="U387" s="31"/>
      <c r="V387" s="41"/>
      <c r="W387" s="41"/>
      <c r="X387" s="31"/>
      <c r="Y387" s="31"/>
      <c r="Z387" s="31"/>
      <c r="AA387" s="31"/>
      <c r="AB387" s="31"/>
    </row>
    <row r="388" spans="1:28" s="1" customFormat="1" ht="67.5" x14ac:dyDescent="0.35">
      <c r="A388" s="17" t="s">
        <v>78</v>
      </c>
      <c r="B388" s="13" t="s">
        <v>18</v>
      </c>
      <c r="C388" s="29">
        <f>C132+C220+C306</f>
        <v>0</v>
      </c>
      <c r="D388" s="29">
        <f>D132+D220+D306</f>
        <v>1779.6999999999989</v>
      </c>
      <c r="E388" s="29">
        <f t="shared" ref="E388:J388" si="175">E132+E220+E306</f>
        <v>2209.6999999999989</v>
      </c>
      <c r="F388" s="29">
        <f t="shared" si="175"/>
        <v>6724.6999999999989</v>
      </c>
      <c r="G388" s="29">
        <f>G132+G220+G306</f>
        <v>5222.9999999999991</v>
      </c>
      <c r="H388" s="29">
        <f t="shared" si="175"/>
        <v>2209.6999999999989</v>
      </c>
      <c r="I388" s="29">
        <f t="shared" si="175"/>
        <v>6005.4999999999991</v>
      </c>
      <c r="J388" s="29">
        <f t="shared" si="175"/>
        <v>16867.099999999999</v>
      </c>
      <c r="K388" s="30"/>
      <c r="M388" s="31"/>
      <c r="N388" s="31"/>
      <c r="O388" s="31"/>
      <c r="P388" s="31"/>
      <c r="Q388" s="31"/>
      <c r="R388" s="31"/>
      <c r="S388" s="31"/>
      <c r="T388" s="31"/>
      <c r="U388" s="31"/>
      <c r="V388" s="41"/>
      <c r="W388" s="41"/>
      <c r="X388" s="31"/>
      <c r="Y388" s="31"/>
      <c r="Z388" s="31"/>
      <c r="AA388" s="31"/>
      <c r="AB388" s="31"/>
    </row>
    <row r="389" spans="1:28" s="1" customFormat="1" ht="45" x14ac:dyDescent="0.35">
      <c r="A389" s="17" t="s">
        <v>79</v>
      </c>
      <c r="B389" s="13"/>
      <c r="C389" s="29"/>
      <c r="D389" s="29"/>
      <c r="E389" s="29"/>
      <c r="F389" s="29">
        <f>F133+F221+F307</f>
        <v>2044.3000000000002</v>
      </c>
      <c r="G389" s="29">
        <f>G133+G221+G307</f>
        <v>1422.7</v>
      </c>
      <c r="H389" s="29"/>
      <c r="I389" s="29"/>
      <c r="J389" s="29"/>
      <c r="K389" s="30"/>
      <c r="M389" s="31"/>
      <c r="N389" s="31"/>
      <c r="O389" s="31"/>
      <c r="P389" s="31"/>
      <c r="Q389" s="31"/>
      <c r="R389" s="31"/>
      <c r="S389" s="31"/>
      <c r="T389" s="31"/>
      <c r="U389" s="31"/>
      <c r="V389" s="41"/>
      <c r="W389" s="41"/>
      <c r="X389" s="31"/>
      <c r="Y389" s="31"/>
      <c r="Z389" s="31"/>
      <c r="AA389" s="31"/>
      <c r="AB389" s="31"/>
    </row>
    <row r="390" spans="1:28" s="1" customFormat="1" ht="22.5" x14ac:dyDescent="0.35">
      <c r="A390" s="17" t="s">
        <v>80</v>
      </c>
      <c r="B390" s="13" t="s">
        <v>18</v>
      </c>
      <c r="C390" s="29">
        <f>C134+C222+C308</f>
        <v>0</v>
      </c>
      <c r="D390" s="29">
        <f>D134+D222+D308</f>
        <v>0</v>
      </c>
      <c r="E390" s="29">
        <f t="shared" ref="E390:J391" si="176">E134+E222+E308</f>
        <v>700</v>
      </c>
      <c r="F390" s="29">
        <f t="shared" si="176"/>
        <v>500</v>
      </c>
      <c r="G390" s="29">
        <f>G134+G222+G308</f>
        <v>500</v>
      </c>
      <c r="H390" s="29">
        <f t="shared" si="176"/>
        <v>1800</v>
      </c>
      <c r="I390" s="29">
        <f t="shared" si="176"/>
        <v>2100</v>
      </c>
      <c r="J390" s="29">
        <f t="shared" si="176"/>
        <v>3000</v>
      </c>
      <c r="K390" s="30"/>
      <c r="M390" s="31"/>
      <c r="N390" s="31"/>
      <c r="O390" s="31"/>
      <c r="P390" s="31"/>
      <c r="Q390" s="31"/>
      <c r="R390" s="31"/>
      <c r="S390" s="31"/>
      <c r="T390" s="31"/>
      <c r="U390" s="31"/>
      <c r="V390" s="41"/>
      <c r="W390" s="41"/>
      <c r="X390" s="31"/>
      <c r="Y390" s="31"/>
      <c r="Z390" s="31"/>
      <c r="AA390" s="31"/>
      <c r="AB390" s="31"/>
    </row>
    <row r="391" spans="1:28" s="1" customFormat="1" ht="45" x14ac:dyDescent="0.35">
      <c r="A391" s="17" t="s">
        <v>81</v>
      </c>
      <c r="B391" s="13" t="s">
        <v>18</v>
      </c>
      <c r="C391" s="29">
        <f>C135+C223+C309</f>
        <v>0</v>
      </c>
      <c r="D391" s="29">
        <f>D135+D223+D309</f>
        <v>79557.400000000023</v>
      </c>
      <c r="E391" s="29">
        <f t="shared" si="176"/>
        <v>111746.9</v>
      </c>
      <c r="F391" s="29">
        <f t="shared" si="176"/>
        <v>134841.60000000001</v>
      </c>
      <c r="G391" s="29">
        <f>G135+G223+G309</f>
        <v>101960.8</v>
      </c>
      <c r="H391" s="29">
        <f t="shared" si="176"/>
        <v>125214.20000000001</v>
      </c>
      <c r="I391" s="29">
        <f t="shared" si="176"/>
        <v>136460.20000000001</v>
      </c>
      <c r="J391" s="29">
        <f t="shared" si="176"/>
        <v>137457.20000000001</v>
      </c>
      <c r="K391" s="30"/>
      <c r="M391" s="31"/>
      <c r="N391" s="31"/>
      <c r="O391" s="31"/>
      <c r="P391" s="31"/>
      <c r="Q391" s="31"/>
      <c r="R391" s="31"/>
      <c r="S391" s="31"/>
      <c r="T391" s="31"/>
      <c r="U391" s="31"/>
      <c r="V391" s="41"/>
      <c r="W391" s="41"/>
      <c r="X391" s="31"/>
      <c r="Y391" s="31"/>
      <c r="Z391" s="31"/>
      <c r="AA391" s="31"/>
      <c r="AB391" s="31"/>
    </row>
    <row r="392" spans="1:28" s="1" customFormat="1" ht="65.25" x14ac:dyDescent="0.35">
      <c r="A392" s="62" t="s">
        <v>112</v>
      </c>
      <c r="B392" s="13" t="s">
        <v>18</v>
      </c>
      <c r="C392" s="29">
        <f>C394+C395+C396</f>
        <v>1095055</v>
      </c>
      <c r="D392" s="29">
        <f t="shared" ref="D392:J392" si="177">D394+D395+D396</f>
        <v>1463132.4</v>
      </c>
      <c r="E392" s="29">
        <f t="shared" si="177"/>
        <v>1590816.2</v>
      </c>
      <c r="F392" s="29">
        <f t="shared" si="177"/>
        <v>1795278.4000000001</v>
      </c>
      <c r="G392" s="29">
        <f>G394+G395+G396</f>
        <v>1746931.2</v>
      </c>
      <c r="H392" s="29">
        <f t="shared" si="177"/>
        <v>3575467.9</v>
      </c>
      <c r="I392" s="29">
        <f t="shared" si="177"/>
        <v>5593695</v>
      </c>
      <c r="J392" s="29">
        <f t="shared" si="177"/>
        <v>5996117.9000000013</v>
      </c>
      <c r="K392" s="30"/>
      <c r="M392" s="31"/>
      <c r="N392" s="31"/>
      <c r="O392" s="31"/>
      <c r="P392" s="31"/>
      <c r="Q392" s="31"/>
      <c r="R392" s="31"/>
      <c r="S392" s="31"/>
      <c r="T392" s="31"/>
      <c r="U392" s="31"/>
      <c r="V392" s="41"/>
      <c r="W392" s="41"/>
      <c r="X392" s="31"/>
      <c r="Y392" s="31"/>
      <c r="Z392" s="31"/>
      <c r="AA392" s="31"/>
      <c r="AB392" s="31"/>
    </row>
    <row r="393" spans="1:28" s="1" customFormat="1" ht="22.5" x14ac:dyDescent="0.35">
      <c r="A393" s="62" t="s">
        <v>42</v>
      </c>
      <c r="B393" s="13" t="s">
        <v>18</v>
      </c>
      <c r="C393" s="29"/>
      <c r="D393" s="29"/>
      <c r="E393" s="29"/>
      <c r="F393" s="29"/>
      <c r="G393" s="29"/>
      <c r="H393" s="29"/>
      <c r="I393" s="29"/>
      <c r="J393" s="29"/>
      <c r="K393" s="30"/>
      <c r="M393" s="31"/>
      <c r="N393" s="31"/>
      <c r="O393" s="31"/>
      <c r="P393" s="31"/>
      <c r="Q393" s="31"/>
      <c r="R393" s="31"/>
      <c r="S393" s="31"/>
      <c r="T393" s="31"/>
      <c r="U393" s="31"/>
      <c r="V393" s="41"/>
      <c r="W393" s="41"/>
      <c r="X393" s="31"/>
      <c r="Y393" s="31"/>
      <c r="Z393" s="31"/>
      <c r="AA393" s="31"/>
      <c r="AB393" s="31"/>
    </row>
    <row r="394" spans="1:28" s="1" customFormat="1" ht="45" x14ac:dyDescent="0.35">
      <c r="A394" s="17" t="s">
        <v>148</v>
      </c>
      <c r="B394" s="13" t="s">
        <v>18</v>
      </c>
      <c r="C394" s="29">
        <f>C138+C226+C312</f>
        <v>951482.10000000009</v>
      </c>
      <c r="D394" s="29">
        <f t="shared" ref="D394:J395" si="178">D138+D226+D312</f>
        <v>951482.10000000009</v>
      </c>
      <c r="E394" s="29">
        <f t="shared" si="178"/>
        <v>1048648</v>
      </c>
      <c r="F394" s="29">
        <f t="shared" si="178"/>
        <v>1152397.7000000002</v>
      </c>
      <c r="G394" s="29">
        <f>G138+G226+G312</f>
        <v>1071350.3</v>
      </c>
      <c r="H394" s="29">
        <f t="shared" si="178"/>
        <v>3026217.6</v>
      </c>
      <c r="I394" s="29">
        <f t="shared" si="178"/>
        <v>5042744.6999999993</v>
      </c>
      <c r="J394" s="29">
        <f t="shared" si="178"/>
        <v>5442867.6000000006</v>
      </c>
      <c r="K394" s="30"/>
      <c r="M394" s="31"/>
      <c r="N394" s="31"/>
      <c r="O394" s="31"/>
      <c r="P394" s="31"/>
      <c r="Q394" s="31"/>
      <c r="R394" s="31"/>
      <c r="S394" s="31"/>
      <c r="T394" s="31"/>
      <c r="U394" s="31"/>
      <c r="V394" s="41"/>
      <c r="W394" s="41"/>
      <c r="X394" s="31"/>
      <c r="Y394" s="31"/>
      <c r="Z394" s="31"/>
      <c r="AA394" s="31"/>
      <c r="AB394" s="31"/>
    </row>
    <row r="395" spans="1:28" s="1" customFormat="1" ht="90" x14ac:dyDescent="0.35">
      <c r="A395" s="17" t="s">
        <v>83</v>
      </c>
      <c r="B395" s="13" t="s">
        <v>18</v>
      </c>
      <c r="C395" s="29">
        <f>C139+C227+C313</f>
        <v>143572.9</v>
      </c>
      <c r="D395" s="29">
        <f t="shared" si="178"/>
        <v>143572.9</v>
      </c>
      <c r="E395" s="29">
        <f t="shared" si="178"/>
        <v>143572.9</v>
      </c>
      <c r="F395" s="29">
        <f t="shared" si="178"/>
        <v>143572.9</v>
      </c>
      <c r="G395" s="29">
        <f>G139+G227+G313</f>
        <v>143572.9</v>
      </c>
      <c r="H395" s="29">
        <f t="shared" si="178"/>
        <v>143572.9</v>
      </c>
      <c r="I395" s="29">
        <f t="shared" si="178"/>
        <v>143572.9</v>
      </c>
      <c r="J395" s="29">
        <f t="shared" si="178"/>
        <v>143572.9</v>
      </c>
      <c r="K395" s="30"/>
      <c r="M395" s="31"/>
      <c r="N395" s="31"/>
      <c r="O395" s="31"/>
      <c r="P395" s="31"/>
      <c r="Q395" s="31"/>
      <c r="R395" s="31"/>
      <c r="S395" s="31"/>
      <c r="T395" s="31"/>
      <c r="U395" s="31"/>
      <c r="V395" s="41"/>
      <c r="W395" s="41"/>
      <c r="X395" s="31"/>
      <c r="Y395" s="31"/>
      <c r="Z395" s="31"/>
      <c r="AA395" s="31"/>
      <c r="AB395" s="31"/>
    </row>
    <row r="396" spans="1:28" s="1" customFormat="1" ht="67.5" x14ac:dyDescent="0.35">
      <c r="A396" s="17" t="s">
        <v>77</v>
      </c>
      <c r="B396" s="13" t="s">
        <v>18</v>
      </c>
      <c r="C396" s="29">
        <f>C397+C399+C400</f>
        <v>0</v>
      </c>
      <c r="D396" s="29">
        <f t="shared" ref="D396:J396" si="179">D397+D399+D400</f>
        <v>368077.39999999997</v>
      </c>
      <c r="E396" s="29">
        <f t="shared" si="179"/>
        <v>398595.3</v>
      </c>
      <c r="F396" s="29">
        <f>F397+F398+F399+F400</f>
        <v>499307.80000000005</v>
      </c>
      <c r="G396" s="29">
        <f>G397+G398+G399+G400</f>
        <v>532008</v>
      </c>
      <c r="H396" s="29">
        <f t="shared" si="179"/>
        <v>405677.39999999997</v>
      </c>
      <c r="I396" s="29">
        <f t="shared" si="179"/>
        <v>407377.39999999997</v>
      </c>
      <c r="J396" s="29">
        <f t="shared" si="179"/>
        <v>409677.39999999997</v>
      </c>
      <c r="K396" s="30"/>
      <c r="M396" s="31"/>
      <c r="N396" s="31"/>
      <c r="O396" s="31"/>
      <c r="P396" s="31"/>
      <c r="Q396" s="31"/>
      <c r="R396" s="31"/>
      <c r="S396" s="31"/>
      <c r="T396" s="31"/>
      <c r="U396" s="31"/>
      <c r="V396" s="41"/>
      <c r="W396" s="41"/>
      <c r="X396" s="31"/>
      <c r="Y396" s="31"/>
      <c r="Z396" s="31"/>
      <c r="AA396" s="31"/>
      <c r="AB396" s="31"/>
    </row>
    <row r="397" spans="1:28" s="1" customFormat="1" ht="67.5" x14ac:dyDescent="0.35">
      <c r="A397" s="17" t="s">
        <v>78</v>
      </c>
      <c r="B397" s="13" t="s">
        <v>18</v>
      </c>
      <c r="C397" s="29">
        <f>C141+C229+C315</f>
        <v>0</v>
      </c>
      <c r="D397" s="29">
        <f t="shared" ref="D397:J397" si="180">D141+D229+D315</f>
        <v>0</v>
      </c>
      <c r="E397" s="29">
        <f t="shared" si="180"/>
        <v>25500</v>
      </c>
      <c r="F397" s="29">
        <f t="shared" si="180"/>
        <v>14545.8</v>
      </c>
      <c r="G397" s="29">
        <f>G141+G229+G315</f>
        <v>14545.8</v>
      </c>
      <c r="H397" s="29">
        <f t="shared" si="180"/>
        <v>26700</v>
      </c>
      <c r="I397" s="29">
        <f t="shared" si="180"/>
        <v>27000</v>
      </c>
      <c r="J397" s="29">
        <f t="shared" si="180"/>
        <v>27400</v>
      </c>
      <c r="K397" s="30"/>
      <c r="M397" s="31"/>
      <c r="N397" s="31"/>
      <c r="O397" s="31"/>
      <c r="P397" s="31"/>
      <c r="Q397" s="31"/>
      <c r="R397" s="31"/>
      <c r="S397" s="31"/>
      <c r="T397" s="31"/>
      <c r="U397" s="31"/>
      <c r="V397" s="41"/>
      <c r="W397" s="41"/>
      <c r="X397" s="31"/>
      <c r="Y397" s="31"/>
      <c r="Z397" s="31"/>
      <c r="AA397" s="31"/>
      <c r="AB397" s="31"/>
    </row>
    <row r="398" spans="1:28" s="1" customFormat="1" ht="45" x14ac:dyDescent="0.35">
      <c r="A398" s="17" t="s">
        <v>79</v>
      </c>
      <c r="B398" s="13"/>
      <c r="C398" s="29"/>
      <c r="D398" s="29"/>
      <c r="E398" s="29"/>
      <c r="F398" s="29">
        <f>F142+F230+F316</f>
        <v>35527.800000000003</v>
      </c>
      <c r="G398" s="29">
        <f>G142+G230+G316</f>
        <v>35527.800000000003</v>
      </c>
      <c r="H398" s="29"/>
      <c r="I398" s="29"/>
      <c r="J398" s="29"/>
      <c r="K398" s="30"/>
      <c r="M398" s="31"/>
      <c r="N398" s="31"/>
      <c r="O398" s="31"/>
      <c r="P398" s="31"/>
      <c r="Q398" s="31"/>
      <c r="R398" s="31"/>
      <c r="S398" s="31"/>
      <c r="T398" s="31"/>
      <c r="U398" s="31"/>
      <c r="V398" s="41"/>
      <c r="W398" s="41"/>
      <c r="X398" s="31"/>
      <c r="Y398" s="31"/>
      <c r="Z398" s="31"/>
      <c r="AA398" s="31"/>
      <c r="AB398" s="31"/>
    </row>
    <row r="399" spans="1:28" s="1" customFormat="1" ht="22.5" x14ac:dyDescent="0.35">
      <c r="A399" s="17" t="s">
        <v>80</v>
      </c>
      <c r="B399" s="13" t="s">
        <v>18</v>
      </c>
      <c r="C399" s="29">
        <f>C143+C231+C317</f>
        <v>0</v>
      </c>
      <c r="D399" s="29">
        <f>D143+D231+D317</f>
        <v>0</v>
      </c>
      <c r="E399" s="29">
        <f t="shared" ref="E399:J400" si="181">E143+E231+E317</f>
        <v>2000</v>
      </c>
      <c r="F399" s="29">
        <f t="shared" si="181"/>
        <v>2729.6</v>
      </c>
      <c r="G399" s="29">
        <f>G143+G231+G317</f>
        <v>2729.6</v>
      </c>
      <c r="H399" s="29">
        <f t="shared" si="181"/>
        <v>4200</v>
      </c>
      <c r="I399" s="29">
        <f t="shared" si="181"/>
        <v>5000</v>
      </c>
      <c r="J399" s="29">
        <f t="shared" si="181"/>
        <v>6400</v>
      </c>
      <c r="K399" s="30"/>
      <c r="M399" s="31"/>
      <c r="N399" s="31"/>
      <c r="O399" s="31"/>
      <c r="P399" s="31"/>
      <c r="Q399" s="31"/>
      <c r="R399" s="31"/>
      <c r="S399" s="31"/>
      <c r="T399" s="31"/>
      <c r="U399" s="31"/>
      <c r="V399" s="41"/>
      <c r="W399" s="41"/>
      <c r="X399" s="31"/>
      <c r="Y399" s="31"/>
      <c r="Z399" s="31"/>
      <c r="AA399" s="31"/>
      <c r="AB399" s="31"/>
    </row>
    <row r="400" spans="1:28" s="1" customFormat="1" ht="45" x14ac:dyDescent="0.35">
      <c r="A400" s="17" t="s">
        <v>81</v>
      </c>
      <c r="B400" s="13" t="s">
        <v>18</v>
      </c>
      <c r="C400" s="29">
        <f>C144+C232+C318</f>
        <v>0</v>
      </c>
      <c r="D400" s="29">
        <f>D144+D232+D318</f>
        <v>368077.39999999997</v>
      </c>
      <c r="E400" s="29">
        <f t="shared" si="181"/>
        <v>371095.3</v>
      </c>
      <c r="F400" s="29">
        <f t="shared" si="181"/>
        <v>446504.60000000003</v>
      </c>
      <c r="G400" s="29">
        <f>G144+G232+G318</f>
        <v>479204.80000000005</v>
      </c>
      <c r="H400" s="29">
        <f t="shared" si="181"/>
        <v>374777.39999999997</v>
      </c>
      <c r="I400" s="29">
        <f t="shared" si="181"/>
        <v>375377.39999999997</v>
      </c>
      <c r="J400" s="29">
        <f t="shared" si="181"/>
        <v>375877.39999999997</v>
      </c>
      <c r="K400" s="30"/>
      <c r="M400" s="31"/>
      <c r="N400" s="31"/>
      <c r="O400" s="31"/>
      <c r="P400" s="31"/>
      <c r="Q400" s="31"/>
      <c r="R400" s="31"/>
      <c r="S400" s="31"/>
      <c r="T400" s="31"/>
      <c r="U400" s="31"/>
      <c r="V400" s="41"/>
      <c r="W400" s="41"/>
      <c r="X400" s="31"/>
      <c r="Y400" s="31"/>
      <c r="Z400" s="31"/>
      <c r="AA400" s="31"/>
      <c r="AB400" s="31"/>
    </row>
    <row r="401" spans="1:28" s="1" customFormat="1" ht="43.5" x14ac:dyDescent="0.35">
      <c r="A401" s="74" t="s">
        <v>113</v>
      </c>
      <c r="B401" s="13" t="s">
        <v>18</v>
      </c>
      <c r="C401" s="29">
        <f>C403+C404+C405</f>
        <v>98621.199999999983</v>
      </c>
      <c r="D401" s="29">
        <f t="shared" ref="D401:J401" si="182">D403+D404+D405</f>
        <v>87100.499999999985</v>
      </c>
      <c r="E401" s="29">
        <f t="shared" si="182"/>
        <v>109893.8</v>
      </c>
      <c r="F401" s="29">
        <f t="shared" si="182"/>
        <v>106867.5</v>
      </c>
      <c r="G401" s="29">
        <f>G403+G404+G405</f>
        <v>160714.6</v>
      </c>
      <c r="H401" s="29">
        <f t="shared" si="182"/>
        <v>299516.7</v>
      </c>
      <c r="I401" s="29">
        <f t="shared" si="182"/>
        <v>482605</v>
      </c>
      <c r="J401" s="29">
        <f t="shared" si="182"/>
        <v>660479.39999999991</v>
      </c>
      <c r="K401" s="30"/>
      <c r="M401" s="31"/>
      <c r="N401" s="31"/>
      <c r="O401" s="31"/>
      <c r="P401" s="31"/>
      <c r="Q401" s="31"/>
      <c r="R401" s="31"/>
      <c r="S401" s="31"/>
      <c r="T401" s="31"/>
      <c r="U401" s="31"/>
      <c r="V401" s="41"/>
      <c r="W401" s="41"/>
      <c r="X401" s="31"/>
      <c r="Y401" s="31"/>
      <c r="Z401" s="31"/>
      <c r="AA401" s="31"/>
      <c r="AB401" s="31"/>
    </row>
    <row r="402" spans="1:28" s="1" customFormat="1" ht="22.5" x14ac:dyDescent="0.35">
      <c r="A402" s="62" t="s">
        <v>42</v>
      </c>
      <c r="B402" s="13" t="s">
        <v>18</v>
      </c>
      <c r="C402" s="29"/>
      <c r="D402" s="29"/>
      <c r="E402" s="29"/>
      <c r="F402" s="29"/>
      <c r="G402" s="29"/>
      <c r="H402" s="29"/>
      <c r="I402" s="29"/>
      <c r="J402" s="29"/>
      <c r="K402" s="30"/>
      <c r="M402" s="31"/>
      <c r="N402" s="31"/>
      <c r="O402" s="31"/>
      <c r="P402" s="31"/>
      <c r="Q402" s="31"/>
      <c r="R402" s="31"/>
      <c r="S402" s="31"/>
      <c r="T402" s="31"/>
      <c r="U402" s="31"/>
      <c r="V402" s="41"/>
      <c r="W402" s="41"/>
      <c r="X402" s="31"/>
      <c r="Y402" s="31"/>
      <c r="Z402" s="31"/>
      <c r="AA402" s="31"/>
      <c r="AB402" s="31"/>
    </row>
    <row r="403" spans="1:28" s="1" customFormat="1" ht="67.5" x14ac:dyDescent="0.35">
      <c r="A403" s="75" t="s">
        <v>88</v>
      </c>
      <c r="B403" s="13" t="s">
        <v>18</v>
      </c>
      <c r="C403" s="29">
        <f>C235+C321+C146</f>
        <v>18747.2</v>
      </c>
      <c r="D403" s="29">
        <f t="shared" ref="D403:J403" si="183">D235+D321+D146</f>
        <v>9197.4000000000015</v>
      </c>
      <c r="E403" s="29">
        <f t="shared" si="183"/>
        <v>15802.900000000001</v>
      </c>
      <c r="F403" s="29">
        <f t="shared" si="183"/>
        <v>27969.700000000004</v>
      </c>
      <c r="G403" s="29">
        <f>G235+G321+G146</f>
        <v>31471.100000000002</v>
      </c>
      <c r="H403" s="29">
        <f t="shared" si="183"/>
        <v>43317.200000000004</v>
      </c>
      <c r="I403" s="29">
        <f t="shared" si="183"/>
        <v>68667.199999999997</v>
      </c>
      <c r="J403" s="29">
        <f t="shared" si="183"/>
        <v>99435.6</v>
      </c>
      <c r="K403" s="30"/>
      <c r="M403" s="31"/>
      <c r="N403" s="31"/>
      <c r="O403" s="31"/>
      <c r="P403" s="31"/>
      <c r="Q403" s="31"/>
      <c r="R403" s="31"/>
      <c r="S403" s="31"/>
      <c r="T403" s="31"/>
      <c r="U403" s="31"/>
      <c r="V403" s="41"/>
      <c r="W403" s="41"/>
      <c r="X403" s="31"/>
      <c r="Y403" s="31"/>
      <c r="Z403" s="31"/>
      <c r="AA403" s="31"/>
      <c r="AB403" s="31"/>
    </row>
    <row r="404" spans="1:28" s="1" customFormat="1" ht="90" x14ac:dyDescent="0.35">
      <c r="A404" s="75" t="s">
        <v>89</v>
      </c>
      <c r="B404" s="13" t="s">
        <v>18</v>
      </c>
      <c r="C404" s="29">
        <f>C147+C236+C322</f>
        <v>68453.299999999988</v>
      </c>
      <c r="D404" s="29">
        <f t="shared" ref="D404:J404" si="184">D147+D236+D322</f>
        <v>68353.299999999988</v>
      </c>
      <c r="E404" s="29">
        <f t="shared" si="184"/>
        <v>81846.600000000006</v>
      </c>
      <c r="F404" s="29">
        <f t="shared" si="184"/>
        <v>85686.199999999983</v>
      </c>
      <c r="G404" s="29">
        <f>G147+G236+G322</f>
        <v>136031.9</v>
      </c>
      <c r="H404" s="29">
        <f t="shared" si="184"/>
        <v>225369.50000000003</v>
      </c>
      <c r="I404" s="29">
        <f t="shared" si="184"/>
        <v>362257.8</v>
      </c>
      <c r="J404" s="29">
        <f t="shared" si="184"/>
        <v>500332.19999999995</v>
      </c>
      <c r="K404" s="30"/>
      <c r="M404" s="31"/>
      <c r="N404" s="31"/>
      <c r="O404" s="31"/>
      <c r="P404" s="31"/>
      <c r="Q404" s="31"/>
      <c r="R404" s="31"/>
      <c r="S404" s="31"/>
      <c r="T404" s="31"/>
      <c r="U404" s="31"/>
      <c r="V404" s="41"/>
      <c r="W404" s="41"/>
      <c r="X404" s="31"/>
      <c r="Y404" s="31"/>
      <c r="Z404" s="31"/>
      <c r="AA404" s="31"/>
      <c r="AB404" s="31"/>
    </row>
    <row r="405" spans="1:28" s="1" customFormat="1" ht="90" x14ac:dyDescent="0.35">
      <c r="A405" s="75" t="s">
        <v>90</v>
      </c>
      <c r="B405" s="13" t="s">
        <v>18</v>
      </c>
      <c r="C405" s="29">
        <f>C406+C407+C408</f>
        <v>11420.7</v>
      </c>
      <c r="D405" s="29">
        <f t="shared" ref="D405:J405" si="185">D406+D407+D408</f>
        <v>9549.7999999999993</v>
      </c>
      <c r="E405" s="29">
        <f t="shared" si="185"/>
        <v>12244.3</v>
      </c>
      <c r="F405" s="29">
        <f t="shared" si="185"/>
        <v>-6788.4</v>
      </c>
      <c r="G405" s="29">
        <f>G406+G407+G408</f>
        <v>-6788.4</v>
      </c>
      <c r="H405" s="29">
        <f t="shared" si="185"/>
        <v>30830.000000000004</v>
      </c>
      <c r="I405" s="29">
        <f t="shared" si="185"/>
        <v>51680</v>
      </c>
      <c r="J405" s="29">
        <f t="shared" si="185"/>
        <v>60711.600000000006</v>
      </c>
      <c r="K405" s="30"/>
      <c r="M405" s="31"/>
      <c r="N405" s="31"/>
      <c r="O405" s="31"/>
      <c r="P405" s="31"/>
      <c r="Q405" s="31"/>
      <c r="R405" s="31"/>
      <c r="S405" s="31"/>
      <c r="T405" s="31"/>
      <c r="U405" s="31"/>
      <c r="V405" s="41"/>
      <c r="W405" s="41"/>
      <c r="X405" s="31"/>
      <c r="Y405" s="31"/>
      <c r="Z405" s="31"/>
      <c r="AA405" s="31"/>
      <c r="AB405" s="31"/>
    </row>
    <row r="406" spans="1:28" s="1" customFormat="1" ht="45" x14ac:dyDescent="0.35">
      <c r="A406" s="17" t="s">
        <v>148</v>
      </c>
      <c r="B406" s="13" t="s">
        <v>18</v>
      </c>
      <c r="C406" s="29">
        <f>C149+C238+C324</f>
        <v>11420.7</v>
      </c>
      <c r="D406" s="29">
        <f t="shared" ref="D406:J407" si="186">D149+D238+D324</f>
        <v>9449.9</v>
      </c>
      <c r="E406" s="29">
        <f t="shared" si="186"/>
        <v>12144.4</v>
      </c>
      <c r="F406" s="29">
        <f t="shared" si="186"/>
        <v>-6888.2999999999993</v>
      </c>
      <c r="G406" s="29">
        <f>G149+G238+G324</f>
        <v>-6888.2999999999993</v>
      </c>
      <c r="H406" s="29">
        <f t="shared" si="186"/>
        <v>30730.100000000002</v>
      </c>
      <c r="I406" s="29">
        <f t="shared" si="186"/>
        <v>51580.1</v>
      </c>
      <c r="J406" s="29">
        <f t="shared" si="186"/>
        <v>60611.700000000004</v>
      </c>
      <c r="K406" s="30"/>
      <c r="M406" s="31"/>
      <c r="N406" s="31"/>
      <c r="O406" s="31"/>
      <c r="P406" s="31"/>
      <c r="Q406" s="31"/>
      <c r="R406" s="31"/>
      <c r="S406" s="31"/>
      <c r="T406" s="31"/>
      <c r="U406" s="31"/>
      <c r="V406" s="41"/>
      <c r="W406" s="41"/>
      <c r="X406" s="31"/>
      <c r="Y406" s="31"/>
      <c r="Z406" s="31"/>
      <c r="AA406" s="31"/>
      <c r="AB406" s="31"/>
    </row>
    <row r="407" spans="1:28" s="1" customFormat="1" ht="90" x14ac:dyDescent="0.35">
      <c r="A407" s="17" t="s">
        <v>91</v>
      </c>
      <c r="B407" s="13" t="s">
        <v>18</v>
      </c>
      <c r="C407" s="29">
        <f>C150+C239+C325</f>
        <v>0</v>
      </c>
      <c r="D407" s="29">
        <f t="shared" si="186"/>
        <v>0</v>
      </c>
      <c r="E407" s="29">
        <f t="shared" si="186"/>
        <v>0</v>
      </c>
      <c r="F407" s="29">
        <f t="shared" si="186"/>
        <v>0</v>
      </c>
      <c r="G407" s="29">
        <f>G150+G239+G325</f>
        <v>0</v>
      </c>
      <c r="H407" s="29">
        <f t="shared" si="186"/>
        <v>0</v>
      </c>
      <c r="I407" s="29">
        <f t="shared" si="186"/>
        <v>0</v>
      </c>
      <c r="J407" s="29">
        <f t="shared" si="186"/>
        <v>0</v>
      </c>
      <c r="K407" s="30"/>
      <c r="M407" s="31"/>
      <c r="N407" s="31"/>
      <c r="O407" s="31"/>
      <c r="P407" s="31"/>
      <c r="Q407" s="31"/>
      <c r="R407" s="31"/>
      <c r="S407" s="31"/>
      <c r="T407" s="31"/>
      <c r="U407" s="31"/>
      <c r="V407" s="41"/>
      <c r="W407" s="41"/>
      <c r="X407" s="31"/>
      <c r="Y407" s="31"/>
      <c r="Z407" s="31"/>
      <c r="AA407" s="31"/>
      <c r="AB407" s="31"/>
    </row>
    <row r="408" spans="1:28" s="1" customFormat="1" ht="67.5" x14ac:dyDescent="0.35">
      <c r="A408" s="17" t="s">
        <v>77</v>
      </c>
      <c r="B408" s="13" t="s">
        <v>18</v>
      </c>
      <c r="C408" s="29">
        <f>C409+C411+C412</f>
        <v>0</v>
      </c>
      <c r="D408" s="29">
        <f t="shared" ref="D408:J408" si="187">D409+D411+D412</f>
        <v>99.9</v>
      </c>
      <c r="E408" s="29">
        <f t="shared" si="187"/>
        <v>99.9</v>
      </c>
      <c r="F408" s="29">
        <f>F409+F410+F411+F412</f>
        <v>99.9</v>
      </c>
      <c r="G408" s="29">
        <f>G409+G410+G411+G412</f>
        <v>99.9</v>
      </c>
      <c r="H408" s="29">
        <f t="shared" si="187"/>
        <v>99.9</v>
      </c>
      <c r="I408" s="29">
        <f t="shared" si="187"/>
        <v>99.9</v>
      </c>
      <c r="J408" s="29">
        <f t="shared" si="187"/>
        <v>99.9</v>
      </c>
      <c r="K408" s="30"/>
      <c r="M408" s="31"/>
      <c r="N408" s="31"/>
      <c r="O408" s="31"/>
      <c r="P408" s="31"/>
      <c r="Q408" s="31"/>
      <c r="R408" s="31"/>
      <c r="S408" s="31"/>
      <c r="T408" s="31"/>
      <c r="U408" s="31"/>
      <c r="V408" s="41"/>
      <c r="W408" s="41"/>
      <c r="X408" s="31"/>
      <c r="Y408" s="31"/>
      <c r="Z408" s="31"/>
      <c r="AA408" s="31"/>
      <c r="AB408" s="31"/>
    </row>
    <row r="409" spans="1:28" s="1" customFormat="1" ht="67.5" x14ac:dyDescent="0.35">
      <c r="A409" s="17" t="s">
        <v>78</v>
      </c>
      <c r="B409" s="13" t="s">
        <v>18</v>
      </c>
      <c r="C409" s="29">
        <f t="shared" ref="C409:J409" si="188">C152+C241+C327</f>
        <v>0</v>
      </c>
      <c r="D409" s="29">
        <f t="shared" si="188"/>
        <v>0</v>
      </c>
      <c r="E409" s="29">
        <f t="shared" si="188"/>
        <v>0</v>
      </c>
      <c r="F409" s="29">
        <f t="shared" si="188"/>
        <v>0</v>
      </c>
      <c r="G409" s="29">
        <f>G152+G241+G327</f>
        <v>0</v>
      </c>
      <c r="H409" s="29">
        <f t="shared" si="188"/>
        <v>0</v>
      </c>
      <c r="I409" s="29">
        <f t="shared" si="188"/>
        <v>0</v>
      </c>
      <c r="J409" s="29">
        <f t="shared" si="188"/>
        <v>0</v>
      </c>
      <c r="K409" s="30"/>
      <c r="M409" s="31"/>
      <c r="N409" s="31"/>
      <c r="O409" s="31"/>
      <c r="P409" s="31"/>
      <c r="Q409" s="31"/>
      <c r="R409" s="31"/>
      <c r="S409" s="31"/>
      <c r="T409" s="31"/>
      <c r="U409" s="31"/>
      <c r="V409" s="41"/>
      <c r="W409" s="41"/>
      <c r="X409" s="31"/>
      <c r="Y409" s="31"/>
      <c r="Z409" s="31"/>
      <c r="AA409" s="31"/>
      <c r="AB409" s="31"/>
    </row>
    <row r="410" spans="1:28" s="1" customFormat="1" ht="45" x14ac:dyDescent="0.35">
      <c r="A410" s="17" t="s">
        <v>79</v>
      </c>
      <c r="B410" s="13"/>
      <c r="C410" s="29"/>
      <c r="D410" s="29"/>
      <c r="E410" s="29"/>
      <c r="F410" s="29">
        <f>F153+F242+F328</f>
        <v>0</v>
      </c>
      <c r="G410" s="29">
        <f>G153+G242+G328</f>
        <v>0</v>
      </c>
      <c r="H410" s="29"/>
      <c r="I410" s="29"/>
      <c r="J410" s="29"/>
      <c r="K410" s="30"/>
      <c r="M410" s="31"/>
      <c r="N410" s="31"/>
      <c r="O410" s="31"/>
      <c r="P410" s="31"/>
      <c r="Q410" s="31"/>
      <c r="R410" s="31"/>
      <c r="S410" s="31"/>
      <c r="T410" s="31"/>
      <c r="U410" s="31"/>
      <c r="V410" s="41"/>
      <c r="W410" s="41"/>
      <c r="X410" s="31"/>
      <c r="Y410" s="31"/>
      <c r="Z410" s="31"/>
      <c r="AA410" s="31"/>
      <c r="AB410" s="31"/>
    </row>
    <row r="411" spans="1:28" s="1" customFormat="1" ht="22.5" x14ac:dyDescent="0.35">
      <c r="A411" s="17" t="s">
        <v>80</v>
      </c>
      <c r="B411" s="13" t="s">
        <v>18</v>
      </c>
      <c r="C411" s="29">
        <f t="shared" ref="C411:E412" si="189">C154+C243+C329</f>
        <v>0</v>
      </c>
      <c r="D411" s="29">
        <f t="shared" si="189"/>
        <v>0</v>
      </c>
      <c r="E411" s="29">
        <f t="shared" si="189"/>
        <v>0</v>
      </c>
      <c r="F411" s="29">
        <f>F154+F243+F329</f>
        <v>0</v>
      </c>
      <c r="G411" s="29">
        <f>G154+G243+G329</f>
        <v>0</v>
      </c>
      <c r="H411" s="29">
        <f t="shared" ref="H411:J412" si="190">H154+H243+H329</f>
        <v>0</v>
      </c>
      <c r="I411" s="29">
        <f t="shared" si="190"/>
        <v>0</v>
      </c>
      <c r="J411" s="29">
        <f t="shared" si="190"/>
        <v>0</v>
      </c>
      <c r="K411" s="30"/>
      <c r="M411" s="31"/>
      <c r="N411" s="31"/>
      <c r="O411" s="31"/>
      <c r="P411" s="31"/>
      <c r="Q411" s="31"/>
      <c r="R411" s="31"/>
      <c r="S411" s="31"/>
      <c r="T411" s="31"/>
      <c r="U411" s="31"/>
      <c r="V411" s="41"/>
      <c r="W411" s="41"/>
      <c r="X411" s="31"/>
      <c r="Y411" s="31"/>
      <c r="Z411" s="31"/>
      <c r="AA411" s="31"/>
      <c r="AB411" s="31"/>
    </row>
    <row r="412" spans="1:28" s="1" customFormat="1" ht="45" x14ac:dyDescent="0.35">
      <c r="A412" s="17" t="s">
        <v>81</v>
      </c>
      <c r="B412" s="13" t="s">
        <v>18</v>
      </c>
      <c r="C412" s="29">
        <f t="shared" si="189"/>
        <v>0</v>
      </c>
      <c r="D412" s="29">
        <f t="shared" si="189"/>
        <v>99.9</v>
      </c>
      <c r="E412" s="29">
        <f t="shared" si="189"/>
        <v>99.9</v>
      </c>
      <c r="F412" s="29">
        <f>F155+F244+F330</f>
        <v>99.9</v>
      </c>
      <c r="G412" s="29">
        <f>G155+G244+G330</f>
        <v>99.9</v>
      </c>
      <c r="H412" s="29">
        <f t="shared" si="190"/>
        <v>99.9</v>
      </c>
      <c r="I412" s="29">
        <f t="shared" si="190"/>
        <v>99.9</v>
      </c>
      <c r="J412" s="29">
        <f t="shared" si="190"/>
        <v>99.9</v>
      </c>
      <c r="K412" s="30"/>
      <c r="M412" s="41"/>
      <c r="N412" s="41"/>
      <c r="O412" s="41"/>
      <c r="P412" s="41"/>
      <c r="Q412" s="41"/>
      <c r="R412" s="41"/>
      <c r="S412" s="31"/>
      <c r="T412" s="31"/>
      <c r="U412" s="31"/>
      <c r="V412" s="41"/>
      <c r="W412" s="41"/>
      <c r="X412" s="31"/>
      <c r="Y412" s="31"/>
      <c r="Z412" s="31"/>
      <c r="AA412" s="31"/>
      <c r="AB412" s="31"/>
    </row>
    <row r="413" spans="1:28" s="1" customFormat="1" ht="65.25" x14ac:dyDescent="0.35">
      <c r="A413" s="78" t="s">
        <v>150</v>
      </c>
      <c r="B413" s="79" t="s">
        <v>18</v>
      </c>
      <c r="C413" s="81">
        <f t="shared" ref="C413:J416" si="191">C1516+C1781+C2039+C2296+C2531+C2768</f>
        <v>0</v>
      </c>
      <c r="D413" s="81">
        <f t="shared" si="191"/>
        <v>0</v>
      </c>
      <c r="E413" s="81">
        <f t="shared" si="191"/>
        <v>103572.3</v>
      </c>
      <c r="F413" s="81">
        <f t="shared" si="191"/>
        <v>84021.5</v>
      </c>
      <c r="G413" s="81">
        <f t="shared" si="191"/>
        <v>75306.3</v>
      </c>
      <c r="H413" s="81">
        <f t="shared" si="191"/>
        <v>814410.3</v>
      </c>
      <c r="I413" s="81">
        <f t="shared" si="191"/>
        <v>1566163.4000000001</v>
      </c>
      <c r="J413" s="81">
        <f t="shared" si="191"/>
        <v>1754482</v>
      </c>
      <c r="K413" s="82"/>
      <c r="M413" s="41"/>
      <c r="N413" s="41"/>
      <c r="O413" s="41"/>
      <c r="P413" s="41"/>
      <c r="Q413" s="41"/>
      <c r="R413" s="41"/>
      <c r="S413" s="31"/>
      <c r="T413" s="31"/>
      <c r="U413" s="31"/>
      <c r="V413" s="41"/>
      <c r="W413" s="41"/>
      <c r="X413" s="31"/>
      <c r="Y413" s="31"/>
      <c r="Z413" s="31"/>
      <c r="AA413" s="31"/>
      <c r="AB413" s="31"/>
    </row>
    <row r="414" spans="1:28" s="1" customFormat="1" ht="65.25" x14ac:dyDescent="0.35">
      <c r="A414" s="78" t="s">
        <v>151</v>
      </c>
      <c r="B414" s="79"/>
      <c r="C414" s="81"/>
      <c r="D414" s="81">
        <f t="shared" si="191"/>
        <v>375457.60000000003</v>
      </c>
      <c r="E414" s="81">
        <f t="shared" si="191"/>
        <v>479029.9</v>
      </c>
      <c r="F414" s="81">
        <f t="shared" si="191"/>
        <v>459479.10000000003</v>
      </c>
      <c r="G414" s="81">
        <f t="shared" si="191"/>
        <v>378474.1</v>
      </c>
      <c r="H414" s="81">
        <f t="shared" si="191"/>
        <v>1189569.8999999999</v>
      </c>
      <c r="I414" s="81">
        <f t="shared" si="191"/>
        <v>1941323</v>
      </c>
      <c r="J414" s="81">
        <f t="shared" si="191"/>
        <v>2129641.6</v>
      </c>
      <c r="K414" s="82"/>
      <c r="L414" s="77"/>
      <c r="M414" s="41"/>
      <c r="N414" s="41"/>
      <c r="O414" s="41"/>
      <c r="P414" s="41"/>
      <c r="Q414" s="41"/>
      <c r="R414" s="41"/>
      <c r="S414" s="41"/>
      <c r="T414" s="31"/>
      <c r="U414" s="31"/>
      <c r="V414" s="41"/>
      <c r="W414" s="41"/>
      <c r="X414" s="31"/>
      <c r="Y414" s="31"/>
      <c r="Z414" s="31"/>
      <c r="AA414" s="31"/>
      <c r="AB414" s="31"/>
    </row>
    <row r="415" spans="1:28" s="1" customFormat="1" ht="87.75" customHeight="1" x14ac:dyDescent="0.35">
      <c r="A415" s="78" t="s">
        <v>152</v>
      </c>
      <c r="B415" s="79" t="s">
        <v>18</v>
      </c>
      <c r="C415" s="81">
        <f>C1518+C1783+C2041+C2298+C2533+C2770</f>
        <v>0</v>
      </c>
      <c r="D415" s="81">
        <f t="shared" si="191"/>
        <v>0</v>
      </c>
      <c r="E415" s="81">
        <f t="shared" si="191"/>
        <v>8053.8</v>
      </c>
      <c r="F415" s="81">
        <f t="shared" si="191"/>
        <v>0</v>
      </c>
      <c r="G415" s="81">
        <f t="shared" si="191"/>
        <v>0</v>
      </c>
      <c r="H415" s="81">
        <f t="shared" si="191"/>
        <v>37161.599999999999</v>
      </c>
      <c r="I415" s="81">
        <f t="shared" si="191"/>
        <v>98131.5</v>
      </c>
      <c r="J415" s="81">
        <f t="shared" si="191"/>
        <v>176904.6</v>
      </c>
      <c r="K415" s="82"/>
      <c r="M415" s="31"/>
      <c r="N415" s="31"/>
      <c r="O415" s="41"/>
      <c r="P415" s="41"/>
      <c r="Q415" s="41"/>
      <c r="R415" s="41"/>
      <c r="S415" s="31"/>
      <c r="T415" s="31"/>
      <c r="U415" s="31"/>
      <c r="V415" s="41"/>
      <c r="W415" s="41"/>
      <c r="X415" s="31"/>
      <c r="Y415" s="31"/>
      <c r="Z415" s="31"/>
      <c r="AA415" s="31"/>
      <c r="AB415" s="31"/>
    </row>
    <row r="416" spans="1:28" s="1" customFormat="1" ht="43.5" x14ac:dyDescent="0.35">
      <c r="A416" s="78" t="s">
        <v>97</v>
      </c>
      <c r="B416" s="79"/>
      <c r="C416" s="81"/>
      <c r="D416" s="81"/>
      <c r="E416" s="81">
        <f t="shared" si="191"/>
        <v>487083.7</v>
      </c>
      <c r="F416" s="81">
        <f t="shared" si="191"/>
        <v>459479.10000000003</v>
      </c>
      <c r="G416" s="81">
        <f t="shared" si="191"/>
        <v>378474.1</v>
      </c>
      <c r="H416" s="81">
        <f t="shared" si="191"/>
        <v>1226731.4999999998</v>
      </c>
      <c r="I416" s="81">
        <f t="shared" si="191"/>
        <v>2039454.5</v>
      </c>
      <c r="J416" s="81">
        <f t="shared" si="191"/>
        <v>2306546.1999999997</v>
      </c>
      <c r="K416" s="82"/>
      <c r="M416" s="31"/>
      <c r="N416" s="31"/>
      <c r="O416" s="41"/>
      <c r="P416" s="31"/>
      <c r="Q416" s="31"/>
      <c r="R416" s="31"/>
      <c r="S416" s="31"/>
      <c r="T416" s="31"/>
      <c r="U416" s="31"/>
      <c r="V416" s="41"/>
      <c r="W416" s="41"/>
      <c r="X416" s="31"/>
      <c r="Y416" s="31"/>
      <c r="Z416" s="31"/>
      <c r="AA416" s="31"/>
      <c r="AB416" s="31"/>
    </row>
    <row r="417" spans="1:28" s="1" customFormat="1" ht="22.5" hidden="1" x14ac:dyDescent="0.35">
      <c r="A417" s="76"/>
      <c r="B417" s="76"/>
      <c r="C417" s="76"/>
      <c r="D417" s="76"/>
      <c r="E417" s="76"/>
      <c r="F417" s="57"/>
      <c r="G417" s="57"/>
      <c r="H417" s="76"/>
      <c r="I417" s="76"/>
      <c r="J417" s="76"/>
      <c r="K417" s="31"/>
      <c r="M417" s="31"/>
      <c r="N417" s="31"/>
      <c r="O417" s="31"/>
      <c r="P417" s="31"/>
      <c r="Q417" s="31"/>
      <c r="R417" s="31"/>
      <c r="S417" s="31"/>
      <c r="T417" s="31"/>
      <c r="U417" s="31"/>
      <c r="V417" s="41"/>
      <c r="W417" s="41"/>
      <c r="X417" s="31"/>
      <c r="Y417" s="31"/>
      <c r="Z417" s="31"/>
      <c r="AA417" s="31"/>
      <c r="AB417" s="31"/>
    </row>
    <row r="418" spans="1:28" s="1" customFormat="1" ht="86.25" customHeight="1" x14ac:dyDescent="0.35">
      <c r="A418" s="78" t="s">
        <v>153</v>
      </c>
      <c r="B418" s="79" t="s">
        <v>18</v>
      </c>
      <c r="C418" s="81">
        <f t="shared" ref="C418:J421" si="192">C1521</f>
        <v>0</v>
      </c>
      <c r="D418" s="81">
        <f t="shared" si="192"/>
        <v>0</v>
      </c>
      <c r="E418" s="81">
        <f t="shared" si="192"/>
        <v>114623.70000000001</v>
      </c>
      <c r="F418" s="81">
        <f t="shared" si="192"/>
        <v>114623.70000000001</v>
      </c>
      <c r="G418" s="81">
        <f t="shared" si="192"/>
        <v>185528.7</v>
      </c>
      <c r="H418" s="81">
        <f t="shared" si="192"/>
        <v>2074735.5</v>
      </c>
      <c r="I418" s="81">
        <f t="shared" si="192"/>
        <v>4091262.6</v>
      </c>
      <c r="J418" s="81">
        <f t="shared" si="192"/>
        <v>4879462.8000000007</v>
      </c>
      <c r="K418" s="82"/>
      <c r="M418" s="41"/>
      <c r="N418" s="41"/>
      <c r="O418" s="41"/>
      <c r="P418" s="41"/>
      <c r="Q418" s="41"/>
      <c r="R418" s="41"/>
      <c r="S418" s="31"/>
      <c r="T418" s="31"/>
      <c r="U418" s="31"/>
      <c r="V418" s="41"/>
      <c r="W418" s="41"/>
      <c r="X418" s="31"/>
      <c r="Y418" s="31"/>
      <c r="Z418" s="31"/>
      <c r="AA418" s="31"/>
      <c r="AB418" s="31"/>
    </row>
    <row r="419" spans="1:28" s="1" customFormat="1" ht="90" customHeight="1" x14ac:dyDescent="0.35">
      <c r="A419" s="78" t="s">
        <v>154</v>
      </c>
      <c r="B419" s="79" t="s">
        <v>18</v>
      </c>
      <c r="C419" s="81"/>
      <c r="D419" s="81">
        <f t="shared" si="192"/>
        <v>951482.10000000009</v>
      </c>
      <c r="E419" s="81">
        <f t="shared" si="192"/>
        <v>1066105.8</v>
      </c>
      <c r="F419" s="81">
        <f t="shared" si="192"/>
        <v>1066105.8</v>
      </c>
      <c r="G419" s="81">
        <f t="shared" si="192"/>
        <v>1201592.7000000002</v>
      </c>
      <c r="H419" s="81">
        <f t="shared" si="192"/>
        <v>3026217.6</v>
      </c>
      <c r="I419" s="81">
        <f t="shared" si="192"/>
        <v>5042744.6999999993</v>
      </c>
      <c r="J419" s="81">
        <f t="shared" si="192"/>
        <v>5830944.9000000004</v>
      </c>
      <c r="K419" s="82"/>
      <c r="L419" s="77"/>
      <c r="M419" s="41"/>
      <c r="N419" s="41"/>
      <c r="O419" s="41"/>
      <c r="P419" s="41"/>
      <c r="Q419" s="41"/>
      <c r="R419" s="41"/>
      <c r="S419" s="31"/>
      <c r="T419" s="31"/>
      <c r="U419" s="31"/>
      <c r="V419" s="41"/>
      <c r="W419" s="41"/>
      <c r="X419" s="31"/>
      <c r="Y419" s="31"/>
      <c r="Z419" s="31"/>
      <c r="AA419" s="31"/>
      <c r="AB419" s="31"/>
    </row>
    <row r="420" spans="1:28" s="1" customFormat="1" ht="114.75" customHeight="1" x14ac:dyDescent="0.35">
      <c r="A420" s="78" t="s">
        <v>155</v>
      </c>
      <c r="B420" s="79" t="s">
        <v>18</v>
      </c>
      <c r="C420" s="81">
        <f>C1523</f>
        <v>0</v>
      </c>
      <c r="D420" s="81">
        <f t="shared" si="192"/>
        <v>0</v>
      </c>
      <c r="E420" s="81">
        <f t="shared" si="192"/>
        <v>86291.9</v>
      </c>
      <c r="F420" s="81">
        <f t="shared" si="192"/>
        <v>86291.9</v>
      </c>
      <c r="G420" s="81">
        <f t="shared" si="192"/>
        <v>0</v>
      </c>
      <c r="H420" s="81">
        <f t="shared" si="192"/>
        <v>270661.7</v>
      </c>
      <c r="I420" s="81">
        <f t="shared" si="192"/>
        <v>468171</v>
      </c>
      <c r="J420" s="81">
        <f t="shared" si="192"/>
        <v>656379.30000000005</v>
      </c>
      <c r="K420" s="82"/>
      <c r="M420" s="31"/>
      <c r="N420" s="31"/>
      <c r="O420" s="41"/>
      <c r="P420" s="31"/>
      <c r="Q420" s="31"/>
      <c r="R420" s="31"/>
      <c r="S420" s="31"/>
      <c r="T420" s="31"/>
      <c r="U420" s="31"/>
      <c r="V420" s="41"/>
      <c r="W420" s="41"/>
      <c r="X420" s="31"/>
      <c r="Y420" s="31"/>
      <c r="Z420" s="31"/>
      <c r="AA420" s="31"/>
      <c r="AB420" s="31"/>
    </row>
    <row r="421" spans="1:28" s="1" customFormat="1" ht="65.25" x14ac:dyDescent="0.35">
      <c r="A421" s="78" t="s">
        <v>101</v>
      </c>
      <c r="B421" s="79"/>
      <c r="C421" s="81"/>
      <c r="D421" s="81"/>
      <c r="E421" s="81">
        <f t="shared" si="192"/>
        <v>1152397.7000000002</v>
      </c>
      <c r="F421" s="81">
        <f t="shared" si="192"/>
        <v>1152397.7000000002</v>
      </c>
      <c r="G421" s="81">
        <f t="shared" si="192"/>
        <v>1201592.7000000002</v>
      </c>
      <c r="H421" s="81">
        <f t="shared" si="192"/>
        <v>3296879.3</v>
      </c>
      <c r="I421" s="81">
        <f t="shared" si="192"/>
        <v>5510915.6999999993</v>
      </c>
      <c r="J421" s="81">
        <f t="shared" si="192"/>
        <v>6487324.2000000002</v>
      </c>
      <c r="K421" s="82"/>
      <c r="M421" s="41"/>
      <c r="N421" s="41"/>
      <c r="O421" s="41"/>
      <c r="P421" s="41"/>
      <c r="Q421" s="41"/>
      <c r="R421" s="41"/>
      <c r="S421" s="31"/>
      <c r="T421" s="31"/>
      <c r="U421" s="31"/>
      <c r="V421" s="41"/>
      <c r="W421" s="41"/>
      <c r="X421" s="31"/>
      <c r="Y421" s="31"/>
      <c r="Z421" s="31"/>
      <c r="AA421" s="31"/>
      <c r="AB421" s="31"/>
    </row>
    <row r="422" spans="1:28" ht="22.5" x14ac:dyDescent="0.35">
      <c r="A422" s="166" t="s">
        <v>156</v>
      </c>
      <c r="B422" s="167"/>
      <c r="C422" s="167"/>
      <c r="D422" s="167"/>
      <c r="E422" s="167"/>
      <c r="F422" s="167"/>
      <c r="G422" s="167"/>
      <c r="H422" s="167"/>
      <c r="I422" s="167"/>
      <c r="J422" s="167"/>
      <c r="K422" s="90"/>
      <c r="W422" s="41"/>
    </row>
    <row r="423" spans="1:28" ht="66.75" customHeight="1" x14ac:dyDescent="0.3">
      <c r="A423" s="156" t="s">
        <v>63</v>
      </c>
      <c r="B423" s="156"/>
      <c r="C423" s="156"/>
      <c r="D423" s="156"/>
      <c r="E423" s="156"/>
      <c r="F423" s="156"/>
      <c r="G423" s="156"/>
      <c r="H423" s="156"/>
      <c r="I423" s="156"/>
      <c r="J423" s="156"/>
      <c r="K423" s="11"/>
    </row>
    <row r="424" spans="1:28" ht="202.5" x14ac:dyDescent="0.3">
      <c r="A424" s="17" t="s">
        <v>21</v>
      </c>
      <c r="B424" s="10">
        <f>ROUND(B426/B425/12/1.302*1000,0)</f>
        <v>28402</v>
      </c>
      <c r="C424" s="10">
        <f t="shared" ref="C424:J424" si="193">ROUND(C426/C425/12/1.302*1000,0)</f>
        <v>38820</v>
      </c>
      <c r="D424" s="10">
        <f t="shared" si="193"/>
        <v>41558</v>
      </c>
      <c r="E424" s="10">
        <f t="shared" si="193"/>
        <v>43403</v>
      </c>
      <c r="F424" s="10">
        <f t="shared" si="193"/>
        <v>44295</v>
      </c>
      <c r="G424" s="10">
        <f>ROUND(G426/G425/12/1.302*1000,0)</f>
        <v>44335</v>
      </c>
      <c r="H424" s="10">
        <f t="shared" si="193"/>
        <v>62848</v>
      </c>
      <c r="I424" s="10">
        <f t="shared" si="193"/>
        <v>86725</v>
      </c>
      <c r="J424" s="10">
        <f t="shared" si="193"/>
        <v>94762</v>
      </c>
      <c r="K424" s="11"/>
      <c r="L424" s="69"/>
      <c r="M424" s="68"/>
    </row>
    <row r="425" spans="1:28" ht="202.5" x14ac:dyDescent="0.3">
      <c r="A425" s="17" t="s">
        <v>64</v>
      </c>
      <c r="B425" s="29">
        <f t="shared" ref="B425:J425" si="194">B686+B1062+B1276</f>
        <v>3559</v>
      </c>
      <c r="C425" s="29">
        <f t="shared" si="194"/>
        <v>3559</v>
      </c>
      <c r="D425" s="29">
        <f t="shared" si="194"/>
        <v>3523.8</v>
      </c>
      <c r="E425" s="29">
        <f t="shared" si="194"/>
        <v>3596.3</v>
      </c>
      <c r="F425" s="29">
        <f t="shared" si="194"/>
        <v>3602.8000000000011</v>
      </c>
      <c r="G425" s="29">
        <f t="shared" si="194"/>
        <v>3675.4</v>
      </c>
      <c r="H425" s="29">
        <f t="shared" si="194"/>
        <v>3758.9</v>
      </c>
      <c r="I425" s="29">
        <f t="shared" si="194"/>
        <v>3841.9</v>
      </c>
      <c r="J425" s="29">
        <f t="shared" si="194"/>
        <v>3924.9</v>
      </c>
      <c r="K425" s="30"/>
      <c r="L425" s="69"/>
      <c r="M425" s="68"/>
      <c r="N425" s="68"/>
      <c r="O425" s="68"/>
      <c r="P425" s="68"/>
      <c r="Q425" s="68"/>
    </row>
    <row r="426" spans="1:28" ht="45" x14ac:dyDescent="0.3">
      <c r="A426" s="17" t="s">
        <v>65</v>
      </c>
      <c r="B426" s="29">
        <f t="shared" ref="B426:J426" si="195">B689+B1063+B1277</f>
        <v>1579322.3</v>
      </c>
      <c r="C426" s="29">
        <f t="shared" si="195"/>
        <v>2158617.7999999998</v>
      </c>
      <c r="D426" s="29">
        <f t="shared" si="195"/>
        <v>2288013.1</v>
      </c>
      <c r="E426" s="29">
        <f t="shared" si="195"/>
        <v>2438774.7999999998</v>
      </c>
      <c r="F426" s="29">
        <f t="shared" si="195"/>
        <v>2493376.2000000002</v>
      </c>
      <c r="G426" s="29">
        <f t="shared" si="195"/>
        <v>2545931.7000000002</v>
      </c>
      <c r="H426" s="29">
        <f t="shared" si="195"/>
        <v>3690992.3</v>
      </c>
      <c r="I426" s="29">
        <f t="shared" si="195"/>
        <v>5205723.3</v>
      </c>
      <c r="J426" s="29">
        <f t="shared" si="195"/>
        <v>5811083.5999999996</v>
      </c>
      <c r="K426" s="30"/>
    </row>
    <row r="427" spans="1:28" ht="22.5" x14ac:dyDescent="0.3">
      <c r="A427" s="17" t="s">
        <v>42</v>
      </c>
      <c r="B427" s="91"/>
      <c r="C427" s="91"/>
      <c r="D427" s="91"/>
      <c r="E427" s="91"/>
      <c r="F427" s="92"/>
      <c r="G427" s="92"/>
      <c r="H427" s="91"/>
      <c r="I427" s="91"/>
      <c r="J427" s="91"/>
      <c r="K427" s="5"/>
    </row>
    <row r="428" spans="1:28" ht="45" x14ac:dyDescent="0.3">
      <c r="A428" s="12" t="s">
        <v>66</v>
      </c>
      <c r="B428" s="13" t="s">
        <v>18</v>
      </c>
      <c r="C428" s="29">
        <f t="shared" ref="C428:J428" si="196">C692+C1065+C1279</f>
        <v>182481.49999999997</v>
      </c>
      <c r="D428" s="29">
        <f t="shared" si="196"/>
        <v>174204.19999999998</v>
      </c>
      <c r="E428" s="29">
        <f t="shared" si="196"/>
        <v>186421.19999999998</v>
      </c>
      <c r="F428" s="29">
        <f t="shared" si="196"/>
        <v>191798</v>
      </c>
      <c r="G428" s="29">
        <f t="shared" si="196"/>
        <v>201547.49999999997</v>
      </c>
      <c r="H428" s="29">
        <f t="shared" si="196"/>
        <v>266507.5</v>
      </c>
      <c r="I428" s="29">
        <f t="shared" si="196"/>
        <v>349642.5</v>
      </c>
      <c r="J428" s="29">
        <f t="shared" si="196"/>
        <v>436939.6</v>
      </c>
      <c r="K428" s="30"/>
      <c r="M428" s="68"/>
      <c r="N428" s="68"/>
    </row>
    <row r="429" spans="1:28" ht="45" x14ac:dyDescent="0.3">
      <c r="A429" s="17" t="s">
        <v>67</v>
      </c>
      <c r="B429" s="13" t="s">
        <v>18</v>
      </c>
      <c r="C429" s="13" t="s">
        <v>18</v>
      </c>
      <c r="D429" s="13" t="s">
        <v>18</v>
      </c>
      <c r="E429" s="20">
        <f>E428/D428</f>
        <v>1.0701303412891308</v>
      </c>
      <c r="F429" s="20">
        <f>F428/D428</f>
        <v>1.1009952687707876</v>
      </c>
      <c r="G429" s="20">
        <f>G428/F428</f>
        <v>1.0508321254653332</v>
      </c>
      <c r="H429" s="20">
        <f>H428/G428</f>
        <v>1.3223061561170446</v>
      </c>
      <c r="I429" s="20">
        <f>I428/H428</f>
        <v>1.3119424406442595</v>
      </c>
      <c r="J429" s="20">
        <f>J428/I428</f>
        <v>1.2496753112107366</v>
      </c>
      <c r="K429" s="21"/>
      <c r="M429" s="68"/>
      <c r="N429" s="68"/>
      <c r="O429" s="68"/>
      <c r="P429" s="68"/>
      <c r="Q429" s="68"/>
    </row>
    <row r="430" spans="1:28" ht="225" x14ac:dyDescent="0.3">
      <c r="A430" s="17" t="s">
        <v>68</v>
      </c>
      <c r="B430" s="13" t="s">
        <v>18</v>
      </c>
      <c r="C430" s="29">
        <f t="shared" ref="C430:J430" si="197">C694+C1067+C1281</f>
        <v>579295.49999999977</v>
      </c>
      <c r="D430" s="29">
        <f t="shared" si="197"/>
        <v>708690.79999999981</v>
      </c>
      <c r="E430" s="29">
        <f t="shared" si="197"/>
        <v>150761.70000000001</v>
      </c>
      <c r="F430" s="29">
        <f t="shared" si="197"/>
        <v>205363.10000000003</v>
      </c>
      <c r="G430" s="29">
        <f t="shared" si="197"/>
        <v>257918.60000000009</v>
      </c>
      <c r="H430" s="29">
        <f t="shared" si="197"/>
        <v>1402979.1999999997</v>
      </c>
      <c r="I430" s="29">
        <f t="shared" si="197"/>
        <v>2917710.2</v>
      </c>
      <c r="J430" s="29">
        <f t="shared" si="197"/>
        <v>3523070.4999999995</v>
      </c>
      <c r="K430" s="30"/>
    </row>
    <row r="431" spans="1:28" ht="22.5" x14ac:dyDescent="0.3">
      <c r="A431" s="17" t="s">
        <v>69</v>
      </c>
      <c r="B431" s="13"/>
      <c r="C431" s="29"/>
      <c r="D431" s="29"/>
      <c r="E431" s="29"/>
      <c r="F431" s="29"/>
      <c r="G431" s="29"/>
      <c r="H431" s="29"/>
      <c r="I431" s="29"/>
      <c r="J431" s="29"/>
      <c r="K431" s="30"/>
    </row>
    <row r="432" spans="1:28" ht="202.5" x14ac:dyDescent="0.3">
      <c r="A432" s="17" t="s">
        <v>70</v>
      </c>
      <c r="B432" s="29" t="s">
        <v>18</v>
      </c>
      <c r="C432" s="29">
        <f t="shared" ref="C432:J434" si="198">C697+C1069+C1283</f>
        <v>0</v>
      </c>
      <c r="D432" s="29">
        <f t="shared" si="198"/>
        <v>0</v>
      </c>
      <c r="E432" s="29">
        <f t="shared" si="198"/>
        <v>0</v>
      </c>
      <c r="F432" s="29">
        <f t="shared" si="198"/>
        <v>0</v>
      </c>
      <c r="G432" s="29">
        <f t="shared" si="198"/>
        <v>0</v>
      </c>
      <c r="H432" s="29">
        <f t="shared" si="198"/>
        <v>0</v>
      </c>
      <c r="I432" s="29">
        <f t="shared" si="198"/>
        <v>0</v>
      </c>
      <c r="J432" s="29">
        <f t="shared" si="198"/>
        <v>0</v>
      </c>
      <c r="K432" s="30"/>
      <c r="M432" s="68"/>
    </row>
    <row r="433" spans="1:23" ht="225" x14ac:dyDescent="0.3">
      <c r="A433" s="17" t="s">
        <v>71</v>
      </c>
      <c r="B433" s="29" t="s">
        <v>18</v>
      </c>
      <c r="C433" s="29">
        <f t="shared" si="198"/>
        <v>0</v>
      </c>
      <c r="D433" s="29">
        <f t="shared" si="198"/>
        <v>22995.4</v>
      </c>
      <c r="E433" s="29">
        <f t="shared" si="198"/>
        <v>0</v>
      </c>
      <c r="F433" s="29">
        <f t="shared" si="198"/>
        <v>0</v>
      </c>
      <c r="G433" s="29">
        <f t="shared" si="198"/>
        <v>0</v>
      </c>
      <c r="H433" s="29">
        <f t="shared" si="198"/>
        <v>0</v>
      </c>
      <c r="I433" s="29">
        <f t="shared" si="198"/>
        <v>0</v>
      </c>
      <c r="J433" s="29">
        <f t="shared" si="198"/>
        <v>0</v>
      </c>
      <c r="K433" s="30"/>
    </row>
    <row r="434" spans="1:23" ht="225" x14ac:dyDescent="0.3">
      <c r="A434" s="17" t="s">
        <v>72</v>
      </c>
      <c r="B434" s="29" t="s">
        <v>18</v>
      </c>
      <c r="C434" s="29">
        <f t="shared" si="198"/>
        <v>0</v>
      </c>
      <c r="D434" s="29">
        <f t="shared" si="198"/>
        <v>577.9</v>
      </c>
      <c r="E434" s="29">
        <f t="shared" si="198"/>
        <v>0</v>
      </c>
      <c r="F434" s="29">
        <f t="shared" si="198"/>
        <v>12195.9</v>
      </c>
      <c r="G434" s="29">
        <f t="shared" si="198"/>
        <v>12195.9</v>
      </c>
      <c r="H434" s="29">
        <f t="shared" si="198"/>
        <v>0</v>
      </c>
      <c r="I434" s="29">
        <f t="shared" si="198"/>
        <v>0</v>
      </c>
      <c r="J434" s="29">
        <f t="shared" si="198"/>
        <v>0</v>
      </c>
      <c r="K434" s="30"/>
    </row>
    <row r="435" spans="1:23" ht="239.25" x14ac:dyDescent="0.3">
      <c r="A435" s="62" t="s">
        <v>73</v>
      </c>
      <c r="B435" s="29" t="s">
        <v>18</v>
      </c>
      <c r="C435" s="29">
        <f t="shared" ref="C435:J435" si="199">C436+C445+C454</f>
        <v>579295.5</v>
      </c>
      <c r="D435" s="29">
        <f t="shared" si="199"/>
        <v>708690.8</v>
      </c>
      <c r="E435" s="29">
        <f t="shared" si="199"/>
        <v>150761.70000000001</v>
      </c>
      <c r="F435" s="29">
        <f t="shared" si="199"/>
        <v>205363.09999999998</v>
      </c>
      <c r="G435" s="29">
        <f t="shared" si="199"/>
        <v>257918.59999999998</v>
      </c>
      <c r="H435" s="29">
        <f t="shared" si="199"/>
        <v>1402979.2</v>
      </c>
      <c r="I435" s="29">
        <f t="shared" si="199"/>
        <v>2917710.2</v>
      </c>
      <c r="J435" s="29">
        <f t="shared" si="199"/>
        <v>3523070.5</v>
      </c>
      <c r="K435" s="30"/>
    </row>
    <row r="436" spans="1:23" ht="65.25" x14ac:dyDescent="0.3">
      <c r="A436" s="62" t="s">
        <v>74</v>
      </c>
      <c r="B436" s="29" t="s">
        <v>18</v>
      </c>
      <c r="C436" s="29">
        <f t="shared" ref="C436:J436" si="200">C438+C439+C440</f>
        <v>179855.7</v>
      </c>
      <c r="D436" s="29">
        <f t="shared" si="200"/>
        <v>161227.5</v>
      </c>
      <c r="E436" s="29">
        <f t="shared" si="200"/>
        <v>55629.9</v>
      </c>
      <c r="F436" s="29">
        <f t="shared" si="200"/>
        <v>45532.9</v>
      </c>
      <c r="G436" s="29">
        <f t="shared" si="200"/>
        <v>43009.5</v>
      </c>
      <c r="H436" s="29">
        <f t="shared" si="200"/>
        <v>312910.09999999998</v>
      </c>
      <c r="I436" s="29">
        <f t="shared" si="200"/>
        <v>607185.5</v>
      </c>
      <c r="J436" s="29">
        <f t="shared" si="200"/>
        <v>694254.4</v>
      </c>
      <c r="K436" s="30"/>
    </row>
    <row r="437" spans="1:23" ht="22.5" x14ac:dyDescent="0.3">
      <c r="A437" s="62" t="s">
        <v>42</v>
      </c>
      <c r="B437" s="13"/>
      <c r="C437" s="13"/>
      <c r="D437" s="13"/>
      <c r="E437" s="13"/>
      <c r="F437" s="13"/>
      <c r="G437" s="13"/>
      <c r="H437" s="13"/>
      <c r="I437" s="13"/>
      <c r="J437" s="13"/>
      <c r="K437" s="14"/>
    </row>
    <row r="438" spans="1:23" ht="180" x14ac:dyDescent="0.3">
      <c r="A438" s="17" t="s">
        <v>75</v>
      </c>
      <c r="B438" s="13" t="s">
        <v>18</v>
      </c>
      <c r="C438" s="29">
        <f t="shared" ref="C438:J438" si="201">C703+C1075+C1289</f>
        <v>166691</v>
      </c>
      <c r="D438" s="29">
        <f t="shared" si="201"/>
        <v>148062.79999999999</v>
      </c>
      <c r="E438" s="29">
        <f t="shared" si="201"/>
        <v>28193.1</v>
      </c>
      <c r="F438" s="29">
        <f t="shared" si="201"/>
        <v>9142.9</v>
      </c>
      <c r="G438" s="29">
        <f t="shared" si="201"/>
        <v>27153.5</v>
      </c>
      <c r="H438" s="29">
        <f t="shared" si="201"/>
        <v>279298.59999999998</v>
      </c>
      <c r="I438" s="29">
        <f t="shared" si="201"/>
        <v>573474</v>
      </c>
      <c r="J438" s="29">
        <f t="shared" si="201"/>
        <v>660242.9</v>
      </c>
      <c r="K438" s="30"/>
    </row>
    <row r="439" spans="1:23" ht="90" x14ac:dyDescent="0.3">
      <c r="A439" s="17" t="s">
        <v>76</v>
      </c>
      <c r="B439" s="13" t="s">
        <v>18</v>
      </c>
      <c r="C439" s="29">
        <f>C706+C1076+C1290</f>
        <v>13164.7</v>
      </c>
      <c r="D439" s="29">
        <f>D706+D1076+D1290</f>
        <v>13164.7</v>
      </c>
      <c r="E439" s="29">
        <f>E706+E1076+E1290</f>
        <v>0</v>
      </c>
      <c r="F439" s="29">
        <f>F704+F1076+F1290</f>
        <v>0</v>
      </c>
      <c r="G439" s="29">
        <f>G706+G1076+G1290</f>
        <v>0</v>
      </c>
      <c r="H439" s="29">
        <f>H706+H1076+H1290</f>
        <v>0</v>
      </c>
      <c r="I439" s="29">
        <f>I706+I1076+I1290</f>
        <v>0</v>
      </c>
      <c r="J439" s="29">
        <f>J706+J1076+J1290</f>
        <v>0</v>
      </c>
      <c r="K439" s="30"/>
    </row>
    <row r="440" spans="1:23" ht="67.5" x14ac:dyDescent="0.3">
      <c r="A440" s="17" t="s">
        <v>77</v>
      </c>
      <c r="B440" s="13" t="s">
        <v>18</v>
      </c>
      <c r="C440" s="29">
        <f t="shared" ref="C440:J440" si="202">C441+C443+C444</f>
        <v>0</v>
      </c>
      <c r="D440" s="29">
        <f t="shared" si="202"/>
        <v>0</v>
      </c>
      <c r="E440" s="29">
        <f t="shared" si="202"/>
        <v>27436.800000000003</v>
      </c>
      <c r="F440" s="29">
        <f>F441+F442+F443+F444</f>
        <v>36390</v>
      </c>
      <c r="G440" s="29">
        <f>G441+G442+G443+G444</f>
        <v>15856</v>
      </c>
      <c r="H440" s="29">
        <f t="shared" si="202"/>
        <v>33611.5</v>
      </c>
      <c r="I440" s="29">
        <f t="shared" si="202"/>
        <v>33711.500000000007</v>
      </c>
      <c r="J440" s="29">
        <f t="shared" si="202"/>
        <v>34011.5</v>
      </c>
      <c r="K440" s="30"/>
    </row>
    <row r="441" spans="1:23" ht="67.5" x14ac:dyDescent="0.3">
      <c r="A441" s="17" t="s">
        <v>78</v>
      </c>
      <c r="B441" s="13" t="s">
        <v>18</v>
      </c>
      <c r="C441" s="29">
        <f t="shared" ref="C441:J444" si="203">C708+C1078+C1292</f>
        <v>0</v>
      </c>
      <c r="D441" s="29">
        <f t="shared" si="203"/>
        <v>0</v>
      </c>
      <c r="E441" s="29">
        <f t="shared" si="203"/>
        <v>430</v>
      </c>
      <c r="F441" s="29">
        <f t="shared" si="203"/>
        <v>3028.1</v>
      </c>
      <c r="G441" s="29">
        <f t="shared" si="203"/>
        <v>2395.4</v>
      </c>
      <c r="H441" s="29">
        <f t="shared" si="203"/>
        <v>430</v>
      </c>
      <c r="I441" s="29">
        <f t="shared" si="203"/>
        <v>430</v>
      </c>
      <c r="J441" s="29">
        <f t="shared" si="203"/>
        <v>430</v>
      </c>
      <c r="K441" s="30"/>
      <c r="M441" s="68"/>
      <c r="N441" s="68"/>
    </row>
    <row r="442" spans="1:23" ht="45" x14ac:dyDescent="0.3">
      <c r="A442" s="17" t="s">
        <v>79</v>
      </c>
      <c r="B442" s="13"/>
      <c r="C442" s="29"/>
      <c r="D442" s="29"/>
      <c r="E442" s="29"/>
      <c r="F442" s="29">
        <f t="shared" si="203"/>
        <v>1248.9000000000001</v>
      </c>
      <c r="G442" s="29">
        <f t="shared" si="203"/>
        <v>987.9</v>
      </c>
      <c r="H442" s="29"/>
      <c r="I442" s="29"/>
      <c r="J442" s="29"/>
      <c r="K442" s="30"/>
      <c r="M442" s="68"/>
      <c r="N442" s="68"/>
    </row>
    <row r="443" spans="1:23" ht="22.5" x14ac:dyDescent="0.3">
      <c r="A443" s="17" t="s">
        <v>80</v>
      </c>
      <c r="B443" s="13" t="s">
        <v>18</v>
      </c>
      <c r="C443" s="29">
        <f t="shared" ref="C443:E444" si="204">C710+C1080+C1294</f>
        <v>0</v>
      </c>
      <c r="D443" s="29">
        <f t="shared" si="204"/>
        <v>0</v>
      </c>
      <c r="E443" s="29">
        <f t="shared" si="204"/>
        <v>200</v>
      </c>
      <c r="F443" s="29">
        <f t="shared" si="203"/>
        <v>0</v>
      </c>
      <c r="G443" s="29">
        <f t="shared" si="203"/>
        <v>0</v>
      </c>
      <c r="H443" s="29">
        <f t="shared" si="203"/>
        <v>600</v>
      </c>
      <c r="I443" s="29">
        <f t="shared" si="203"/>
        <v>700</v>
      </c>
      <c r="J443" s="29">
        <f t="shared" si="203"/>
        <v>1000</v>
      </c>
      <c r="K443" s="30"/>
    </row>
    <row r="444" spans="1:23" ht="45" x14ac:dyDescent="0.3">
      <c r="A444" s="17" t="s">
        <v>81</v>
      </c>
      <c r="B444" s="13" t="s">
        <v>18</v>
      </c>
      <c r="C444" s="29">
        <f t="shared" si="204"/>
        <v>0</v>
      </c>
      <c r="D444" s="29">
        <f t="shared" si="204"/>
        <v>0</v>
      </c>
      <c r="E444" s="29">
        <f t="shared" si="204"/>
        <v>26806.800000000003</v>
      </c>
      <c r="F444" s="29">
        <f t="shared" si="203"/>
        <v>32113</v>
      </c>
      <c r="G444" s="29">
        <f t="shared" si="203"/>
        <v>12472.7</v>
      </c>
      <c r="H444" s="29">
        <f t="shared" si="203"/>
        <v>32581.5</v>
      </c>
      <c r="I444" s="29">
        <f t="shared" si="203"/>
        <v>32581.500000000007</v>
      </c>
      <c r="J444" s="29">
        <f t="shared" si="203"/>
        <v>32581.5</v>
      </c>
      <c r="K444" s="30"/>
    </row>
    <row r="445" spans="1:23" ht="65.25" x14ac:dyDescent="0.3">
      <c r="A445" s="62" t="s">
        <v>82</v>
      </c>
      <c r="B445" s="13" t="s">
        <v>18</v>
      </c>
      <c r="C445" s="29">
        <f t="shared" ref="C445:J445" si="205">C447+C448+C449</f>
        <v>352729.5</v>
      </c>
      <c r="D445" s="29">
        <f t="shared" si="205"/>
        <v>509030.3</v>
      </c>
      <c r="E445" s="29">
        <f t="shared" si="205"/>
        <v>82914.8</v>
      </c>
      <c r="F445" s="29">
        <f t="shared" si="205"/>
        <v>142236.4</v>
      </c>
      <c r="G445" s="29">
        <f t="shared" si="205"/>
        <v>187565.8</v>
      </c>
      <c r="H445" s="29">
        <f t="shared" si="205"/>
        <v>997765.8</v>
      </c>
      <c r="I445" s="29">
        <f t="shared" si="205"/>
        <v>2135086.4000000004</v>
      </c>
      <c r="J445" s="29">
        <f t="shared" si="205"/>
        <v>2566080.7000000002</v>
      </c>
      <c r="K445" s="30"/>
      <c r="M445" s="68"/>
      <c r="N445" s="68"/>
      <c r="O445" s="68"/>
      <c r="P445" s="68"/>
      <c r="Q445" s="68"/>
      <c r="R445" s="68"/>
      <c r="S445" s="68"/>
      <c r="T445" s="68"/>
      <c r="U445" s="68"/>
      <c r="V445" s="68"/>
      <c r="W445" s="68"/>
    </row>
    <row r="446" spans="1:23" ht="22.5" x14ac:dyDescent="0.3">
      <c r="A446" s="62" t="s">
        <v>42</v>
      </c>
      <c r="B446" s="13"/>
      <c r="C446" s="13"/>
      <c r="D446" s="13"/>
      <c r="E446" s="13"/>
      <c r="F446" s="13"/>
      <c r="G446" s="13"/>
      <c r="H446" s="13"/>
      <c r="I446" s="13"/>
      <c r="J446" s="13"/>
      <c r="K446" s="14"/>
    </row>
    <row r="447" spans="1:23" ht="180" x14ac:dyDescent="0.3">
      <c r="A447" s="17" t="s">
        <v>75</v>
      </c>
      <c r="B447" s="13" t="s">
        <v>18</v>
      </c>
      <c r="C447" s="29">
        <f t="shared" ref="C447:J448" si="206">C719+C1084+C1298</f>
        <v>297091.40000000002</v>
      </c>
      <c r="D447" s="29">
        <f t="shared" si="206"/>
        <v>297091.40000000002</v>
      </c>
      <c r="E447" s="29">
        <f t="shared" si="206"/>
        <v>56296.9</v>
      </c>
      <c r="F447" s="29">
        <f t="shared" si="206"/>
        <v>56296.9</v>
      </c>
      <c r="G447" s="29">
        <f t="shared" si="206"/>
        <v>80892.100000000006</v>
      </c>
      <c r="H447" s="29">
        <f t="shared" si="206"/>
        <v>967365.8</v>
      </c>
      <c r="I447" s="29">
        <f t="shared" si="206"/>
        <v>2104286.4000000004</v>
      </c>
      <c r="J447" s="29">
        <f t="shared" si="206"/>
        <v>2534080.7000000002</v>
      </c>
      <c r="K447" s="30"/>
    </row>
    <row r="448" spans="1:23" ht="90" x14ac:dyDescent="0.3">
      <c r="A448" s="17" t="s">
        <v>83</v>
      </c>
      <c r="B448" s="13" t="s">
        <v>18</v>
      </c>
      <c r="C448" s="29">
        <f t="shared" si="206"/>
        <v>55638.1</v>
      </c>
      <c r="D448" s="29">
        <f t="shared" si="206"/>
        <v>55638.1</v>
      </c>
      <c r="E448" s="29">
        <f t="shared" si="206"/>
        <v>0</v>
      </c>
      <c r="F448" s="29">
        <f t="shared" si="206"/>
        <v>0</v>
      </c>
      <c r="G448" s="29">
        <f t="shared" si="206"/>
        <v>0</v>
      </c>
      <c r="H448" s="29">
        <f t="shared" si="206"/>
        <v>0</v>
      </c>
      <c r="I448" s="29">
        <f t="shared" si="206"/>
        <v>0</v>
      </c>
      <c r="J448" s="29">
        <f t="shared" si="206"/>
        <v>0</v>
      </c>
      <c r="K448" s="30"/>
    </row>
    <row r="449" spans="1:13" ht="67.5" x14ac:dyDescent="0.3">
      <c r="A449" s="17" t="s">
        <v>77</v>
      </c>
      <c r="B449" s="13" t="s">
        <v>18</v>
      </c>
      <c r="C449" s="29">
        <f t="shared" ref="C449:J449" si="207">C450+C452+C453</f>
        <v>0</v>
      </c>
      <c r="D449" s="29">
        <f t="shared" si="207"/>
        <v>156300.79999999999</v>
      </c>
      <c r="E449" s="29">
        <f t="shared" si="207"/>
        <v>26617.9</v>
      </c>
      <c r="F449" s="29">
        <f>F450+F451+F452+F453</f>
        <v>85939.5</v>
      </c>
      <c r="G449" s="29">
        <f>G450+G451+G452+G453</f>
        <v>106673.7</v>
      </c>
      <c r="H449" s="29">
        <f t="shared" si="207"/>
        <v>30400</v>
      </c>
      <c r="I449" s="29">
        <f t="shared" si="207"/>
        <v>30800</v>
      </c>
      <c r="J449" s="29">
        <f t="shared" si="207"/>
        <v>32000</v>
      </c>
      <c r="K449" s="30"/>
    </row>
    <row r="450" spans="1:13" ht="67.5" x14ac:dyDescent="0.3">
      <c r="A450" s="17" t="s">
        <v>78</v>
      </c>
      <c r="B450" s="13" t="s">
        <v>18</v>
      </c>
      <c r="C450" s="29">
        <f t="shared" ref="C450:J453" si="208">C722+C1087+C1301</f>
        <v>0</v>
      </c>
      <c r="D450" s="29">
        <f t="shared" si="208"/>
        <v>0</v>
      </c>
      <c r="E450" s="29">
        <f t="shared" si="208"/>
        <v>23100</v>
      </c>
      <c r="F450" s="29">
        <f t="shared" si="208"/>
        <v>10208</v>
      </c>
      <c r="G450" s="29">
        <f t="shared" si="208"/>
        <v>10208</v>
      </c>
      <c r="H450" s="29">
        <f t="shared" si="208"/>
        <v>23500</v>
      </c>
      <c r="I450" s="29">
        <f t="shared" si="208"/>
        <v>23700</v>
      </c>
      <c r="J450" s="29">
        <f t="shared" si="208"/>
        <v>23800</v>
      </c>
      <c r="K450" s="30"/>
    </row>
    <row r="451" spans="1:13" ht="45" x14ac:dyDescent="0.3">
      <c r="A451" s="17" t="s">
        <v>79</v>
      </c>
      <c r="B451" s="13"/>
      <c r="C451" s="29"/>
      <c r="D451" s="29"/>
      <c r="E451" s="29"/>
      <c r="F451" s="29">
        <f t="shared" si="208"/>
        <v>24992</v>
      </c>
      <c r="G451" s="29">
        <f t="shared" si="208"/>
        <v>24992</v>
      </c>
      <c r="H451" s="29"/>
      <c r="I451" s="29"/>
      <c r="J451" s="29"/>
      <c r="K451" s="30"/>
    </row>
    <row r="452" spans="1:13" ht="22.5" x14ac:dyDescent="0.3">
      <c r="A452" s="17" t="s">
        <v>80</v>
      </c>
      <c r="B452" s="13" t="s">
        <v>18</v>
      </c>
      <c r="C452" s="29">
        <f t="shared" ref="C452:E453" si="209">C724+C1089+C1303</f>
        <v>0</v>
      </c>
      <c r="D452" s="29">
        <f t="shared" si="209"/>
        <v>0</v>
      </c>
      <c r="E452" s="29">
        <f t="shared" si="209"/>
        <v>800</v>
      </c>
      <c r="F452" s="29">
        <f t="shared" si="208"/>
        <v>800</v>
      </c>
      <c r="G452" s="29">
        <f t="shared" si="208"/>
        <v>800</v>
      </c>
      <c r="H452" s="29">
        <f t="shared" si="208"/>
        <v>1200</v>
      </c>
      <c r="I452" s="29">
        <f t="shared" si="208"/>
        <v>1300</v>
      </c>
      <c r="J452" s="29">
        <f t="shared" si="208"/>
        <v>2200</v>
      </c>
      <c r="K452" s="30"/>
    </row>
    <row r="453" spans="1:13" ht="45" x14ac:dyDescent="0.3">
      <c r="A453" s="17" t="s">
        <v>81</v>
      </c>
      <c r="B453" s="13" t="s">
        <v>18</v>
      </c>
      <c r="C453" s="29">
        <f t="shared" si="209"/>
        <v>0</v>
      </c>
      <c r="D453" s="29">
        <f t="shared" si="209"/>
        <v>156300.79999999999</v>
      </c>
      <c r="E453" s="29">
        <f t="shared" si="209"/>
        <v>2717.9</v>
      </c>
      <c r="F453" s="29">
        <f t="shared" si="208"/>
        <v>49939.5</v>
      </c>
      <c r="G453" s="29">
        <f t="shared" si="208"/>
        <v>70673.7</v>
      </c>
      <c r="H453" s="29">
        <f t="shared" si="208"/>
        <v>5700</v>
      </c>
      <c r="I453" s="29">
        <f t="shared" si="208"/>
        <v>5800</v>
      </c>
      <c r="J453" s="29">
        <f t="shared" si="208"/>
        <v>6000</v>
      </c>
      <c r="K453" s="30"/>
    </row>
    <row r="454" spans="1:13" ht="65.25" x14ac:dyDescent="0.3">
      <c r="A454" s="74" t="s">
        <v>87</v>
      </c>
      <c r="B454" s="13" t="s">
        <v>18</v>
      </c>
      <c r="C454" s="15">
        <f t="shared" ref="C454:J454" si="210">C455+C456+C457</f>
        <v>46710.3</v>
      </c>
      <c r="D454" s="15">
        <f t="shared" si="210"/>
        <v>38433</v>
      </c>
      <c r="E454" s="15">
        <f t="shared" si="210"/>
        <v>12217</v>
      </c>
      <c r="F454" s="15">
        <f>F455+F456+F457</f>
        <v>17593.800000000003</v>
      </c>
      <c r="G454" s="15">
        <f t="shared" si="210"/>
        <v>27343.300000000003</v>
      </c>
      <c r="H454" s="15">
        <f t="shared" si="210"/>
        <v>92303.3</v>
      </c>
      <c r="I454" s="15">
        <f t="shared" si="210"/>
        <v>175438.3</v>
      </c>
      <c r="J454" s="15">
        <f t="shared" si="210"/>
        <v>262735.40000000002</v>
      </c>
      <c r="K454" s="16"/>
      <c r="M454" s="85"/>
    </row>
    <row r="455" spans="1:13" ht="67.5" x14ac:dyDescent="0.3">
      <c r="A455" s="75" t="s">
        <v>88</v>
      </c>
      <c r="B455" s="13" t="s">
        <v>18</v>
      </c>
      <c r="C455" s="15">
        <f t="shared" ref="C455:J455" si="211">C727+C1092+C1306</f>
        <v>7923.7</v>
      </c>
      <c r="D455" s="15">
        <f t="shared" si="211"/>
        <v>1270.2</v>
      </c>
      <c r="E455" s="15">
        <f t="shared" si="211"/>
        <v>2968</v>
      </c>
      <c r="F455" s="15">
        <f t="shared" si="211"/>
        <v>11531.9</v>
      </c>
      <c r="G455" s="15">
        <f t="shared" si="211"/>
        <v>11200</v>
      </c>
      <c r="H455" s="15">
        <f t="shared" si="211"/>
        <v>9950</v>
      </c>
      <c r="I455" s="15">
        <f t="shared" si="211"/>
        <v>13988.3</v>
      </c>
      <c r="J455" s="15">
        <f t="shared" si="211"/>
        <v>27803.5</v>
      </c>
      <c r="K455" s="16"/>
    </row>
    <row r="456" spans="1:13" ht="90" x14ac:dyDescent="0.3">
      <c r="A456" s="75" t="s">
        <v>89</v>
      </c>
      <c r="B456" s="13" t="s">
        <v>18</v>
      </c>
      <c r="C456" s="15">
        <f t="shared" ref="C456:J456" si="212">C729+C1093+C1307</f>
        <v>30609.3</v>
      </c>
      <c r="D456" s="15">
        <f t="shared" si="212"/>
        <v>30509.3</v>
      </c>
      <c r="E456" s="15">
        <f t="shared" si="212"/>
        <v>6917</v>
      </c>
      <c r="F456" s="15">
        <f t="shared" si="212"/>
        <v>17332.900000000001</v>
      </c>
      <c r="G456" s="15">
        <f t="shared" si="212"/>
        <v>27414.3</v>
      </c>
      <c r="H456" s="15">
        <f t="shared" si="212"/>
        <v>68223.3</v>
      </c>
      <c r="I456" s="15">
        <f t="shared" si="212"/>
        <v>133868.29999999999</v>
      </c>
      <c r="J456" s="15">
        <f t="shared" si="212"/>
        <v>202075.4</v>
      </c>
      <c r="K456" s="16"/>
    </row>
    <row r="457" spans="1:13" ht="90" x14ac:dyDescent="0.3">
      <c r="A457" s="75" t="s">
        <v>90</v>
      </c>
      <c r="B457" s="13" t="s">
        <v>18</v>
      </c>
      <c r="C457" s="29">
        <f t="shared" ref="C457:J457" si="213">C458+C459+C460</f>
        <v>8177.3</v>
      </c>
      <c r="D457" s="29">
        <f t="shared" si="213"/>
        <v>6653.5</v>
      </c>
      <c r="E457" s="29">
        <f t="shared" si="213"/>
        <v>2332</v>
      </c>
      <c r="F457" s="29">
        <f>F458+F459+F460</f>
        <v>-11271</v>
      </c>
      <c r="G457" s="29">
        <f t="shared" si="213"/>
        <v>-11271</v>
      </c>
      <c r="H457" s="29">
        <f t="shared" si="213"/>
        <v>14130</v>
      </c>
      <c r="I457" s="29">
        <f t="shared" si="213"/>
        <v>27581.7</v>
      </c>
      <c r="J457" s="29">
        <f t="shared" si="213"/>
        <v>32856.5</v>
      </c>
      <c r="K457" s="30"/>
    </row>
    <row r="458" spans="1:13" ht="180" x14ac:dyDescent="0.3">
      <c r="A458" s="17" t="s">
        <v>75</v>
      </c>
      <c r="B458" s="13" t="s">
        <v>18</v>
      </c>
      <c r="C458" s="29">
        <f t="shared" ref="C458:J459" si="214">C731+C1095+C1309</f>
        <v>8177.3</v>
      </c>
      <c r="D458" s="29">
        <f t="shared" si="214"/>
        <v>6653.5</v>
      </c>
      <c r="E458" s="29">
        <f t="shared" si="214"/>
        <v>2332</v>
      </c>
      <c r="F458" s="29">
        <f t="shared" si="214"/>
        <v>-11271</v>
      </c>
      <c r="G458" s="29">
        <f t="shared" si="214"/>
        <v>-11271</v>
      </c>
      <c r="H458" s="29">
        <f t="shared" si="214"/>
        <v>14130</v>
      </c>
      <c r="I458" s="29">
        <f t="shared" si="214"/>
        <v>27581.7</v>
      </c>
      <c r="J458" s="29">
        <f t="shared" si="214"/>
        <v>32856.5</v>
      </c>
      <c r="K458" s="30"/>
    </row>
    <row r="459" spans="1:13" ht="90" x14ac:dyDescent="0.3">
      <c r="A459" s="17" t="s">
        <v>91</v>
      </c>
      <c r="B459" s="13" t="s">
        <v>18</v>
      </c>
      <c r="C459" s="29">
        <f t="shared" si="214"/>
        <v>0</v>
      </c>
      <c r="D459" s="29">
        <f t="shared" si="214"/>
        <v>0</v>
      </c>
      <c r="E459" s="29">
        <f t="shared" si="214"/>
        <v>0</v>
      </c>
      <c r="F459" s="29">
        <f t="shared" si="214"/>
        <v>0</v>
      </c>
      <c r="G459" s="29">
        <f t="shared" si="214"/>
        <v>0</v>
      </c>
      <c r="H459" s="29">
        <f t="shared" si="214"/>
        <v>0</v>
      </c>
      <c r="I459" s="29">
        <f t="shared" si="214"/>
        <v>0</v>
      </c>
      <c r="J459" s="29">
        <f t="shared" si="214"/>
        <v>0</v>
      </c>
      <c r="K459" s="30"/>
    </row>
    <row r="460" spans="1:13" ht="67.5" x14ac:dyDescent="0.3">
      <c r="A460" s="17" t="s">
        <v>77</v>
      </c>
      <c r="B460" s="13" t="s">
        <v>18</v>
      </c>
      <c r="C460" s="29">
        <f>C461+C463+C464</f>
        <v>0</v>
      </c>
      <c r="D460" s="29">
        <f t="shared" ref="D460:J460" si="215">D461+D463+D464</f>
        <v>0</v>
      </c>
      <c r="E460" s="29">
        <f t="shared" si="215"/>
        <v>0</v>
      </c>
      <c r="F460" s="29">
        <f>F461+F462+F463+F464</f>
        <v>0</v>
      </c>
      <c r="G460" s="29">
        <f>G461+G462+G463+G464</f>
        <v>0</v>
      </c>
      <c r="H460" s="29">
        <f t="shared" si="215"/>
        <v>0</v>
      </c>
      <c r="I460" s="29">
        <f t="shared" si="215"/>
        <v>0</v>
      </c>
      <c r="J460" s="29">
        <f t="shared" si="215"/>
        <v>0</v>
      </c>
      <c r="K460" s="30"/>
    </row>
    <row r="461" spans="1:13" ht="67.5" x14ac:dyDescent="0.3">
      <c r="A461" s="17" t="s">
        <v>78</v>
      </c>
      <c r="B461" s="13" t="s">
        <v>18</v>
      </c>
      <c r="C461" s="29">
        <f t="shared" ref="C461:J464" si="216">C734+C1098+C1312</f>
        <v>0</v>
      </c>
      <c r="D461" s="29">
        <f t="shared" si="216"/>
        <v>0</v>
      </c>
      <c r="E461" s="29">
        <f t="shared" si="216"/>
        <v>0</v>
      </c>
      <c r="F461" s="29">
        <f t="shared" si="216"/>
        <v>0</v>
      </c>
      <c r="G461" s="29">
        <f t="shared" si="216"/>
        <v>0</v>
      </c>
      <c r="H461" s="29">
        <f t="shared" si="216"/>
        <v>0</v>
      </c>
      <c r="I461" s="29">
        <f t="shared" si="216"/>
        <v>0</v>
      </c>
      <c r="J461" s="29">
        <f t="shared" si="216"/>
        <v>0</v>
      </c>
      <c r="K461" s="30"/>
    </row>
    <row r="462" spans="1:13" ht="45" x14ac:dyDescent="0.3">
      <c r="A462" s="17" t="s">
        <v>79</v>
      </c>
      <c r="B462" s="13"/>
      <c r="C462" s="29"/>
      <c r="D462" s="29"/>
      <c r="E462" s="29"/>
      <c r="F462" s="29">
        <f t="shared" si="216"/>
        <v>0</v>
      </c>
      <c r="G462" s="29">
        <f t="shared" si="216"/>
        <v>0</v>
      </c>
      <c r="H462" s="29"/>
      <c r="I462" s="29"/>
      <c r="J462" s="29"/>
      <c r="K462" s="30"/>
    </row>
    <row r="463" spans="1:13" ht="22.5" x14ac:dyDescent="0.3">
      <c r="A463" s="17" t="s">
        <v>80</v>
      </c>
      <c r="B463" s="13" t="s">
        <v>18</v>
      </c>
      <c r="C463" s="29">
        <f t="shared" ref="C463:E464" si="217">C736+C1100+C1314</f>
        <v>0</v>
      </c>
      <c r="D463" s="29">
        <f t="shared" si="217"/>
        <v>0</v>
      </c>
      <c r="E463" s="29">
        <f t="shared" si="217"/>
        <v>0</v>
      </c>
      <c r="F463" s="29">
        <f t="shared" si="216"/>
        <v>0</v>
      </c>
      <c r="G463" s="29">
        <f t="shared" si="216"/>
        <v>0</v>
      </c>
      <c r="H463" s="29">
        <f t="shared" si="216"/>
        <v>0</v>
      </c>
      <c r="I463" s="29">
        <f t="shared" si="216"/>
        <v>0</v>
      </c>
      <c r="J463" s="29">
        <f t="shared" si="216"/>
        <v>0</v>
      </c>
      <c r="K463" s="30"/>
    </row>
    <row r="464" spans="1:13" ht="45" x14ac:dyDescent="0.3">
      <c r="A464" s="17" t="s">
        <v>81</v>
      </c>
      <c r="B464" s="13" t="s">
        <v>18</v>
      </c>
      <c r="C464" s="29">
        <f t="shared" si="217"/>
        <v>0</v>
      </c>
      <c r="D464" s="29">
        <f t="shared" si="217"/>
        <v>0</v>
      </c>
      <c r="E464" s="29">
        <f t="shared" si="217"/>
        <v>0</v>
      </c>
      <c r="F464" s="29">
        <f t="shared" si="216"/>
        <v>0</v>
      </c>
      <c r="G464" s="29">
        <f t="shared" si="216"/>
        <v>0</v>
      </c>
      <c r="H464" s="29">
        <f t="shared" si="216"/>
        <v>0</v>
      </c>
      <c r="I464" s="29">
        <f t="shared" si="216"/>
        <v>0</v>
      </c>
      <c r="J464" s="29">
        <f t="shared" si="216"/>
        <v>0</v>
      </c>
      <c r="K464" s="30"/>
    </row>
    <row r="465" spans="1:20" ht="93.75" customHeight="1" x14ac:dyDescent="0.3">
      <c r="A465" s="53" t="s">
        <v>92</v>
      </c>
      <c r="B465" s="13" t="s">
        <v>18</v>
      </c>
      <c r="C465" s="20">
        <f t="shared" ref="C465:J465" si="218">(C440+C449+C460+C432+C433+C434)/C430</f>
        <v>0</v>
      </c>
      <c r="D465" s="20">
        <f t="shared" si="218"/>
        <v>0.25381181750913095</v>
      </c>
      <c r="E465" s="20">
        <f t="shared" si="218"/>
        <v>0.35854398033452795</v>
      </c>
      <c r="F465" s="20">
        <f t="shared" si="218"/>
        <v>0.65506120622448716</v>
      </c>
      <c r="G465" s="20">
        <f t="shared" si="218"/>
        <v>0.52235705373710917</v>
      </c>
      <c r="H465" s="20">
        <f t="shared" si="218"/>
        <v>4.5625409129372706E-2</v>
      </c>
      <c r="I465" s="20">
        <f t="shared" si="218"/>
        <v>2.2110317878725586E-2</v>
      </c>
      <c r="J465" s="20">
        <f t="shared" si="218"/>
        <v>1.8736922806398569E-2</v>
      </c>
      <c r="K465" s="21"/>
    </row>
    <row r="466" spans="1:20" hidden="1" x14ac:dyDescent="0.3">
      <c r="A466" s="91"/>
      <c r="B466" s="91"/>
      <c r="C466" s="91"/>
      <c r="D466" s="91"/>
      <c r="E466" s="91"/>
      <c r="F466" s="92"/>
      <c r="G466" s="92"/>
      <c r="H466" s="91"/>
      <c r="I466" s="91"/>
      <c r="J466" s="91"/>
      <c r="K466" s="5"/>
    </row>
    <row r="467" spans="1:20" ht="225" x14ac:dyDescent="0.3">
      <c r="A467" s="17" t="s">
        <v>93</v>
      </c>
      <c r="B467" s="13" t="s">
        <v>18</v>
      </c>
      <c r="C467" s="29">
        <f>C426-$B$426</f>
        <v>579295.49999999977</v>
      </c>
      <c r="D467" s="29">
        <f t="shared" ref="D467:J467" si="219">D426-$B$426</f>
        <v>708690.8</v>
      </c>
      <c r="E467" s="29">
        <f t="shared" si="219"/>
        <v>859452.49999999977</v>
      </c>
      <c r="F467" s="29">
        <f t="shared" si="219"/>
        <v>914053.90000000014</v>
      </c>
      <c r="G467" s="29">
        <f t="shared" si="219"/>
        <v>966609.40000000014</v>
      </c>
      <c r="H467" s="29">
        <f t="shared" si="219"/>
        <v>2111670</v>
      </c>
      <c r="I467" s="29">
        <f t="shared" si="219"/>
        <v>3626401</v>
      </c>
      <c r="J467" s="29">
        <f t="shared" si="219"/>
        <v>4231761.3</v>
      </c>
      <c r="K467" s="30"/>
    </row>
    <row r="468" spans="1:20" ht="239.25" x14ac:dyDescent="0.3">
      <c r="A468" s="62" t="s">
        <v>73</v>
      </c>
      <c r="B468" s="29" t="s">
        <v>18</v>
      </c>
      <c r="C468" s="29">
        <f t="shared" ref="C468:J468" si="220">C469+C478+C487</f>
        <v>579295.5</v>
      </c>
      <c r="D468" s="29">
        <f t="shared" si="220"/>
        <v>708690.8</v>
      </c>
      <c r="E468" s="29">
        <f t="shared" si="220"/>
        <v>859452.5</v>
      </c>
      <c r="F468" s="29">
        <f t="shared" si="220"/>
        <v>914053.9</v>
      </c>
      <c r="G468" s="29">
        <f t="shared" si="220"/>
        <v>966609.4</v>
      </c>
      <c r="H468" s="29">
        <f t="shared" si="220"/>
        <v>2111670</v>
      </c>
      <c r="I468" s="29">
        <f t="shared" si="220"/>
        <v>3626401</v>
      </c>
      <c r="J468" s="29">
        <f t="shared" si="220"/>
        <v>4231761.3</v>
      </c>
      <c r="K468" s="30"/>
      <c r="L468" s="69"/>
      <c r="M468" s="68"/>
      <c r="N468" s="68"/>
      <c r="O468" s="68"/>
      <c r="P468" s="68"/>
      <c r="Q468" s="68"/>
      <c r="R468" s="68"/>
      <c r="S468" s="68"/>
      <c r="T468" s="68"/>
    </row>
    <row r="469" spans="1:20" ht="65.25" x14ac:dyDescent="0.3">
      <c r="A469" s="62" t="s">
        <v>74</v>
      </c>
      <c r="B469" s="29" t="s">
        <v>18</v>
      </c>
      <c r="C469" s="29">
        <f t="shared" ref="C469:J469" si="221">C471+C472+C473</f>
        <v>179855.7</v>
      </c>
      <c r="D469" s="29">
        <f t="shared" si="221"/>
        <v>161227.5</v>
      </c>
      <c r="E469" s="29">
        <f t="shared" si="221"/>
        <v>216857.40000000002</v>
      </c>
      <c r="F469" s="29">
        <f t="shared" si="221"/>
        <v>206760.4</v>
      </c>
      <c r="G469" s="29">
        <f t="shared" si="221"/>
        <v>204237</v>
      </c>
      <c r="H469" s="29">
        <f t="shared" si="221"/>
        <v>474137.59999999998</v>
      </c>
      <c r="I469" s="29">
        <f t="shared" si="221"/>
        <v>768413</v>
      </c>
      <c r="J469" s="29">
        <f t="shared" si="221"/>
        <v>855481.89999999991</v>
      </c>
      <c r="K469" s="30"/>
    </row>
    <row r="470" spans="1:20" ht="22.5" x14ac:dyDescent="0.3">
      <c r="A470" s="62" t="s">
        <v>42</v>
      </c>
      <c r="B470" s="13"/>
      <c r="C470" s="13"/>
      <c r="D470" s="13"/>
      <c r="E470" s="13"/>
      <c r="F470" s="13"/>
      <c r="G470" s="13"/>
      <c r="H470" s="13"/>
      <c r="I470" s="13"/>
      <c r="J470" s="13"/>
      <c r="K470" s="14"/>
    </row>
    <row r="471" spans="1:20" ht="180" x14ac:dyDescent="0.3">
      <c r="A471" s="17" t="s">
        <v>75</v>
      </c>
      <c r="B471" s="13" t="s">
        <v>18</v>
      </c>
      <c r="C471" s="29">
        <f>C746</f>
        <v>166691</v>
      </c>
      <c r="D471" s="29">
        <f t="shared" ref="D471:J471" si="222">D746</f>
        <v>148062.79999999999</v>
      </c>
      <c r="E471" s="29">
        <f t="shared" si="222"/>
        <v>176255.9</v>
      </c>
      <c r="F471" s="29">
        <f t="shared" si="222"/>
        <v>157205.69999999998</v>
      </c>
      <c r="G471" s="29">
        <f t="shared" si="222"/>
        <v>175216.3</v>
      </c>
      <c r="H471" s="29">
        <f t="shared" si="222"/>
        <v>427361.39999999997</v>
      </c>
      <c r="I471" s="29">
        <f t="shared" si="222"/>
        <v>721536.8</v>
      </c>
      <c r="J471" s="29">
        <f t="shared" si="222"/>
        <v>808305.7</v>
      </c>
      <c r="K471" s="30"/>
    </row>
    <row r="472" spans="1:20" ht="90" x14ac:dyDescent="0.3">
      <c r="A472" s="17" t="s">
        <v>76</v>
      </c>
      <c r="B472" s="13" t="s">
        <v>18</v>
      </c>
      <c r="C472" s="29">
        <f>C748</f>
        <v>13164.7</v>
      </c>
      <c r="D472" s="29">
        <f t="shared" ref="D472:J472" si="223">D748</f>
        <v>13164.7</v>
      </c>
      <c r="E472" s="29">
        <f t="shared" si="223"/>
        <v>13164.7</v>
      </c>
      <c r="F472" s="29">
        <f t="shared" si="223"/>
        <v>13164.7</v>
      </c>
      <c r="G472" s="29">
        <f t="shared" si="223"/>
        <v>13164.7</v>
      </c>
      <c r="H472" s="29">
        <f t="shared" si="223"/>
        <v>13164.7</v>
      </c>
      <c r="I472" s="29">
        <f t="shared" si="223"/>
        <v>13164.7</v>
      </c>
      <c r="J472" s="29">
        <f t="shared" si="223"/>
        <v>13164.7</v>
      </c>
      <c r="K472" s="30"/>
    </row>
    <row r="473" spans="1:20" ht="67.5" x14ac:dyDescent="0.3">
      <c r="A473" s="17" t="s">
        <v>77</v>
      </c>
      <c r="B473" s="13" t="s">
        <v>18</v>
      </c>
      <c r="C473" s="29">
        <f t="shared" ref="C473:J473" si="224">C474+C476+C477</f>
        <v>0</v>
      </c>
      <c r="D473" s="29">
        <f t="shared" si="224"/>
        <v>0</v>
      </c>
      <c r="E473" s="29">
        <f t="shared" si="224"/>
        <v>27436.800000000003</v>
      </c>
      <c r="F473" s="29">
        <f>F474+F475+F476+F477</f>
        <v>36390</v>
      </c>
      <c r="G473" s="29">
        <f>G474+G475+G476+G477</f>
        <v>15856</v>
      </c>
      <c r="H473" s="29">
        <f t="shared" si="224"/>
        <v>33611.5</v>
      </c>
      <c r="I473" s="29">
        <f t="shared" si="224"/>
        <v>33711.500000000007</v>
      </c>
      <c r="J473" s="29">
        <f t="shared" si="224"/>
        <v>34011.5</v>
      </c>
      <c r="K473" s="30"/>
    </row>
    <row r="474" spans="1:20" ht="67.5" x14ac:dyDescent="0.3">
      <c r="A474" s="17" t="s">
        <v>78</v>
      </c>
      <c r="B474" s="13" t="s">
        <v>18</v>
      </c>
      <c r="C474" s="29">
        <f>C708</f>
        <v>0</v>
      </c>
      <c r="D474" s="29">
        <f>D708</f>
        <v>0</v>
      </c>
      <c r="E474" s="29">
        <f t="shared" ref="E474:J475" si="225">E708</f>
        <v>430</v>
      </c>
      <c r="F474" s="29">
        <f t="shared" si="225"/>
        <v>3028.1</v>
      </c>
      <c r="G474" s="29">
        <f t="shared" si="225"/>
        <v>2395.4</v>
      </c>
      <c r="H474" s="29">
        <f t="shared" si="225"/>
        <v>430</v>
      </c>
      <c r="I474" s="29">
        <f t="shared" si="225"/>
        <v>430</v>
      </c>
      <c r="J474" s="29">
        <f t="shared" si="225"/>
        <v>430</v>
      </c>
      <c r="K474" s="30"/>
    </row>
    <row r="475" spans="1:20" ht="45" x14ac:dyDescent="0.3">
      <c r="A475" s="17" t="s">
        <v>79</v>
      </c>
      <c r="B475" s="13"/>
      <c r="C475" s="29"/>
      <c r="D475" s="29"/>
      <c r="E475" s="29"/>
      <c r="F475" s="29">
        <f t="shared" si="225"/>
        <v>1248.9000000000001</v>
      </c>
      <c r="G475" s="29">
        <f t="shared" si="225"/>
        <v>987.9</v>
      </c>
      <c r="H475" s="29"/>
      <c r="I475" s="29"/>
      <c r="J475" s="29"/>
      <c r="K475" s="30"/>
    </row>
    <row r="476" spans="1:20" ht="22.5" x14ac:dyDescent="0.3">
      <c r="A476" s="17" t="s">
        <v>80</v>
      </c>
      <c r="B476" s="13" t="s">
        <v>18</v>
      </c>
      <c r="C476" s="29">
        <f>C710</f>
        <v>0</v>
      </c>
      <c r="D476" s="29">
        <f>D710</f>
        <v>0</v>
      </c>
      <c r="E476" s="29">
        <f t="shared" ref="E476:J477" si="226">E710</f>
        <v>200</v>
      </c>
      <c r="F476" s="29">
        <f t="shared" si="226"/>
        <v>0</v>
      </c>
      <c r="G476" s="29">
        <f t="shared" si="226"/>
        <v>0</v>
      </c>
      <c r="H476" s="29">
        <f t="shared" si="226"/>
        <v>600</v>
      </c>
      <c r="I476" s="29">
        <f t="shared" si="226"/>
        <v>700</v>
      </c>
      <c r="J476" s="29">
        <f t="shared" si="226"/>
        <v>1000</v>
      </c>
      <c r="K476" s="30"/>
    </row>
    <row r="477" spans="1:20" ht="45" x14ac:dyDescent="0.3">
      <c r="A477" s="17" t="s">
        <v>81</v>
      </c>
      <c r="B477" s="13" t="s">
        <v>18</v>
      </c>
      <c r="C477" s="29">
        <f>C711</f>
        <v>0</v>
      </c>
      <c r="D477" s="29">
        <f>D711</f>
        <v>0</v>
      </c>
      <c r="E477" s="29">
        <f t="shared" si="226"/>
        <v>26806.800000000003</v>
      </c>
      <c r="F477" s="29">
        <f t="shared" si="226"/>
        <v>32113</v>
      </c>
      <c r="G477" s="29">
        <f t="shared" si="226"/>
        <v>12472.7</v>
      </c>
      <c r="H477" s="29">
        <f t="shared" si="226"/>
        <v>32581.5</v>
      </c>
      <c r="I477" s="29">
        <f t="shared" si="226"/>
        <v>32581.500000000007</v>
      </c>
      <c r="J477" s="29">
        <f t="shared" si="226"/>
        <v>32581.5</v>
      </c>
      <c r="K477" s="30"/>
    </row>
    <row r="478" spans="1:20" ht="65.25" x14ac:dyDescent="0.3">
      <c r="A478" s="62" t="s">
        <v>82</v>
      </c>
      <c r="B478" s="13" t="s">
        <v>18</v>
      </c>
      <c r="C478" s="29">
        <f t="shared" ref="C478:J478" si="227">C480+C481+C482</f>
        <v>352729.5</v>
      </c>
      <c r="D478" s="29">
        <f t="shared" si="227"/>
        <v>509030.3</v>
      </c>
      <c r="E478" s="29">
        <f t="shared" si="227"/>
        <v>591945.1</v>
      </c>
      <c r="F478" s="29">
        <f t="shared" si="227"/>
        <v>651266.69999999995</v>
      </c>
      <c r="G478" s="29">
        <f t="shared" si="227"/>
        <v>696596.1</v>
      </c>
      <c r="H478" s="29">
        <f t="shared" si="227"/>
        <v>1506796.1000000003</v>
      </c>
      <c r="I478" s="29">
        <f t="shared" si="227"/>
        <v>2644116.7000000002</v>
      </c>
      <c r="J478" s="29">
        <f t="shared" si="227"/>
        <v>3075111</v>
      </c>
      <c r="K478" s="30"/>
    </row>
    <row r="479" spans="1:20" ht="22.5" x14ac:dyDescent="0.3">
      <c r="A479" s="62" t="s">
        <v>42</v>
      </c>
      <c r="B479" s="13"/>
      <c r="C479" s="13"/>
      <c r="D479" s="13"/>
      <c r="E479" s="13"/>
      <c r="F479" s="13"/>
      <c r="G479" s="13"/>
      <c r="H479" s="13"/>
      <c r="I479" s="13"/>
      <c r="J479" s="13"/>
      <c r="K479" s="14"/>
    </row>
    <row r="480" spans="1:20" ht="180" x14ac:dyDescent="0.3">
      <c r="A480" s="17" t="s">
        <v>75</v>
      </c>
      <c r="B480" s="13" t="s">
        <v>18</v>
      </c>
      <c r="C480" s="29">
        <f>C1108</f>
        <v>297091.40000000002</v>
      </c>
      <c r="D480" s="29">
        <f t="shared" ref="D480:J481" si="228">D1108</f>
        <v>297091.40000000002</v>
      </c>
      <c r="E480" s="29">
        <f t="shared" si="228"/>
        <v>353388.30000000005</v>
      </c>
      <c r="F480" s="29">
        <f t="shared" si="228"/>
        <v>353388.30000000005</v>
      </c>
      <c r="G480" s="29">
        <f t="shared" si="228"/>
        <v>377983.5</v>
      </c>
      <c r="H480" s="29">
        <f t="shared" si="228"/>
        <v>1264457.2000000002</v>
      </c>
      <c r="I480" s="29">
        <f t="shared" si="228"/>
        <v>2401377.8000000003</v>
      </c>
      <c r="J480" s="29">
        <f t="shared" si="228"/>
        <v>2831172.1</v>
      </c>
      <c r="K480" s="30"/>
    </row>
    <row r="481" spans="1:11" ht="90" x14ac:dyDescent="0.3">
      <c r="A481" s="17" t="s">
        <v>83</v>
      </c>
      <c r="B481" s="13" t="s">
        <v>18</v>
      </c>
      <c r="C481" s="29">
        <f>C1109</f>
        <v>55638.1</v>
      </c>
      <c r="D481" s="29">
        <f t="shared" si="228"/>
        <v>55638.1</v>
      </c>
      <c r="E481" s="29">
        <f t="shared" si="228"/>
        <v>55638.1</v>
      </c>
      <c r="F481" s="29">
        <f t="shared" si="228"/>
        <v>55638.1</v>
      </c>
      <c r="G481" s="29">
        <f t="shared" si="228"/>
        <v>55638.1</v>
      </c>
      <c r="H481" s="29">
        <f t="shared" si="228"/>
        <v>55638.1</v>
      </c>
      <c r="I481" s="29">
        <f t="shared" si="228"/>
        <v>55638.1</v>
      </c>
      <c r="J481" s="29">
        <f t="shared" si="228"/>
        <v>55638.1</v>
      </c>
      <c r="K481" s="30"/>
    </row>
    <row r="482" spans="1:11" ht="67.5" x14ac:dyDescent="0.3">
      <c r="A482" s="17" t="s">
        <v>77</v>
      </c>
      <c r="B482" s="13" t="s">
        <v>18</v>
      </c>
      <c r="C482" s="29">
        <f t="shared" ref="C482:J482" si="229">C483+C485+C486</f>
        <v>0</v>
      </c>
      <c r="D482" s="29">
        <f t="shared" si="229"/>
        <v>156300.79999999999</v>
      </c>
      <c r="E482" s="29">
        <f t="shared" si="229"/>
        <v>182918.69999999998</v>
      </c>
      <c r="F482" s="29">
        <f>F483+F484+F485+F486</f>
        <v>242240.3</v>
      </c>
      <c r="G482" s="29">
        <f>G483+G484+G485+G486</f>
        <v>262974.5</v>
      </c>
      <c r="H482" s="29">
        <f t="shared" si="229"/>
        <v>186700.79999999999</v>
      </c>
      <c r="I482" s="29">
        <f t="shared" si="229"/>
        <v>187100.79999999999</v>
      </c>
      <c r="J482" s="29">
        <f t="shared" si="229"/>
        <v>188300.79999999999</v>
      </c>
      <c r="K482" s="30"/>
    </row>
    <row r="483" spans="1:11" ht="67.5" x14ac:dyDescent="0.3">
      <c r="A483" s="17" t="s">
        <v>78</v>
      </c>
      <c r="B483" s="13" t="s">
        <v>18</v>
      </c>
      <c r="C483" s="29">
        <f>C1111</f>
        <v>0</v>
      </c>
      <c r="D483" s="29">
        <f>D1111</f>
        <v>0</v>
      </c>
      <c r="E483" s="29">
        <f t="shared" ref="E483:J484" si="230">E1111</f>
        <v>23100</v>
      </c>
      <c r="F483" s="29">
        <f t="shared" si="230"/>
        <v>10208</v>
      </c>
      <c r="G483" s="29">
        <f t="shared" si="230"/>
        <v>10208</v>
      </c>
      <c r="H483" s="29">
        <f t="shared" si="230"/>
        <v>23500</v>
      </c>
      <c r="I483" s="29">
        <f t="shared" si="230"/>
        <v>23700</v>
      </c>
      <c r="J483" s="29">
        <f t="shared" si="230"/>
        <v>23800</v>
      </c>
      <c r="K483" s="30"/>
    </row>
    <row r="484" spans="1:11" ht="45" x14ac:dyDescent="0.3">
      <c r="A484" s="17" t="s">
        <v>79</v>
      </c>
      <c r="B484" s="13"/>
      <c r="C484" s="29"/>
      <c r="D484" s="29"/>
      <c r="E484" s="29"/>
      <c r="F484" s="29">
        <f t="shared" si="230"/>
        <v>24992</v>
      </c>
      <c r="G484" s="29">
        <f t="shared" si="230"/>
        <v>24992</v>
      </c>
      <c r="H484" s="29"/>
      <c r="I484" s="29"/>
      <c r="J484" s="29"/>
      <c r="K484" s="30"/>
    </row>
    <row r="485" spans="1:11" ht="22.5" x14ac:dyDescent="0.3">
      <c r="A485" s="17" t="s">
        <v>80</v>
      </c>
      <c r="B485" s="13" t="s">
        <v>18</v>
      </c>
      <c r="C485" s="29">
        <f>C1113</f>
        <v>0</v>
      </c>
      <c r="D485" s="29">
        <f>D1113</f>
        <v>0</v>
      </c>
      <c r="E485" s="29">
        <f t="shared" ref="E485:J486" si="231">E1113</f>
        <v>800</v>
      </c>
      <c r="F485" s="29">
        <f t="shared" si="231"/>
        <v>800</v>
      </c>
      <c r="G485" s="29">
        <f t="shared" si="231"/>
        <v>800</v>
      </c>
      <c r="H485" s="29">
        <f t="shared" si="231"/>
        <v>1200</v>
      </c>
      <c r="I485" s="29">
        <f t="shared" si="231"/>
        <v>1300</v>
      </c>
      <c r="J485" s="29">
        <f t="shared" si="231"/>
        <v>2200</v>
      </c>
      <c r="K485" s="30"/>
    </row>
    <row r="486" spans="1:11" ht="45" x14ac:dyDescent="0.3">
      <c r="A486" s="17" t="s">
        <v>81</v>
      </c>
      <c r="B486" s="13" t="s">
        <v>18</v>
      </c>
      <c r="C486" s="29">
        <f>C1114</f>
        <v>0</v>
      </c>
      <c r="D486" s="29">
        <f>D1114</f>
        <v>156300.79999999999</v>
      </c>
      <c r="E486" s="29">
        <f t="shared" si="231"/>
        <v>159018.69999999998</v>
      </c>
      <c r="F486" s="29">
        <f t="shared" si="231"/>
        <v>206240.3</v>
      </c>
      <c r="G486" s="29">
        <f t="shared" si="231"/>
        <v>226974.5</v>
      </c>
      <c r="H486" s="29">
        <f t="shared" si="231"/>
        <v>162000.79999999999</v>
      </c>
      <c r="I486" s="29">
        <f t="shared" si="231"/>
        <v>162100.79999999999</v>
      </c>
      <c r="J486" s="29">
        <f t="shared" si="231"/>
        <v>162300.79999999999</v>
      </c>
      <c r="K486" s="30"/>
    </row>
    <row r="487" spans="1:11" ht="65.25" x14ac:dyDescent="0.3">
      <c r="A487" s="74" t="s">
        <v>87</v>
      </c>
      <c r="B487" s="13" t="s">
        <v>18</v>
      </c>
      <c r="C487" s="15">
        <f t="shared" ref="C487:J487" si="232">C488+C489+C490</f>
        <v>46710.3</v>
      </c>
      <c r="D487" s="15">
        <f t="shared" si="232"/>
        <v>38433</v>
      </c>
      <c r="E487" s="15">
        <f t="shared" si="232"/>
        <v>50650</v>
      </c>
      <c r="F487" s="15">
        <f t="shared" si="232"/>
        <v>56026.799999999996</v>
      </c>
      <c r="G487" s="15">
        <f t="shared" si="232"/>
        <v>65776.3</v>
      </c>
      <c r="H487" s="15">
        <f t="shared" si="232"/>
        <v>130736.3</v>
      </c>
      <c r="I487" s="15">
        <f t="shared" si="232"/>
        <v>213871.3</v>
      </c>
      <c r="J487" s="15">
        <f t="shared" si="232"/>
        <v>301168.40000000002</v>
      </c>
      <c r="K487" s="16"/>
    </row>
    <row r="488" spans="1:11" ht="67.5" x14ac:dyDescent="0.3">
      <c r="A488" s="75" t="s">
        <v>88</v>
      </c>
      <c r="B488" s="13" t="s">
        <v>18</v>
      </c>
      <c r="C488" s="15">
        <f>C760</f>
        <v>7923.7</v>
      </c>
      <c r="D488" s="15">
        <f t="shared" ref="D488:J488" si="233">D760</f>
        <v>1270.2</v>
      </c>
      <c r="E488" s="15">
        <f t="shared" si="233"/>
        <v>4238.2</v>
      </c>
      <c r="F488" s="15">
        <f t="shared" si="233"/>
        <v>12802.1</v>
      </c>
      <c r="G488" s="15">
        <f t="shared" si="233"/>
        <v>12470.2</v>
      </c>
      <c r="H488" s="15">
        <f t="shared" si="233"/>
        <v>11220.2</v>
      </c>
      <c r="I488" s="15">
        <f t="shared" si="233"/>
        <v>15258.5</v>
      </c>
      <c r="J488" s="15">
        <f t="shared" si="233"/>
        <v>29073.7</v>
      </c>
      <c r="K488" s="16"/>
    </row>
    <row r="489" spans="1:11" ht="90" x14ac:dyDescent="0.3">
      <c r="A489" s="75" t="s">
        <v>89</v>
      </c>
      <c r="B489" s="13" t="s">
        <v>18</v>
      </c>
      <c r="C489" s="15">
        <f>C1117</f>
        <v>30609.3</v>
      </c>
      <c r="D489" s="15">
        <f t="shared" ref="D489:J489" si="234">D1117</f>
        <v>30509.3</v>
      </c>
      <c r="E489" s="15">
        <f t="shared" si="234"/>
        <v>37426.300000000003</v>
      </c>
      <c r="F489" s="15">
        <f t="shared" si="234"/>
        <v>47842.2</v>
      </c>
      <c r="G489" s="15">
        <f t="shared" si="234"/>
        <v>57923.6</v>
      </c>
      <c r="H489" s="15">
        <f t="shared" si="234"/>
        <v>98732.6</v>
      </c>
      <c r="I489" s="15">
        <f t="shared" si="234"/>
        <v>164377.59999999998</v>
      </c>
      <c r="J489" s="15">
        <f t="shared" si="234"/>
        <v>232584.69999999998</v>
      </c>
      <c r="K489" s="16"/>
    </row>
    <row r="490" spans="1:11" ht="90" x14ac:dyDescent="0.3">
      <c r="A490" s="75" t="s">
        <v>90</v>
      </c>
      <c r="B490" s="13" t="s">
        <v>18</v>
      </c>
      <c r="C490" s="29">
        <f t="shared" ref="C490:J490" si="235">C491+C492+C493</f>
        <v>8177.3</v>
      </c>
      <c r="D490" s="29">
        <f t="shared" si="235"/>
        <v>6653.5</v>
      </c>
      <c r="E490" s="29">
        <f t="shared" si="235"/>
        <v>8985.5</v>
      </c>
      <c r="F490" s="29">
        <f t="shared" si="235"/>
        <v>-4617.5</v>
      </c>
      <c r="G490" s="29">
        <f t="shared" si="235"/>
        <v>-4617.5</v>
      </c>
      <c r="H490" s="29">
        <f t="shared" si="235"/>
        <v>20783.5</v>
      </c>
      <c r="I490" s="29">
        <f t="shared" si="235"/>
        <v>34235.199999999997</v>
      </c>
      <c r="J490" s="29">
        <f t="shared" si="235"/>
        <v>39510</v>
      </c>
      <c r="K490" s="30"/>
    </row>
    <row r="491" spans="1:11" ht="180" x14ac:dyDescent="0.3">
      <c r="A491" s="17" t="s">
        <v>75</v>
      </c>
      <c r="B491" s="13" t="s">
        <v>18</v>
      </c>
      <c r="C491" s="29">
        <f>C1323</f>
        <v>8177.3</v>
      </c>
      <c r="D491" s="29">
        <f t="shared" ref="D491:J491" si="236">D1323</f>
        <v>6653.5</v>
      </c>
      <c r="E491" s="29">
        <f t="shared" si="236"/>
        <v>8985.5</v>
      </c>
      <c r="F491" s="29">
        <f t="shared" si="236"/>
        <v>-4617.5</v>
      </c>
      <c r="G491" s="29">
        <f t="shared" si="236"/>
        <v>-4617.5</v>
      </c>
      <c r="H491" s="29">
        <f t="shared" si="236"/>
        <v>20783.5</v>
      </c>
      <c r="I491" s="29">
        <f t="shared" si="236"/>
        <v>34235.199999999997</v>
      </c>
      <c r="J491" s="29">
        <f t="shared" si="236"/>
        <v>39510</v>
      </c>
      <c r="K491" s="30"/>
    </row>
    <row r="492" spans="1:11" ht="90" x14ac:dyDescent="0.3">
      <c r="A492" s="17" t="s">
        <v>91</v>
      </c>
      <c r="B492" s="13" t="s">
        <v>18</v>
      </c>
      <c r="C492" s="29">
        <f>C1310</f>
        <v>0</v>
      </c>
      <c r="D492" s="29">
        <f t="shared" ref="D492:J492" si="237">D1310</f>
        <v>0</v>
      </c>
      <c r="E492" s="29">
        <f t="shared" si="237"/>
        <v>0</v>
      </c>
      <c r="F492" s="29">
        <f t="shared" si="237"/>
        <v>0</v>
      </c>
      <c r="G492" s="29">
        <f t="shared" si="237"/>
        <v>0</v>
      </c>
      <c r="H492" s="29">
        <f t="shared" si="237"/>
        <v>0</v>
      </c>
      <c r="I492" s="29">
        <f t="shared" si="237"/>
        <v>0</v>
      </c>
      <c r="J492" s="29">
        <f t="shared" si="237"/>
        <v>0</v>
      </c>
      <c r="K492" s="30"/>
    </row>
    <row r="493" spans="1:11" ht="67.5" x14ac:dyDescent="0.3">
      <c r="A493" s="17" t="s">
        <v>77</v>
      </c>
      <c r="B493" s="13" t="s">
        <v>18</v>
      </c>
      <c r="C493" s="29">
        <f t="shared" ref="C493:J493" si="238">C494+C496+C497</f>
        <v>0</v>
      </c>
      <c r="D493" s="29">
        <f t="shared" si="238"/>
        <v>0</v>
      </c>
      <c r="E493" s="29">
        <f t="shared" si="238"/>
        <v>0</v>
      </c>
      <c r="F493" s="29">
        <f>F494+F495+F496+F497</f>
        <v>0</v>
      </c>
      <c r="G493" s="29">
        <f>G494+G495+G496+G497</f>
        <v>0</v>
      </c>
      <c r="H493" s="29">
        <f t="shared" si="238"/>
        <v>0</v>
      </c>
      <c r="I493" s="29">
        <f t="shared" si="238"/>
        <v>0</v>
      </c>
      <c r="J493" s="29">
        <f t="shared" si="238"/>
        <v>0</v>
      </c>
      <c r="K493" s="30"/>
    </row>
    <row r="494" spans="1:11" ht="67.5" x14ac:dyDescent="0.3">
      <c r="A494" s="17" t="s">
        <v>78</v>
      </c>
      <c r="B494" s="13" t="s">
        <v>18</v>
      </c>
      <c r="C494" s="29">
        <f t="shared" ref="C494:J495" si="239">C1312</f>
        <v>0</v>
      </c>
      <c r="D494" s="29">
        <f t="shared" si="239"/>
        <v>0</v>
      </c>
      <c r="E494" s="29">
        <f t="shared" si="239"/>
        <v>0</v>
      </c>
      <c r="F494" s="29">
        <f t="shared" si="239"/>
        <v>0</v>
      </c>
      <c r="G494" s="29">
        <f t="shared" si="239"/>
        <v>0</v>
      </c>
      <c r="H494" s="29">
        <f t="shared" si="239"/>
        <v>0</v>
      </c>
      <c r="I494" s="29">
        <f t="shared" si="239"/>
        <v>0</v>
      </c>
      <c r="J494" s="29">
        <f t="shared" si="239"/>
        <v>0</v>
      </c>
      <c r="K494" s="30"/>
    </row>
    <row r="495" spans="1:11" ht="45" x14ac:dyDescent="0.3">
      <c r="A495" s="17" t="s">
        <v>79</v>
      </c>
      <c r="B495" s="13"/>
      <c r="C495" s="29"/>
      <c r="D495" s="29"/>
      <c r="E495" s="29"/>
      <c r="F495" s="29">
        <f t="shared" si="239"/>
        <v>0</v>
      </c>
      <c r="G495" s="29">
        <f t="shared" si="239"/>
        <v>0</v>
      </c>
      <c r="H495" s="29"/>
      <c r="I495" s="29"/>
      <c r="J495" s="29"/>
      <c r="K495" s="30"/>
    </row>
    <row r="496" spans="1:11" ht="22.5" x14ac:dyDescent="0.3">
      <c r="A496" s="17" t="s">
        <v>80</v>
      </c>
      <c r="B496" s="13" t="s">
        <v>18</v>
      </c>
      <c r="C496" s="29">
        <f t="shared" ref="C496:J497" si="240">C1314</f>
        <v>0</v>
      </c>
      <c r="D496" s="29">
        <f t="shared" si="240"/>
        <v>0</v>
      </c>
      <c r="E496" s="29">
        <f t="shared" si="240"/>
        <v>0</v>
      </c>
      <c r="F496" s="29">
        <f t="shared" si="240"/>
        <v>0</v>
      </c>
      <c r="G496" s="29">
        <f t="shared" si="240"/>
        <v>0</v>
      </c>
      <c r="H496" s="29">
        <f t="shared" si="240"/>
        <v>0</v>
      </c>
      <c r="I496" s="29">
        <f t="shared" si="240"/>
        <v>0</v>
      </c>
      <c r="J496" s="29">
        <f t="shared" si="240"/>
        <v>0</v>
      </c>
      <c r="K496" s="30"/>
    </row>
    <row r="497" spans="1:21" ht="45" x14ac:dyDescent="0.3">
      <c r="A497" s="17" t="s">
        <v>81</v>
      </c>
      <c r="B497" s="13" t="s">
        <v>18</v>
      </c>
      <c r="C497" s="29">
        <f t="shared" si="240"/>
        <v>0</v>
      </c>
      <c r="D497" s="29">
        <f t="shared" si="240"/>
        <v>0</v>
      </c>
      <c r="E497" s="29">
        <f t="shared" si="240"/>
        <v>0</v>
      </c>
      <c r="F497" s="29">
        <f t="shared" si="240"/>
        <v>0</v>
      </c>
      <c r="G497" s="29">
        <f t="shared" si="240"/>
        <v>0</v>
      </c>
      <c r="H497" s="29">
        <f t="shared" si="240"/>
        <v>0</v>
      </c>
      <c r="I497" s="29">
        <f t="shared" si="240"/>
        <v>0</v>
      </c>
      <c r="J497" s="29">
        <f t="shared" si="240"/>
        <v>0</v>
      </c>
      <c r="K497" s="30"/>
    </row>
    <row r="498" spans="1:21" ht="220.5" customHeight="1" x14ac:dyDescent="0.3">
      <c r="A498" s="78" t="s">
        <v>94</v>
      </c>
      <c r="B498" s="79"/>
      <c r="C498" s="80"/>
      <c r="D498" s="80"/>
      <c r="E498" s="81">
        <f t="shared" ref="E498:J498" si="241">E771</f>
        <v>28193.1</v>
      </c>
      <c r="F498" s="81">
        <f t="shared" si="241"/>
        <v>9142.9</v>
      </c>
      <c r="G498" s="81">
        <f>G771-G772</f>
        <v>25213.199999999997</v>
      </c>
      <c r="H498" s="81">
        <f t="shared" si="241"/>
        <v>279298.59999999998</v>
      </c>
      <c r="I498" s="81">
        <f t="shared" si="241"/>
        <v>573474</v>
      </c>
      <c r="J498" s="81">
        <f t="shared" si="241"/>
        <v>660242.9</v>
      </c>
      <c r="K498" s="82"/>
      <c r="M498" s="68"/>
      <c r="N498" s="68"/>
      <c r="O498" s="68"/>
      <c r="P498" s="68"/>
      <c r="Q498" s="68"/>
      <c r="R498" s="68"/>
    </row>
    <row r="499" spans="1:21" ht="220.5" customHeight="1" x14ac:dyDescent="0.3">
      <c r="A499" s="78" t="s">
        <v>157</v>
      </c>
      <c r="B499" s="79"/>
      <c r="C499" s="80"/>
      <c r="D499" s="81">
        <f t="shared" ref="D499:J499" si="242">D773</f>
        <v>148062.79999999999</v>
      </c>
      <c r="E499" s="81">
        <f t="shared" si="242"/>
        <v>176255.9</v>
      </c>
      <c r="F499" s="81">
        <f t="shared" si="242"/>
        <v>157205.69999999998</v>
      </c>
      <c r="G499" s="81">
        <f>G773-G774</f>
        <v>155723.9</v>
      </c>
      <c r="H499" s="81">
        <f t="shared" si="242"/>
        <v>427361.39999999997</v>
      </c>
      <c r="I499" s="81">
        <f t="shared" si="242"/>
        <v>721536.8</v>
      </c>
      <c r="J499" s="81">
        <f t="shared" si="242"/>
        <v>808305.7</v>
      </c>
      <c r="K499" s="82"/>
      <c r="L499" s="69"/>
      <c r="M499" s="68"/>
      <c r="N499" s="68"/>
      <c r="O499" s="68"/>
      <c r="P499" s="68"/>
      <c r="Q499" s="68"/>
      <c r="R499" s="68"/>
      <c r="S499" s="68"/>
      <c r="T499" s="68"/>
    </row>
    <row r="500" spans="1:21" ht="216.75" customHeight="1" x14ac:dyDescent="0.3">
      <c r="A500" s="78" t="s">
        <v>96</v>
      </c>
      <c r="B500" s="79"/>
      <c r="C500" s="80"/>
      <c r="D500" s="80"/>
      <c r="E500" s="81">
        <f t="shared" ref="E500:J500" si="243">E775</f>
        <v>0</v>
      </c>
      <c r="F500" s="81">
        <f t="shared" si="243"/>
        <v>0</v>
      </c>
      <c r="G500" s="81">
        <f>G775-G776</f>
        <v>0</v>
      </c>
      <c r="H500" s="81">
        <f t="shared" si="243"/>
        <v>0</v>
      </c>
      <c r="I500" s="81">
        <f t="shared" si="243"/>
        <v>0</v>
      </c>
      <c r="J500" s="81">
        <f t="shared" si="243"/>
        <v>0</v>
      </c>
      <c r="K500" s="82"/>
      <c r="O500" s="68"/>
    </row>
    <row r="501" spans="1:21" ht="43.5" x14ac:dyDescent="0.3">
      <c r="A501" s="78" t="s">
        <v>97</v>
      </c>
      <c r="B501" s="79"/>
      <c r="C501" s="80"/>
      <c r="D501" s="80"/>
      <c r="E501" s="81">
        <f t="shared" ref="E501:J501" si="244">E777</f>
        <v>176255.9</v>
      </c>
      <c r="F501" s="81">
        <f t="shared" si="244"/>
        <v>157205.69999999998</v>
      </c>
      <c r="G501" s="81">
        <f>G777-G778</f>
        <v>155723.9</v>
      </c>
      <c r="H501" s="81">
        <f t="shared" si="244"/>
        <v>427361.39999999997</v>
      </c>
      <c r="I501" s="81">
        <f t="shared" si="244"/>
        <v>721536.8</v>
      </c>
      <c r="J501" s="81">
        <f t="shared" si="244"/>
        <v>808305.7</v>
      </c>
      <c r="K501" s="82"/>
    </row>
    <row r="502" spans="1:21" ht="21" hidden="1" customHeight="1" x14ac:dyDescent="0.3">
      <c r="A502" s="91"/>
      <c r="B502" s="91"/>
      <c r="C502" s="91"/>
      <c r="D502" s="91"/>
      <c r="E502" s="91"/>
      <c r="F502" s="92"/>
      <c r="G502" s="92"/>
      <c r="H502" s="91"/>
      <c r="I502" s="91"/>
      <c r="J502" s="91"/>
      <c r="K502" s="5"/>
    </row>
    <row r="503" spans="1:21" ht="216.75" customHeight="1" x14ac:dyDescent="0.3">
      <c r="A503" s="78" t="s">
        <v>158</v>
      </c>
      <c r="B503" s="79"/>
      <c r="C503" s="80"/>
      <c r="D503" s="80"/>
      <c r="E503" s="81">
        <f t="shared" ref="E503:F506" si="245">E1126</f>
        <v>56296.9</v>
      </c>
      <c r="F503" s="81">
        <f t="shared" si="245"/>
        <v>56296.9</v>
      </c>
      <c r="G503" s="81">
        <f>G1126+G772</f>
        <v>82832.400000000009</v>
      </c>
      <c r="H503" s="81">
        <f t="shared" ref="H503:J506" si="246">H1126</f>
        <v>967365.8</v>
      </c>
      <c r="I503" s="81">
        <f t="shared" si="246"/>
        <v>2104286.4000000004</v>
      </c>
      <c r="J503" s="81">
        <f t="shared" si="246"/>
        <v>2534080.7000000002</v>
      </c>
      <c r="K503" s="82"/>
      <c r="M503" s="68"/>
      <c r="N503" s="68"/>
      <c r="O503" s="68"/>
      <c r="P503" s="68"/>
      <c r="Q503" s="68"/>
      <c r="R503" s="68"/>
    </row>
    <row r="504" spans="1:21" ht="211.5" customHeight="1" x14ac:dyDescent="0.3">
      <c r="A504" s="78" t="s">
        <v>99</v>
      </c>
      <c r="B504" s="79"/>
      <c r="C504" s="80"/>
      <c r="D504" s="81">
        <f>D1127</f>
        <v>297091.40000000002</v>
      </c>
      <c r="E504" s="81">
        <f t="shared" si="245"/>
        <v>353388.30000000005</v>
      </c>
      <c r="F504" s="81">
        <f t="shared" si="245"/>
        <v>353388.30000000005</v>
      </c>
      <c r="G504" s="81">
        <f>G1127+G774</f>
        <v>397475.9</v>
      </c>
      <c r="H504" s="81">
        <f t="shared" si="246"/>
        <v>1264457.2000000002</v>
      </c>
      <c r="I504" s="81">
        <f t="shared" si="246"/>
        <v>2401377.8000000003</v>
      </c>
      <c r="J504" s="81">
        <f t="shared" si="246"/>
        <v>2831172.1</v>
      </c>
      <c r="K504" s="82"/>
      <c r="L504" s="69"/>
      <c r="M504" s="68"/>
      <c r="N504" s="68"/>
      <c r="O504" s="68"/>
      <c r="P504" s="68"/>
      <c r="Q504" s="68"/>
      <c r="R504" s="68"/>
      <c r="S504" s="68"/>
      <c r="T504" s="68"/>
      <c r="U504" s="68"/>
    </row>
    <row r="505" spans="1:21" ht="246" customHeight="1" x14ac:dyDescent="0.3">
      <c r="A505" s="78" t="s">
        <v>159</v>
      </c>
      <c r="B505" s="13"/>
      <c r="C505" s="20"/>
      <c r="D505" s="20"/>
      <c r="E505" s="81">
        <f t="shared" si="245"/>
        <v>0</v>
      </c>
      <c r="F505" s="81">
        <f t="shared" si="245"/>
        <v>0</v>
      </c>
      <c r="G505" s="81">
        <f>G1128+G776</f>
        <v>0</v>
      </c>
      <c r="H505" s="81">
        <f t="shared" si="246"/>
        <v>0</v>
      </c>
      <c r="I505" s="81">
        <f t="shared" si="246"/>
        <v>0</v>
      </c>
      <c r="J505" s="81">
        <f t="shared" si="246"/>
        <v>0</v>
      </c>
      <c r="K505" s="82"/>
      <c r="O505" s="68"/>
    </row>
    <row r="506" spans="1:21" ht="65.25" x14ac:dyDescent="0.3">
      <c r="A506" s="78" t="s">
        <v>101</v>
      </c>
      <c r="B506" s="13"/>
      <c r="C506" s="20"/>
      <c r="D506" s="29"/>
      <c r="E506" s="81">
        <f t="shared" si="245"/>
        <v>353388.30000000005</v>
      </c>
      <c r="F506" s="81">
        <f t="shared" si="245"/>
        <v>353388.30000000005</v>
      </c>
      <c r="G506" s="81">
        <f>G1129+G778</f>
        <v>397475.9</v>
      </c>
      <c r="H506" s="81">
        <f t="shared" si="246"/>
        <v>1264457.2000000002</v>
      </c>
      <c r="I506" s="81">
        <f t="shared" si="246"/>
        <v>2401377.8000000003</v>
      </c>
      <c r="J506" s="81">
        <f t="shared" si="246"/>
        <v>2831172.1</v>
      </c>
      <c r="K506" s="82"/>
      <c r="M506" s="68"/>
      <c r="N506" s="68"/>
      <c r="O506" s="68"/>
      <c r="P506" s="68"/>
      <c r="Q506" s="68"/>
      <c r="R506" s="68"/>
      <c r="S506" s="68"/>
      <c r="T506" s="68"/>
    </row>
    <row r="507" spans="1:21" ht="58.5" customHeight="1" x14ac:dyDescent="0.3">
      <c r="A507" s="156" t="s">
        <v>102</v>
      </c>
      <c r="B507" s="156"/>
      <c r="C507" s="156"/>
      <c r="D507" s="156"/>
      <c r="E507" s="156"/>
      <c r="F507" s="156"/>
      <c r="G507" s="156"/>
      <c r="H507" s="156"/>
      <c r="I507" s="156"/>
      <c r="J507" s="156"/>
      <c r="K507" s="11"/>
    </row>
    <row r="508" spans="1:21" ht="135" x14ac:dyDescent="0.3">
      <c r="A508" s="17" t="s">
        <v>103</v>
      </c>
      <c r="B508" s="10">
        <f t="shared" ref="B508:J508" si="247">ROUND(B510/B509/12/1.302*1000,0)</f>
        <v>17587</v>
      </c>
      <c r="C508" s="10">
        <f t="shared" si="247"/>
        <v>22836</v>
      </c>
      <c r="D508" s="10">
        <f t="shared" si="247"/>
        <v>25237</v>
      </c>
      <c r="E508" s="10">
        <f t="shared" si="247"/>
        <v>25380</v>
      </c>
      <c r="F508" s="10">
        <f t="shared" si="247"/>
        <v>25987</v>
      </c>
      <c r="G508" s="10">
        <f t="shared" si="247"/>
        <v>25985</v>
      </c>
      <c r="H508" s="10">
        <f t="shared" si="247"/>
        <v>34104</v>
      </c>
      <c r="I508" s="10">
        <f t="shared" si="247"/>
        <v>43270</v>
      </c>
      <c r="J508" s="10">
        <f t="shared" si="247"/>
        <v>47381</v>
      </c>
      <c r="K508" s="11"/>
    </row>
    <row r="509" spans="1:21" ht="135" x14ac:dyDescent="0.3">
      <c r="A509" s="17" t="s">
        <v>104</v>
      </c>
      <c r="B509" s="29">
        <f t="shared" ref="B509:J509" si="248">B782+B1132+B1332</f>
        <v>7457</v>
      </c>
      <c r="C509" s="29">
        <f t="shared" si="248"/>
        <v>7457</v>
      </c>
      <c r="D509" s="29">
        <f t="shared" si="248"/>
        <v>7451.6</v>
      </c>
      <c r="E509" s="29">
        <f t="shared" si="248"/>
        <v>7584.0000000000009</v>
      </c>
      <c r="F509" s="29">
        <f t="shared" si="248"/>
        <v>7723.1000000000013</v>
      </c>
      <c r="G509" s="29">
        <f t="shared" si="248"/>
        <v>7758.6</v>
      </c>
      <c r="H509" s="29">
        <f t="shared" si="248"/>
        <v>7918</v>
      </c>
      <c r="I509" s="29">
        <f t="shared" si="248"/>
        <v>8107.5999999999995</v>
      </c>
      <c r="J509" s="29">
        <f t="shared" si="248"/>
        <v>8282.1999999999989</v>
      </c>
      <c r="K509" s="30"/>
    </row>
    <row r="510" spans="1:21" ht="45" x14ac:dyDescent="0.3">
      <c r="A510" s="17" t="s">
        <v>65</v>
      </c>
      <c r="B510" s="29">
        <f t="shared" ref="B510:J510" si="249">B784+B1133+B1333</f>
        <v>2049019.2000000002</v>
      </c>
      <c r="C510" s="29">
        <f t="shared" si="249"/>
        <v>2660580.6</v>
      </c>
      <c r="D510" s="29">
        <f t="shared" si="249"/>
        <v>2938136.3999999994</v>
      </c>
      <c r="E510" s="29">
        <f t="shared" si="249"/>
        <v>3007377.5</v>
      </c>
      <c r="F510" s="29">
        <f t="shared" si="249"/>
        <v>3135754.8</v>
      </c>
      <c r="G510" s="29">
        <f t="shared" si="249"/>
        <v>3149899.9</v>
      </c>
      <c r="H510" s="29">
        <f t="shared" si="249"/>
        <v>4219003.4999999991</v>
      </c>
      <c r="I510" s="29">
        <f t="shared" si="249"/>
        <v>5481147.1000000006</v>
      </c>
      <c r="J510" s="29">
        <f t="shared" si="249"/>
        <v>6131156.5</v>
      </c>
      <c r="K510" s="30"/>
    </row>
    <row r="511" spans="1:21" ht="22.5" x14ac:dyDescent="0.3">
      <c r="A511" s="17" t="s">
        <v>42</v>
      </c>
      <c r="B511" s="13"/>
      <c r="C511" s="13"/>
      <c r="D511" s="13"/>
      <c r="E511" s="13"/>
      <c r="F511" s="13"/>
      <c r="G511" s="13"/>
      <c r="H511" s="13"/>
      <c r="I511" s="13"/>
      <c r="J511" s="13"/>
      <c r="K511" s="14"/>
    </row>
    <row r="512" spans="1:21" ht="45" x14ac:dyDescent="0.3">
      <c r="A512" s="12" t="s">
        <v>66</v>
      </c>
      <c r="B512" s="13" t="s">
        <v>18</v>
      </c>
      <c r="C512" s="13">
        <f t="shared" ref="C512:J512" si="250">C787+C1135+C1335</f>
        <v>282325.10000000003</v>
      </c>
      <c r="D512" s="13">
        <f t="shared" si="250"/>
        <v>279628.2</v>
      </c>
      <c r="E512" s="13">
        <f t="shared" si="250"/>
        <v>289704.5</v>
      </c>
      <c r="F512" s="13">
        <f t="shared" si="250"/>
        <v>191725.9</v>
      </c>
      <c r="G512" s="13">
        <f t="shared" si="250"/>
        <v>325206.7</v>
      </c>
      <c r="H512" s="13">
        <f t="shared" si="250"/>
        <v>393896.3</v>
      </c>
      <c r="I512" s="13">
        <f t="shared" si="250"/>
        <v>491220.8</v>
      </c>
      <c r="J512" s="13">
        <f t="shared" si="250"/>
        <v>584851.69999999995</v>
      </c>
      <c r="K512" s="14"/>
      <c r="L512" s="84"/>
      <c r="M512" s="72"/>
    </row>
    <row r="513" spans="1:15" ht="45" x14ac:dyDescent="0.3">
      <c r="A513" s="17" t="s">
        <v>67</v>
      </c>
      <c r="B513" s="13" t="s">
        <v>18</v>
      </c>
      <c r="C513" s="13" t="s">
        <v>18</v>
      </c>
      <c r="D513" s="13" t="s">
        <v>18</v>
      </c>
      <c r="E513" s="20">
        <f>E512/D512</f>
        <v>1.0360346345611779</v>
      </c>
      <c r="F513" s="20">
        <f>F512/D512</f>
        <v>0.68564579681162341</v>
      </c>
      <c r="G513" s="20">
        <f>G512/F512</f>
        <v>1.6962064071677327</v>
      </c>
      <c r="H513" s="20">
        <f>H512/G512</f>
        <v>1.2112182805581804</v>
      </c>
      <c r="I513" s="20">
        <f>I512/H512</f>
        <v>1.2470815288186257</v>
      </c>
      <c r="J513" s="20">
        <f>J512/I512</f>
        <v>1.190608581721295</v>
      </c>
      <c r="K513" s="21"/>
    </row>
    <row r="514" spans="1:15" ht="157.5" x14ac:dyDescent="0.3">
      <c r="A514" s="17" t="s">
        <v>105</v>
      </c>
      <c r="B514" s="13" t="s">
        <v>18</v>
      </c>
      <c r="C514" s="29">
        <f t="shared" ref="C514:J514" si="251">C789+C1137+C1337</f>
        <v>611561.4</v>
      </c>
      <c r="D514" s="29">
        <f t="shared" si="251"/>
        <v>889117.19999999984</v>
      </c>
      <c r="E514" s="29">
        <f t="shared" si="251"/>
        <v>69241.100000000137</v>
      </c>
      <c r="F514" s="29">
        <f t="shared" si="251"/>
        <v>197618.39999999997</v>
      </c>
      <c r="G514" s="29">
        <f t="shared" si="251"/>
        <v>211763.50000000006</v>
      </c>
      <c r="H514" s="29">
        <f t="shared" si="251"/>
        <v>1280867.0999999999</v>
      </c>
      <c r="I514" s="29">
        <f t="shared" si="251"/>
        <v>2543010.6999999997</v>
      </c>
      <c r="J514" s="29">
        <f t="shared" si="251"/>
        <v>3193020.1000000006</v>
      </c>
      <c r="K514" s="30"/>
    </row>
    <row r="515" spans="1:15" ht="22.5" x14ac:dyDescent="0.3">
      <c r="A515" s="17" t="s">
        <v>69</v>
      </c>
      <c r="B515" s="13"/>
      <c r="C515" s="13"/>
      <c r="D515" s="13"/>
      <c r="E515" s="13"/>
      <c r="F515" s="13"/>
      <c r="G515" s="13"/>
      <c r="H515" s="13"/>
      <c r="I515" s="13"/>
      <c r="J515" s="13"/>
      <c r="K515" s="14"/>
    </row>
    <row r="516" spans="1:15" ht="135" x14ac:dyDescent="0.3">
      <c r="A516" s="17" t="s">
        <v>106</v>
      </c>
      <c r="B516" s="13" t="s">
        <v>18</v>
      </c>
      <c r="C516" s="29">
        <f t="shared" ref="C516:J518" si="252">C792+C1139+C1339</f>
        <v>0</v>
      </c>
      <c r="D516" s="29">
        <f t="shared" si="252"/>
        <v>0</v>
      </c>
      <c r="E516" s="29">
        <f t="shared" si="252"/>
        <v>0</v>
      </c>
      <c r="F516" s="29">
        <f t="shared" si="252"/>
        <v>10464</v>
      </c>
      <c r="G516" s="29">
        <f t="shared" si="252"/>
        <v>10464</v>
      </c>
      <c r="H516" s="29">
        <f t="shared" si="252"/>
        <v>0</v>
      </c>
      <c r="I516" s="29">
        <f t="shared" si="252"/>
        <v>0</v>
      </c>
      <c r="J516" s="29">
        <f t="shared" si="252"/>
        <v>0</v>
      </c>
      <c r="K516" s="30"/>
      <c r="N516" s="68"/>
      <c r="O516" s="68"/>
    </row>
    <row r="517" spans="1:15" ht="165" customHeight="1" x14ac:dyDescent="0.3">
      <c r="A517" s="17" t="s">
        <v>107</v>
      </c>
      <c r="B517" s="13" t="s">
        <v>18</v>
      </c>
      <c r="C517" s="29">
        <f t="shared" si="252"/>
        <v>0</v>
      </c>
      <c r="D517" s="29">
        <f t="shared" si="252"/>
        <v>2344.6</v>
      </c>
      <c r="E517" s="29">
        <f t="shared" si="252"/>
        <v>0</v>
      </c>
      <c r="F517" s="29">
        <f t="shared" si="252"/>
        <v>0</v>
      </c>
      <c r="G517" s="29">
        <f t="shared" si="252"/>
        <v>0</v>
      </c>
      <c r="H517" s="29">
        <f t="shared" si="252"/>
        <v>0</v>
      </c>
      <c r="I517" s="29">
        <f t="shared" si="252"/>
        <v>0</v>
      </c>
      <c r="J517" s="29">
        <f t="shared" si="252"/>
        <v>0</v>
      </c>
      <c r="K517" s="30"/>
    </row>
    <row r="518" spans="1:15" ht="157.5" x14ac:dyDescent="0.3">
      <c r="A518" s="17" t="s">
        <v>108</v>
      </c>
      <c r="B518" s="13" t="s">
        <v>18</v>
      </c>
      <c r="C518" s="29">
        <f t="shared" si="252"/>
        <v>0</v>
      </c>
      <c r="D518" s="29">
        <f t="shared" si="252"/>
        <v>1592.2</v>
      </c>
      <c r="E518" s="29">
        <f t="shared" si="252"/>
        <v>0</v>
      </c>
      <c r="F518" s="29">
        <f t="shared" si="252"/>
        <v>7332.3</v>
      </c>
      <c r="G518" s="29">
        <f t="shared" si="252"/>
        <v>7332.3</v>
      </c>
      <c r="H518" s="29">
        <f t="shared" si="252"/>
        <v>0</v>
      </c>
      <c r="I518" s="29">
        <f t="shared" si="252"/>
        <v>0</v>
      </c>
      <c r="J518" s="29">
        <f t="shared" si="252"/>
        <v>0</v>
      </c>
      <c r="K518" s="30"/>
    </row>
    <row r="519" spans="1:15" ht="174" x14ac:dyDescent="0.3">
      <c r="A519" s="62" t="s">
        <v>109</v>
      </c>
      <c r="B519" s="13" t="s">
        <v>18</v>
      </c>
      <c r="C519" s="29">
        <f>C520+C530+C540</f>
        <v>611561.4</v>
      </c>
      <c r="D519" s="29">
        <f t="shared" ref="D519:J519" si="253">D520+D530+D540</f>
        <v>889117.2</v>
      </c>
      <c r="E519" s="29">
        <f t="shared" si="253"/>
        <v>69241.100000000006</v>
      </c>
      <c r="F519" s="29">
        <f t="shared" si="253"/>
        <v>197618.4</v>
      </c>
      <c r="G519" s="29">
        <f t="shared" si="253"/>
        <v>211763.5</v>
      </c>
      <c r="H519" s="29">
        <f t="shared" si="253"/>
        <v>1280867.1000000001</v>
      </c>
      <c r="I519" s="29">
        <f t="shared" si="253"/>
        <v>2543010.7000000002</v>
      </c>
      <c r="J519" s="29">
        <f t="shared" si="253"/>
        <v>3193020.1</v>
      </c>
      <c r="K519" s="30"/>
    </row>
    <row r="520" spans="1:15" ht="52.5" customHeight="1" x14ac:dyDescent="0.3">
      <c r="A520" s="62" t="s">
        <v>74</v>
      </c>
      <c r="B520" s="13" t="s">
        <v>18</v>
      </c>
      <c r="C520" s="29">
        <f t="shared" ref="C520:J520" si="254">C522+C524+C525</f>
        <v>120336.3</v>
      </c>
      <c r="D520" s="29">
        <f t="shared" si="254"/>
        <v>211861.7</v>
      </c>
      <c r="E520" s="29">
        <f t="shared" si="254"/>
        <v>-2762</v>
      </c>
      <c r="F520" s="29">
        <f t="shared" si="254"/>
        <v>30633.5</v>
      </c>
      <c r="G520" s="29">
        <f t="shared" si="254"/>
        <v>24991.8</v>
      </c>
      <c r="H520" s="29">
        <f t="shared" si="254"/>
        <v>201488.7</v>
      </c>
      <c r="I520" s="29">
        <f t="shared" si="254"/>
        <v>438038.8</v>
      </c>
      <c r="J520" s="29">
        <f t="shared" si="254"/>
        <v>534514.5</v>
      </c>
      <c r="K520" s="30"/>
    </row>
    <row r="521" spans="1:15" ht="22.5" x14ac:dyDescent="0.3">
      <c r="A521" s="62" t="s">
        <v>42</v>
      </c>
      <c r="B521" s="13"/>
      <c r="C521" s="13"/>
      <c r="D521" s="13"/>
      <c r="E521" s="13"/>
      <c r="F521" s="13"/>
      <c r="G521" s="13"/>
      <c r="H521" s="13"/>
      <c r="I521" s="13"/>
      <c r="J521" s="13"/>
      <c r="K521" s="14"/>
    </row>
    <row r="522" spans="1:15" ht="123.75" customHeight="1" x14ac:dyDescent="0.3">
      <c r="A522" s="17" t="s">
        <v>110</v>
      </c>
      <c r="B522" s="13" t="s">
        <v>18</v>
      </c>
      <c r="C522" s="29">
        <f t="shared" ref="C522:J522" si="255">C798+C1145+C1345</f>
        <v>97887.1</v>
      </c>
      <c r="D522" s="29">
        <f t="shared" si="255"/>
        <v>115762.3</v>
      </c>
      <c r="E522" s="29">
        <f t="shared" si="255"/>
        <v>-2762</v>
      </c>
      <c r="F522" s="29">
        <f t="shared" si="255"/>
        <v>17651.599999999999</v>
      </c>
      <c r="G522" s="29">
        <f t="shared" si="255"/>
        <v>17651.599999999999</v>
      </c>
      <c r="H522" s="29">
        <f t="shared" si="255"/>
        <v>201488.7</v>
      </c>
      <c r="I522" s="29">
        <f t="shared" si="255"/>
        <v>438038.8</v>
      </c>
      <c r="J522" s="29">
        <f t="shared" si="255"/>
        <v>534514.5</v>
      </c>
      <c r="K522" s="30"/>
    </row>
    <row r="523" spans="1:15" ht="135" x14ac:dyDescent="0.3">
      <c r="A523" s="17" t="s">
        <v>111</v>
      </c>
      <c r="B523" s="13"/>
      <c r="C523" s="29"/>
      <c r="D523" s="29">
        <f>D799</f>
        <v>17875.2</v>
      </c>
      <c r="E523" s="29"/>
      <c r="F523" s="29">
        <f>F799+F1146+F1346</f>
        <v>17651.599999999999</v>
      </c>
      <c r="G523" s="29"/>
      <c r="H523" s="29"/>
      <c r="I523" s="29"/>
      <c r="J523" s="29"/>
      <c r="K523" s="30"/>
    </row>
    <row r="524" spans="1:15" ht="90" x14ac:dyDescent="0.3">
      <c r="A524" s="17" t="s">
        <v>76</v>
      </c>
      <c r="B524" s="13" t="s">
        <v>18</v>
      </c>
      <c r="C524" s="29">
        <f>C802+C1146+C1346</f>
        <v>22449.200000000001</v>
      </c>
      <c r="D524" s="29">
        <f>D802+D1146+D1346</f>
        <v>22449.200000000001</v>
      </c>
      <c r="E524" s="29">
        <f>E802+E1146+E1346</f>
        <v>0</v>
      </c>
      <c r="F524" s="29">
        <f>F802+F1147+F1347</f>
        <v>0</v>
      </c>
      <c r="G524" s="29">
        <f>G802+G1146+G1346</f>
        <v>0</v>
      </c>
      <c r="H524" s="29">
        <f>H802+H1146+H1346</f>
        <v>0</v>
      </c>
      <c r="I524" s="29">
        <f>I802+I1146+I1346</f>
        <v>0</v>
      </c>
      <c r="J524" s="29">
        <f>J802+J1146+J1346</f>
        <v>0</v>
      </c>
      <c r="K524" s="30"/>
    </row>
    <row r="525" spans="1:15" ht="67.5" x14ac:dyDescent="0.3">
      <c r="A525" s="17" t="s">
        <v>77</v>
      </c>
      <c r="B525" s="13"/>
      <c r="C525" s="29">
        <f t="shared" ref="C525:J525" si="256">C526+C528+C529</f>
        <v>0</v>
      </c>
      <c r="D525" s="29">
        <f t="shared" si="256"/>
        <v>73650.2</v>
      </c>
      <c r="E525" s="29">
        <f t="shared" si="256"/>
        <v>0</v>
      </c>
      <c r="F525" s="29">
        <f>F526+F527+F528+F529</f>
        <v>12981.900000000001</v>
      </c>
      <c r="G525" s="29">
        <f>G526+G527+G528+G529</f>
        <v>7340.2</v>
      </c>
      <c r="H525" s="29">
        <f t="shared" si="256"/>
        <v>0</v>
      </c>
      <c r="I525" s="29">
        <f t="shared" si="256"/>
        <v>0</v>
      </c>
      <c r="J525" s="29">
        <f t="shared" si="256"/>
        <v>0</v>
      </c>
      <c r="K525" s="30"/>
    </row>
    <row r="526" spans="1:15" ht="67.5" x14ac:dyDescent="0.3">
      <c r="A526" s="17" t="s">
        <v>78</v>
      </c>
      <c r="B526" s="13" t="s">
        <v>18</v>
      </c>
      <c r="C526" s="29">
        <f>C804+C1148+C1348</f>
        <v>0</v>
      </c>
      <c r="D526" s="29">
        <f>D804+D1148+D1348</f>
        <v>0</v>
      </c>
      <c r="E526" s="29">
        <f>E804+E1148+E1348</f>
        <v>0</v>
      </c>
      <c r="F526" s="29">
        <f>F1148+F1348+F804</f>
        <v>1916.9</v>
      </c>
      <c r="G526" s="29">
        <f>G804+G1148+G1348</f>
        <v>1047.9000000000001</v>
      </c>
      <c r="H526" s="29">
        <f>H804+H1148+H1348</f>
        <v>0</v>
      </c>
      <c r="I526" s="29">
        <f>I804+I1148+I1348</f>
        <v>0</v>
      </c>
      <c r="J526" s="29">
        <f>J804+J1148+J1348</f>
        <v>0</v>
      </c>
      <c r="K526" s="30"/>
    </row>
    <row r="527" spans="1:15" ht="45" x14ac:dyDescent="0.3">
      <c r="A527" s="17" t="s">
        <v>79</v>
      </c>
      <c r="B527" s="13"/>
      <c r="C527" s="29"/>
      <c r="D527" s="29"/>
      <c r="E527" s="29"/>
      <c r="F527" s="29">
        <f>F1149+F1349+F805</f>
        <v>795.4</v>
      </c>
      <c r="G527" s="29">
        <f>G805+G1149+G1349</f>
        <v>434.8</v>
      </c>
      <c r="H527" s="29"/>
      <c r="I527" s="29"/>
      <c r="J527" s="29"/>
      <c r="K527" s="30"/>
    </row>
    <row r="528" spans="1:15" ht="22.5" x14ac:dyDescent="0.3">
      <c r="A528" s="17" t="s">
        <v>80</v>
      </c>
      <c r="B528" s="13" t="s">
        <v>18</v>
      </c>
      <c r="C528" s="29">
        <f t="shared" ref="C528:E529" si="257">C806+C1150+C1350</f>
        <v>0</v>
      </c>
      <c r="D528" s="29">
        <f t="shared" si="257"/>
        <v>0</v>
      </c>
      <c r="E528" s="29">
        <f t="shared" si="257"/>
        <v>0</v>
      </c>
      <c r="F528" s="29">
        <f>F1150+F1350+F806</f>
        <v>0</v>
      </c>
      <c r="G528" s="29">
        <f>G806+G1150+G1350</f>
        <v>0</v>
      </c>
      <c r="H528" s="29">
        <f t="shared" ref="H528:J529" si="258">H806+H1150+H1350</f>
        <v>0</v>
      </c>
      <c r="I528" s="29">
        <f t="shared" si="258"/>
        <v>0</v>
      </c>
      <c r="J528" s="29">
        <f t="shared" si="258"/>
        <v>0</v>
      </c>
      <c r="K528" s="30"/>
    </row>
    <row r="529" spans="1:11" ht="45" x14ac:dyDescent="0.3">
      <c r="A529" s="17" t="s">
        <v>81</v>
      </c>
      <c r="B529" s="13" t="s">
        <v>18</v>
      </c>
      <c r="C529" s="29">
        <f t="shared" si="257"/>
        <v>0</v>
      </c>
      <c r="D529" s="29">
        <f t="shared" si="257"/>
        <v>73650.2</v>
      </c>
      <c r="E529" s="29">
        <f t="shared" si="257"/>
        <v>0</v>
      </c>
      <c r="F529" s="29">
        <f>F1151+F1351+F807</f>
        <v>10269.6</v>
      </c>
      <c r="G529" s="29">
        <f>G807+G1151+G1351</f>
        <v>5857.5</v>
      </c>
      <c r="H529" s="29">
        <f t="shared" si="258"/>
        <v>0</v>
      </c>
      <c r="I529" s="29">
        <f t="shared" si="258"/>
        <v>0</v>
      </c>
      <c r="J529" s="29">
        <f t="shared" si="258"/>
        <v>0</v>
      </c>
      <c r="K529" s="30"/>
    </row>
    <row r="530" spans="1:11" ht="65.25" x14ac:dyDescent="0.3">
      <c r="A530" s="62" t="s">
        <v>112</v>
      </c>
      <c r="B530" s="13" t="s">
        <v>18</v>
      </c>
      <c r="C530" s="29">
        <f>C532+C534+C535</f>
        <v>442861.7</v>
      </c>
      <c r="D530" s="29">
        <f>D532+D534+D535</f>
        <v>631589</v>
      </c>
      <c r="E530" s="29">
        <f>E532+E534+E535</f>
        <v>61926.8</v>
      </c>
      <c r="F530" s="29">
        <f>F1152+F1352+F813</f>
        <v>167312.4</v>
      </c>
      <c r="G530" s="29">
        <f>G532+G534+G535</f>
        <v>141193.20000000001</v>
      </c>
      <c r="H530" s="29">
        <f>H532+H534+H535</f>
        <v>965110.3</v>
      </c>
      <c r="I530" s="29">
        <f>I532+I534+I535</f>
        <v>1893379.3</v>
      </c>
      <c r="J530" s="29">
        <f>J532+J534+J535</f>
        <v>2353282.1</v>
      </c>
      <c r="K530" s="30"/>
    </row>
    <row r="531" spans="1:11" ht="22.5" x14ac:dyDescent="0.3">
      <c r="A531" s="62" t="s">
        <v>42</v>
      </c>
      <c r="B531" s="13"/>
      <c r="C531" s="13"/>
      <c r="D531" s="13"/>
      <c r="E531" s="13"/>
      <c r="F531" s="13"/>
      <c r="G531" s="13"/>
      <c r="H531" s="13"/>
      <c r="I531" s="13"/>
      <c r="J531" s="13"/>
      <c r="K531" s="14"/>
    </row>
    <row r="532" spans="1:11" ht="135" x14ac:dyDescent="0.3">
      <c r="A532" s="17" t="s">
        <v>110</v>
      </c>
      <c r="B532" s="13" t="s">
        <v>18</v>
      </c>
      <c r="C532" s="15">
        <f>C815+C1154+C1354</f>
        <v>375697</v>
      </c>
      <c r="D532" s="15">
        <f>D815+D1154+D1354</f>
        <v>375697</v>
      </c>
      <c r="E532" s="15">
        <f>E815+E1154+E1354</f>
        <v>58326.8</v>
      </c>
      <c r="F532" s="15">
        <f>F1154+F1354+F815</f>
        <v>122321.5</v>
      </c>
      <c r="G532" s="15">
        <f>G815+G1154+G1354</f>
        <v>85044.700000000012</v>
      </c>
      <c r="H532" s="15">
        <f>H815+H1154+H1354</f>
        <v>958910.3</v>
      </c>
      <c r="I532" s="15">
        <f>I815+I1154+I1354</f>
        <v>1886279.3</v>
      </c>
      <c r="J532" s="15">
        <f>J815+J1154+J1354</f>
        <v>2345382.1</v>
      </c>
      <c r="K532" s="16"/>
    </row>
    <row r="533" spans="1:11" ht="135" x14ac:dyDescent="0.3">
      <c r="A533" s="17" t="s">
        <v>111</v>
      </c>
      <c r="B533" s="13"/>
      <c r="C533" s="15">
        <v>0</v>
      </c>
      <c r="D533" s="15">
        <v>0</v>
      </c>
      <c r="E533" s="15">
        <v>0</v>
      </c>
      <c r="F533" s="15">
        <f>F1155+F1355+F816</f>
        <v>63994.7</v>
      </c>
      <c r="G533" s="15">
        <v>0</v>
      </c>
      <c r="H533" s="15"/>
      <c r="I533" s="15"/>
      <c r="J533" s="15"/>
      <c r="K533" s="16"/>
    </row>
    <row r="534" spans="1:11" ht="90" x14ac:dyDescent="0.3">
      <c r="A534" s="17" t="s">
        <v>83</v>
      </c>
      <c r="B534" s="13" t="s">
        <v>18</v>
      </c>
      <c r="C534" s="15">
        <f>C816+C1156+C1355</f>
        <v>67164.7</v>
      </c>
      <c r="D534" s="15">
        <f>D816+D1156+D1355</f>
        <v>67164.7</v>
      </c>
      <c r="E534" s="15">
        <f>E816+E1156+E1355</f>
        <v>0</v>
      </c>
      <c r="F534" s="15">
        <f>F802+F1156+F1346</f>
        <v>0</v>
      </c>
      <c r="G534" s="15">
        <f>G816+G1156+G1355</f>
        <v>0</v>
      </c>
      <c r="H534" s="15">
        <f>H816+H1156+H1355</f>
        <v>0</v>
      </c>
      <c r="I534" s="15">
        <f>I816+I1156+I1355</f>
        <v>0</v>
      </c>
      <c r="J534" s="15">
        <f>J816+J1156+J1355</f>
        <v>0</v>
      </c>
      <c r="K534" s="16"/>
    </row>
    <row r="535" spans="1:11" ht="67.5" x14ac:dyDescent="0.3">
      <c r="A535" s="17" t="s">
        <v>77</v>
      </c>
      <c r="B535" s="13" t="s">
        <v>18</v>
      </c>
      <c r="C535" s="15">
        <f t="shared" ref="C535:J535" si="259">C536+C538+C539</f>
        <v>0</v>
      </c>
      <c r="D535" s="15">
        <f t="shared" si="259"/>
        <v>188727.30000000002</v>
      </c>
      <c r="E535" s="15">
        <f t="shared" si="259"/>
        <v>3600</v>
      </c>
      <c r="F535" s="15">
        <f>F536+F537+F538+F539</f>
        <v>44990.899999999994</v>
      </c>
      <c r="G535" s="15">
        <f>G536+G537+G538+G539</f>
        <v>56148.5</v>
      </c>
      <c r="H535" s="15">
        <f t="shared" si="259"/>
        <v>6200</v>
      </c>
      <c r="I535" s="15">
        <f t="shared" si="259"/>
        <v>7100</v>
      </c>
      <c r="J535" s="15">
        <f t="shared" si="259"/>
        <v>7900</v>
      </c>
      <c r="K535" s="16"/>
    </row>
    <row r="536" spans="1:11" ht="67.5" x14ac:dyDescent="0.3">
      <c r="A536" s="17" t="s">
        <v>78</v>
      </c>
      <c r="B536" s="13" t="s">
        <v>18</v>
      </c>
      <c r="C536" s="15">
        <f t="shared" ref="C536:J539" si="260">C818+C1158+C1357</f>
        <v>0</v>
      </c>
      <c r="D536" s="15">
        <f t="shared" si="260"/>
        <v>0</v>
      </c>
      <c r="E536" s="15">
        <f t="shared" si="260"/>
        <v>2400</v>
      </c>
      <c r="F536" s="15">
        <f t="shared" si="260"/>
        <v>4337.8</v>
      </c>
      <c r="G536" s="15">
        <f t="shared" si="260"/>
        <v>4337.8</v>
      </c>
      <c r="H536" s="15">
        <f t="shared" si="260"/>
        <v>3200</v>
      </c>
      <c r="I536" s="15">
        <f t="shared" si="260"/>
        <v>3300</v>
      </c>
      <c r="J536" s="15">
        <f t="shared" si="260"/>
        <v>3600</v>
      </c>
      <c r="K536" s="16"/>
    </row>
    <row r="537" spans="1:11" ht="45" x14ac:dyDescent="0.3">
      <c r="A537" s="17" t="s">
        <v>79</v>
      </c>
      <c r="B537" s="13"/>
      <c r="C537" s="15"/>
      <c r="D537" s="15"/>
      <c r="E537" s="15"/>
      <c r="F537" s="15">
        <f t="shared" si="260"/>
        <v>10535.8</v>
      </c>
      <c r="G537" s="15">
        <f t="shared" si="260"/>
        <v>10535.8</v>
      </c>
      <c r="H537" s="15"/>
      <c r="I537" s="15"/>
      <c r="J537" s="15"/>
      <c r="K537" s="16"/>
    </row>
    <row r="538" spans="1:11" ht="22.5" x14ac:dyDescent="0.3">
      <c r="A538" s="17" t="s">
        <v>80</v>
      </c>
      <c r="B538" s="13" t="s">
        <v>18</v>
      </c>
      <c r="C538" s="15">
        <f t="shared" ref="C538:E539" si="261">C820+C1160+C1359</f>
        <v>0</v>
      </c>
      <c r="D538" s="15">
        <f t="shared" si="261"/>
        <v>0</v>
      </c>
      <c r="E538" s="15">
        <f t="shared" si="261"/>
        <v>1100</v>
      </c>
      <c r="F538" s="15">
        <f t="shared" si="260"/>
        <v>1829.6</v>
      </c>
      <c r="G538" s="15">
        <f t="shared" si="260"/>
        <v>1829.6</v>
      </c>
      <c r="H538" s="15">
        <f t="shared" si="260"/>
        <v>2500</v>
      </c>
      <c r="I538" s="15">
        <f t="shared" si="260"/>
        <v>3100</v>
      </c>
      <c r="J538" s="15">
        <f t="shared" si="260"/>
        <v>3400</v>
      </c>
      <c r="K538" s="16"/>
    </row>
    <row r="539" spans="1:11" ht="45" x14ac:dyDescent="0.3">
      <c r="A539" s="17" t="s">
        <v>81</v>
      </c>
      <c r="B539" s="13" t="s">
        <v>18</v>
      </c>
      <c r="C539" s="15">
        <f t="shared" si="261"/>
        <v>0</v>
      </c>
      <c r="D539" s="15">
        <f t="shared" si="261"/>
        <v>188727.30000000002</v>
      </c>
      <c r="E539" s="15">
        <f t="shared" si="261"/>
        <v>100</v>
      </c>
      <c r="F539" s="15">
        <f t="shared" si="260"/>
        <v>28287.7</v>
      </c>
      <c r="G539" s="15">
        <f t="shared" si="260"/>
        <v>39445.300000000003</v>
      </c>
      <c r="H539" s="15">
        <f t="shared" si="260"/>
        <v>500</v>
      </c>
      <c r="I539" s="15">
        <f t="shared" si="260"/>
        <v>700</v>
      </c>
      <c r="J539" s="15">
        <f t="shared" si="260"/>
        <v>900</v>
      </c>
      <c r="K539" s="16"/>
    </row>
    <row r="540" spans="1:11" ht="43.5" x14ac:dyDescent="0.3">
      <c r="A540" s="74" t="s">
        <v>113</v>
      </c>
      <c r="B540" s="13" t="s">
        <v>18</v>
      </c>
      <c r="C540" s="15">
        <f t="shared" ref="C540:J540" si="262">C542+C543+C544</f>
        <v>48363.4</v>
      </c>
      <c r="D540" s="15">
        <f t="shared" si="262"/>
        <v>45666.5</v>
      </c>
      <c r="E540" s="15">
        <f t="shared" si="262"/>
        <v>10076.300000000001</v>
      </c>
      <c r="F540" s="15">
        <f>F822+F1162+F1361</f>
        <v>-327.49999999999909</v>
      </c>
      <c r="G540" s="15">
        <f t="shared" si="262"/>
        <v>45578.500000000007</v>
      </c>
      <c r="H540" s="15">
        <f t="shared" si="262"/>
        <v>114268.1</v>
      </c>
      <c r="I540" s="15">
        <f t="shared" si="262"/>
        <v>211592.6</v>
      </c>
      <c r="J540" s="15">
        <f t="shared" si="262"/>
        <v>305223.5</v>
      </c>
      <c r="K540" s="16"/>
    </row>
    <row r="541" spans="1:11" ht="22.5" x14ac:dyDescent="0.3">
      <c r="A541" s="62" t="s">
        <v>42</v>
      </c>
      <c r="B541" s="13"/>
      <c r="C541" s="15"/>
      <c r="D541" s="15"/>
      <c r="E541" s="15"/>
      <c r="F541" s="15"/>
      <c r="G541" s="15"/>
      <c r="H541" s="15"/>
      <c r="I541" s="15"/>
      <c r="J541" s="15"/>
      <c r="K541" s="16"/>
    </row>
    <row r="542" spans="1:11" ht="67.5" x14ac:dyDescent="0.3">
      <c r="A542" s="75" t="s">
        <v>88</v>
      </c>
      <c r="B542" s="13" t="s">
        <v>18</v>
      </c>
      <c r="C542" s="15">
        <f t="shared" ref="C542:J542" si="263">C824+C1164+C1363</f>
        <v>10079.4</v>
      </c>
      <c r="D542" s="15">
        <f t="shared" si="263"/>
        <v>7282.6</v>
      </c>
      <c r="E542" s="15">
        <f t="shared" si="263"/>
        <v>3181.3</v>
      </c>
      <c r="F542" s="15">
        <f t="shared" si="263"/>
        <v>4453.2000000000007</v>
      </c>
      <c r="G542" s="15">
        <f t="shared" si="263"/>
        <v>10094.9</v>
      </c>
      <c r="H542" s="15">
        <f t="shared" si="263"/>
        <v>21622.2</v>
      </c>
      <c r="I542" s="15">
        <f t="shared" si="263"/>
        <v>40708.1</v>
      </c>
      <c r="J542" s="15">
        <f t="shared" si="263"/>
        <v>58878.3</v>
      </c>
      <c r="K542" s="16"/>
    </row>
    <row r="543" spans="1:11" ht="90" x14ac:dyDescent="0.3">
      <c r="A543" s="75" t="s">
        <v>89</v>
      </c>
      <c r="B543" s="13" t="s">
        <v>18</v>
      </c>
      <c r="C543" s="15">
        <f t="shared" ref="C543:J551" si="264">C826+C1165+C1364</f>
        <v>35587.1</v>
      </c>
      <c r="D543" s="15">
        <f t="shared" si="264"/>
        <v>35587.1</v>
      </c>
      <c r="E543" s="15">
        <f t="shared" si="264"/>
        <v>6576.3</v>
      </c>
      <c r="F543" s="15">
        <f t="shared" si="264"/>
        <v>0</v>
      </c>
      <c r="G543" s="15">
        <f t="shared" si="264"/>
        <v>40264.300000000003</v>
      </c>
      <c r="H543" s="15">
        <f t="shared" si="264"/>
        <v>86208.1</v>
      </c>
      <c r="I543" s="15">
        <f t="shared" si="264"/>
        <v>157952.6</v>
      </c>
      <c r="J543" s="15">
        <f t="shared" si="264"/>
        <v>229903.5</v>
      </c>
      <c r="K543" s="16"/>
    </row>
    <row r="544" spans="1:11" ht="90" x14ac:dyDescent="0.3">
      <c r="A544" s="75" t="s">
        <v>90</v>
      </c>
      <c r="B544" s="13" t="s">
        <v>18</v>
      </c>
      <c r="C544" s="15">
        <f t="shared" ref="C544:J544" si="265">C545+C546+C547</f>
        <v>2696.9</v>
      </c>
      <c r="D544" s="15">
        <f t="shared" si="265"/>
        <v>2796.8</v>
      </c>
      <c r="E544" s="15">
        <f t="shared" si="265"/>
        <v>318.7</v>
      </c>
      <c r="F544" s="15">
        <f t="shared" si="264"/>
        <v>-4780.7</v>
      </c>
      <c r="G544" s="15">
        <f t="shared" si="265"/>
        <v>-4780.7</v>
      </c>
      <c r="H544" s="15">
        <f t="shared" si="265"/>
        <v>6437.8</v>
      </c>
      <c r="I544" s="15">
        <f t="shared" si="265"/>
        <v>12931.9</v>
      </c>
      <c r="J544" s="15">
        <f t="shared" si="265"/>
        <v>16441.7</v>
      </c>
      <c r="K544" s="16"/>
    </row>
    <row r="545" spans="1:22" ht="135" x14ac:dyDescent="0.3">
      <c r="A545" s="17" t="s">
        <v>114</v>
      </c>
      <c r="B545" s="13" t="s">
        <v>18</v>
      </c>
      <c r="C545" s="15">
        <f t="shared" ref="C545:E546" si="266">C828+C1167+C1366</f>
        <v>2696.9</v>
      </c>
      <c r="D545" s="15">
        <f t="shared" si="266"/>
        <v>2696.9</v>
      </c>
      <c r="E545" s="15">
        <f t="shared" si="266"/>
        <v>318.7</v>
      </c>
      <c r="F545" s="15">
        <f t="shared" si="264"/>
        <v>-4780.7</v>
      </c>
      <c r="G545" s="15">
        <f t="shared" si="264"/>
        <v>-4780.7</v>
      </c>
      <c r="H545" s="15">
        <f t="shared" si="264"/>
        <v>6437.8</v>
      </c>
      <c r="I545" s="15">
        <f t="shared" si="264"/>
        <v>12931.9</v>
      </c>
      <c r="J545" s="15">
        <f t="shared" si="264"/>
        <v>16441.7</v>
      </c>
      <c r="K545" s="16"/>
    </row>
    <row r="546" spans="1:22" ht="90" x14ac:dyDescent="0.3">
      <c r="A546" s="17" t="s">
        <v>91</v>
      </c>
      <c r="B546" s="13" t="s">
        <v>18</v>
      </c>
      <c r="C546" s="15">
        <f t="shared" si="266"/>
        <v>0</v>
      </c>
      <c r="D546" s="15">
        <f t="shared" si="266"/>
        <v>0</v>
      </c>
      <c r="E546" s="15">
        <f t="shared" si="266"/>
        <v>0</v>
      </c>
      <c r="F546" s="15">
        <f t="shared" si="264"/>
        <v>0</v>
      </c>
      <c r="G546" s="15">
        <f t="shared" si="264"/>
        <v>0</v>
      </c>
      <c r="H546" s="15">
        <f t="shared" si="264"/>
        <v>0</v>
      </c>
      <c r="I546" s="15">
        <f t="shared" si="264"/>
        <v>0</v>
      </c>
      <c r="J546" s="15">
        <f t="shared" si="264"/>
        <v>0</v>
      </c>
      <c r="K546" s="16"/>
    </row>
    <row r="547" spans="1:22" ht="67.5" x14ac:dyDescent="0.3">
      <c r="A547" s="17" t="s">
        <v>77</v>
      </c>
      <c r="B547" s="13" t="s">
        <v>18</v>
      </c>
      <c r="C547" s="29">
        <f>C548+C550+C551</f>
        <v>0</v>
      </c>
      <c r="D547" s="29">
        <f t="shared" ref="D547:J547" si="267">D548+D550+D551</f>
        <v>99.9</v>
      </c>
      <c r="E547" s="29">
        <f t="shared" si="267"/>
        <v>0</v>
      </c>
      <c r="F547" s="29">
        <f t="shared" si="264"/>
        <v>0</v>
      </c>
      <c r="G547" s="29">
        <f t="shared" si="267"/>
        <v>0</v>
      </c>
      <c r="H547" s="29">
        <f t="shared" si="267"/>
        <v>0</v>
      </c>
      <c r="I547" s="29">
        <f t="shared" si="267"/>
        <v>0</v>
      </c>
      <c r="J547" s="29">
        <f t="shared" si="267"/>
        <v>0</v>
      </c>
      <c r="K547" s="30"/>
    </row>
    <row r="548" spans="1:22" ht="67.5" x14ac:dyDescent="0.3">
      <c r="A548" s="17" t="s">
        <v>78</v>
      </c>
      <c r="B548" s="13" t="s">
        <v>18</v>
      </c>
      <c r="C548" s="29">
        <f>C831+C1170+C1369</f>
        <v>0</v>
      </c>
      <c r="D548" s="29">
        <f>D831+D1170+D1369</f>
        <v>0</v>
      </c>
      <c r="E548" s="29">
        <f>E831+E1170+E1369</f>
        <v>0</v>
      </c>
      <c r="F548" s="29">
        <f t="shared" si="264"/>
        <v>0</v>
      </c>
      <c r="G548" s="29">
        <f>G831+G1170+G1369</f>
        <v>0</v>
      </c>
      <c r="H548" s="29">
        <f>H831+H1170+H1369</f>
        <v>0</v>
      </c>
      <c r="I548" s="29">
        <f>I831+I1170+I1369</f>
        <v>0</v>
      </c>
      <c r="J548" s="29">
        <f>J831+J1170+J1369</f>
        <v>0</v>
      </c>
      <c r="K548" s="30"/>
    </row>
    <row r="549" spans="1:22" ht="45" x14ac:dyDescent="0.3">
      <c r="A549" s="17" t="s">
        <v>79</v>
      </c>
      <c r="B549" s="13"/>
      <c r="C549" s="29"/>
      <c r="D549" s="29"/>
      <c r="E549" s="29"/>
      <c r="F549" s="29">
        <f t="shared" si="264"/>
        <v>0</v>
      </c>
      <c r="G549" s="29">
        <f>G832+G1171+G1370</f>
        <v>0</v>
      </c>
      <c r="H549" s="29"/>
      <c r="I549" s="29"/>
      <c r="J549" s="29"/>
      <c r="K549" s="30"/>
    </row>
    <row r="550" spans="1:22" ht="22.5" x14ac:dyDescent="0.3">
      <c r="A550" s="17" t="s">
        <v>80</v>
      </c>
      <c r="B550" s="13" t="s">
        <v>18</v>
      </c>
      <c r="C550" s="29">
        <f t="shared" ref="C550:E551" si="268">C833+C1172+C1371</f>
        <v>0</v>
      </c>
      <c r="D550" s="29">
        <f t="shared" si="268"/>
        <v>0</v>
      </c>
      <c r="E550" s="29">
        <f t="shared" si="268"/>
        <v>0</v>
      </c>
      <c r="F550" s="29">
        <f t="shared" si="264"/>
        <v>0</v>
      </c>
      <c r="G550" s="29">
        <f>G833+G1172+G1371</f>
        <v>0</v>
      </c>
      <c r="H550" s="29">
        <f t="shared" ref="H550:J551" si="269">H833+H1172+H1371</f>
        <v>0</v>
      </c>
      <c r="I550" s="29">
        <f t="shared" si="269"/>
        <v>0</v>
      </c>
      <c r="J550" s="29">
        <f t="shared" si="269"/>
        <v>0</v>
      </c>
      <c r="K550" s="30"/>
    </row>
    <row r="551" spans="1:22" ht="45" x14ac:dyDescent="0.3">
      <c r="A551" s="17" t="s">
        <v>81</v>
      </c>
      <c r="B551" s="13" t="s">
        <v>18</v>
      </c>
      <c r="C551" s="29">
        <f t="shared" si="268"/>
        <v>0</v>
      </c>
      <c r="D551" s="29">
        <f t="shared" si="268"/>
        <v>99.9</v>
      </c>
      <c r="E551" s="29">
        <f t="shared" si="268"/>
        <v>0</v>
      </c>
      <c r="F551" s="29">
        <f t="shared" si="264"/>
        <v>0</v>
      </c>
      <c r="G551" s="29">
        <f>G834+G1173+G1372</f>
        <v>0</v>
      </c>
      <c r="H551" s="29">
        <f t="shared" si="269"/>
        <v>0</v>
      </c>
      <c r="I551" s="29">
        <f t="shared" si="269"/>
        <v>0</v>
      </c>
      <c r="J551" s="29">
        <f t="shared" si="269"/>
        <v>0</v>
      </c>
      <c r="K551" s="30"/>
    </row>
    <row r="552" spans="1:22" ht="90" customHeight="1" x14ac:dyDescent="0.3">
      <c r="A552" s="53" t="s">
        <v>92</v>
      </c>
      <c r="B552" s="13" t="s">
        <v>18</v>
      </c>
      <c r="C552" s="20">
        <f>(C525+C535+C547+C516+C517+C518)/C514</f>
        <v>0</v>
      </c>
      <c r="D552" s="20">
        <f t="shared" ref="D552:J552" si="270">(D525+D535+D547+D516+D517+D518)/D514</f>
        <v>0.29963901271958304</v>
      </c>
      <c r="E552" s="20">
        <f t="shared" si="270"/>
        <v>5.1992241602169705E-2</v>
      </c>
      <c r="F552" s="20">
        <f t="shared" si="270"/>
        <v>0.38341116009440418</v>
      </c>
      <c r="G552" s="20">
        <f t="shared" si="270"/>
        <v>0.3838480191345533</v>
      </c>
      <c r="H552" s="20">
        <f t="shared" si="270"/>
        <v>4.8404709590870124E-3</v>
      </c>
      <c r="I552" s="20">
        <f t="shared" si="270"/>
        <v>2.7919662312077573E-3</v>
      </c>
      <c r="J552" s="20">
        <f t="shared" si="270"/>
        <v>2.4741466550742973E-3</v>
      </c>
      <c r="K552" s="21"/>
    </row>
    <row r="553" spans="1:22" hidden="1" x14ac:dyDescent="0.3">
      <c r="A553" s="91"/>
      <c r="B553" s="91"/>
      <c r="C553" s="91"/>
      <c r="D553" s="91"/>
      <c r="E553" s="91"/>
      <c r="F553" s="92"/>
      <c r="G553" s="92"/>
      <c r="H553" s="91"/>
      <c r="I553" s="91"/>
      <c r="J553" s="91"/>
      <c r="K553" s="5"/>
    </row>
    <row r="554" spans="1:22" ht="157.5" x14ac:dyDescent="0.3">
      <c r="A554" s="17" t="s">
        <v>115</v>
      </c>
      <c r="B554" s="13" t="s">
        <v>18</v>
      </c>
      <c r="C554" s="29">
        <f>C510-$B$510</f>
        <v>611561.39999999991</v>
      </c>
      <c r="D554" s="29">
        <f t="shared" ref="D554:J554" si="271">D510-$B$510</f>
        <v>889117.19999999925</v>
      </c>
      <c r="E554" s="29">
        <f t="shared" si="271"/>
        <v>958358.29999999981</v>
      </c>
      <c r="F554" s="29">
        <f t="shared" si="271"/>
        <v>1086735.5999999996</v>
      </c>
      <c r="G554" s="29">
        <f t="shared" si="271"/>
        <v>1100880.6999999997</v>
      </c>
      <c r="H554" s="29">
        <f t="shared" si="271"/>
        <v>2169984.2999999989</v>
      </c>
      <c r="I554" s="29">
        <f t="shared" si="271"/>
        <v>3432127.9000000004</v>
      </c>
      <c r="J554" s="29">
        <f t="shared" si="271"/>
        <v>4082137.3</v>
      </c>
      <c r="K554" s="30"/>
    </row>
    <row r="555" spans="1:22" ht="174" x14ac:dyDescent="0.3">
      <c r="A555" s="62" t="s">
        <v>116</v>
      </c>
      <c r="B555" s="13" t="s">
        <v>18</v>
      </c>
      <c r="C555" s="29">
        <f t="shared" ref="C555:J555" si="272">C556+C565+C574</f>
        <v>611561.4</v>
      </c>
      <c r="D555" s="29">
        <f t="shared" si="272"/>
        <v>889117.2</v>
      </c>
      <c r="E555" s="29">
        <f t="shared" si="272"/>
        <v>958358.3</v>
      </c>
      <c r="F555" s="29">
        <f t="shared" si="272"/>
        <v>1086735.5999999999</v>
      </c>
      <c r="G555" s="29">
        <f t="shared" si="272"/>
        <v>1100880.7000000002</v>
      </c>
      <c r="H555" s="29">
        <f t="shared" si="272"/>
        <v>2169984.3000000003</v>
      </c>
      <c r="I555" s="29">
        <f t="shared" si="272"/>
        <v>3432127.9</v>
      </c>
      <c r="J555" s="29">
        <f t="shared" si="272"/>
        <v>4082137.3</v>
      </c>
      <c r="K555" s="30"/>
      <c r="L555" s="69"/>
      <c r="M555" s="68"/>
      <c r="N555" s="68"/>
      <c r="O555" s="68"/>
      <c r="P555" s="68"/>
      <c r="Q555" s="68"/>
      <c r="R555" s="68"/>
      <c r="S555" s="68"/>
      <c r="T555" s="68"/>
      <c r="U555" s="68"/>
      <c r="V555" s="68"/>
    </row>
    <row r="556" spans="1:22" ht="65.25" x14ac:dyDescent="0.3">
      <c r="A556" s="62" t="s">
        <v>74</v>
      </c>
      <c r="B556" s="13" t="s">
        <v>18</v>
      </c>
      <c r="C556" s="29">
        <f t="shared" ref="C556:J556" si="273">C558+C559+C560</f>
        <v>120336.3</v>
      </c>
      <c r="D556" s="29">
        <f t="shared" si="273"/>
        <v>211861.7</v>
      </c>
      <c r="E556" s="29">
        <f t="shared" si="273"/>
        <v>209099.7</v>
      </c>
      <c r="F556" s="29">
        <f t="shared" si="273"/>
        <v>242495.2</v>
      </c>
      <c r="G556" s="29">
        <f t="shared" si="273"/>
        <v>236853.5</v>
      </c>
      <c r="H556" s="29">
        <f t="shared" si="273"/>
        <v>413350.40000000002</v>
      </c>
      <c r="I556" s="29">
        <f t="shared" si="273"/>
        <v>649900.49999999988</v>
      </c>
      <c r="J556" s="29">
        <f t="shared" si="273"/>
        <v>746376.2</v>
      </c>
      <c r="K556" s="30"/>
    </row>
    <row r="557" spans="1:22" ht="22.5" x14ac:dyDescent="0.3">
      <c r="A557" s="62" t="s">
        <v>42</v>
      </c>
      <c r="B557" s="13"/>
      <c r="C557" s="13"/>
      <c r="D557" s="13"/>
      <c r="E557" s="13"/>
      <c r="F557" s="13"/>
      <c r="G557" s="13"/>
      <c r="H557" s="13"/>
      <c r="I557" s="13"/>
      <c r="J557" s="13"/>
      <c r="K557" s="14"/>
    </row>
    <row r="558" spans="1:22" ht="135" x14ac:dyDescent="0.3">
      <c r="A558" s="17" t="s">
        <v>110</v>
      </c>
      <c r="B558" s="13" t="s">
        <v>18</v>
      </c>
      <c r="C558" s="29">
        <f>C843</f>
        <v>97887.1</v>
      </c>
      <c r="D558" s="29">
        <f t="shared" ref="D558:J558" si="274">D843</f>
        <v>115762.3</v>
      </c>
      <c r="E558" s="29">
        <f t="shared" si="274"/>
        <v>113000.3</v>
      </c>
      <c r="F558" s="29">
        <f t="shared" si="274"/>
        <v>133413.9</v>
      </c>
      <c r="G558" s="29">
        <f t="shared" si="274"/>
        <v>133413.9</v>
      </c>
      <c r="H558" s="29">
        <f t="shared" si="274"/>
        <v>317251</v>
      </c>
      <c r="I558" s="29">
        <f t="shared" si="274"/>
        <v>553801.1</v>
      </c>
      <c r="J558" s="29">
        <f t="shared" si="274"/>
        <v>650276.80000000005</v>
      </c>
      <c r="K558" s="30"/>
    </row>
    <row r="559" spans="1:22" ht="90" x14ac:dyDescent="0.3">
      <c r="A559" s="17" t="s">
        <v>76</v>
      </c>
      <c r="B559" s="13" t="s">
        <v>18</v>
      </c>
      <c r="C559" s="29">
        <f>C845</f>
        <v>22449.200000000001</v>
      </c>
      <c r="D559" s="29">
        <f t="shared" ref="D559:J559" si="275">D845</f>
        <v>22449.200000000001</v>
      </c>
      <c r="E559" s="29">
        <f t="shared" si="275"/>
        <v>22449.200000000001</v>
      </c>
      <c r="F559" s="29">
        <f t="shared" si="275"/>
        <v>22449.200000000001</v>
      </c>
      <c r="G559" s="29">
        <f t="shared" si="275"/>
        <v>22449.200000000001</v>
      </c>
      <c r="H559" s="29">
        <f t="shared" si="275"/>
        <v>22449.200000000001</v>
      </c>
      <c r="I559" s="29">
        <f t="shared" si="275"/>
        <v>22449.200000000001</v>
      </c>
      <c r="J559" s="29">
        <f t="shared" si="275"/>
        <v>22449.200000000001</v>
      </c>
      <c r="K559" s="30"/>
    </row>
    <row r="560" spans="1:22" ht="67.5" x14ac:dyDescent="0.3">
      <c r="A560" s="17" t="s">
        <v>77</v>
      </c>
      <c r="B560" s="13"/>
      <c r="C560" s="29">
        <f t="shared" ref="C560:J560" si="276">C561+C563+C564</f>
        <v>0</v>
      </c>
      <c r="D560" s="29">
        <f t="shared" si="276"/>
        <v>73650.2</v>
      </c>
      <c r="E560" s="29">
        <f t="shared" si="276"/>
        <v>73650.2</v>
      </c>
      <c r="F560" s="29">
        <f>F561+F562+F563+F564</f>
        <v>86632.1</v>
      </c>
      <c r="G560" s="29">
        <f>G561+G562+G563+G564</f>
        <v>80990.399999999994</v>
      </c>
      <c r="H560" s="29">
        <f t="shared" si="276"/>
        <v>73650.2</v>
      </c>
      <c r="I560" s="29">
        <f t="shared" si="276"/>
        <v>73650.2</v>
      </c>
      <c r="J560" s="29">
        <f t="shared" si="276"/>
        <v>73650.2</v>
      </c>
      <c r="K560" s="30"/>
    </row>
    <row r="561" spans="1:11" ht="67.5" x14ac:dyDescent="0.3">
      <c r="A561" s="17" t="s">
        <v>84</v>
      </c>
      <c r="B561" s="13" t="s">
        <v>18</v>
      </c>
      <c r="C561" s="29">
        <f>C847</f>
        <v>0</v>
      </c>
      <c r="D561" s="29">
        <f>D847</f>
        <v>0</v>
      </c>
      <c r="E561" s="29">
        <f t="shared" ref="E561:J562" si="277">E847</f>
        <v>0</v>
      </c>
      <c r="F561" s="29">
        <f t="shared" si="277"/>
        <v>1916.9</v>
      </c>
      <c r="G561" s="29">
        <f t="shared" si="277"/>
        <v>1047.9000000000001</v>
      </c>
      <c r="H561" s="29">
        <f t="shared" si="277"/>
        <v>0</v>
      </c>
      <c r="I561" s="29">
        <f t="shared" si="277"/>
        <v>0</v>
      </c>
      <c r="J561" s="29">
        <f t="shared" si="277"/>
        <v>0</v>
      </c>
      <c r="K561" s="30"/>
    </row>
    <row r="562" spans="1:11" ht="45" x14ac:dyDescent="0.3">
      <c r="A562" s="17" t="s">
        <v>79</v>
      </c>
      <c r="B562" s="13"/>
      <c r="C562" s="29"/>
      <c r="D562" s="29"/>
      <c r="E562" s="29"/>
      <c r="F562" s="29">
        <f t="shared" si="277"/>
        <v>795.4</v>
      </c>
      <c r="G562" s="29">
        <f t="shared" si="277"/>
        <v>434.8</v>
      </c>
      <c r="H562" s="29"/>
      <c r="I562" s="29"/>
      <c r="J562" s="29"/>
      <c r="K562" s="30"/>
    </row>
    <row r="563" spans="1:11" ht="22.5" x14ac:dyDescent="0.3">
      <c r="A563" s="17" t="s">
        <v>85</v>
      </c>
      <c r="B563" s="13" t="s">
        <v>18</v>
      </c>
      <c r="C563" s="29">
        <f>C849</f>
        <v>0</v>
      </c>
      <c r="D563" s="29">
        <f>D849</f>
        <v>0</v>
      </c>
      <c r="E563" s="29">
        <f t="shared" ref="E563:J564" si="278">E849</f>
        <v>0</v>
      </c>
      <c r="F563" s="29">
        <f t="shared" si="278"/>
        <v>0</v>
      </c>
      <c r="G563" s="29">
        <f t="shared" si="278"/>
        <v>0</v>
      </c>
      <c r="H563" s="29">
        <f t="shared" si="278"/>
        <v>0</v>
      </c>
      <c r="I563" s="29">
        <f t="shared" si="278"/>
        <v>0</v>
      </c>
      <c r="J563" s="29">
        <f t="shared" si="278"/>
        <v>0</v>
      </c>
      <c r="K563" s="30"/>
    </row>
    <row r="564" spans="1:11" ht="45" x14ac:dyDescent="0.3">
      <c r="A564" s="17" t="s">
        <v>86</v>
      </c>
      <c r="B564" s="13" t="s">
        <v>18</v>
      </c>
      <c r="C564" s="29">
        <f>C850</f>
        <v>0</v>
      </c>
      <c r="D564" s="29">
        <f>D850</f>
        <v>73650.2</v>
      </c>
      <c r="E564" s="29">
        <f t="shared" si="278"/>
        <v>73650.2</v>
      </c>
      <c r="F564" s="29">
        <f t="shared" si="278"/>
        <v>83919.8</v>
      </c>
      <c r="G564" s="29">
        <f t="shared" si="278"/>
        <v>79507.7</v>
      </c>
      <c r="H564" s="29">
        <f t="shared" si="278"/>
        <v>73650.2</v>
      </c>
      <c r="I564" s="29">
        <f t="shared" si="278"/>
        <v>73650.2</v>
      </c>
      <c r="J564" s="29">
        <f t="shared" si="278"/>
        <v>73650.2</v>
      </c>
      <c r="K564" s="30"/>
    </row>
    <row r="565" spans="1:11" ht="65.25" x14ac:dyDescent="0.3">
      <c r="A565" s="62" t="s">
        <v>82</v>
      </c>
      <c r="B565" s="13" t="s">
        <v>18</v>
      </c>
      <c r="C565" s="29">
        <f>C567+C568+C569</f>
        <v>442861.7</v>
      </c>
      <c r="D565" s="29">
        <f t="shared" ref="D565:J565" si="279">D567+D568+D569</f>
        <v>631589</v>
      </c>
      <c r="E565" s="29">
        <f t="shared" si="279"/>
        <v>693515.8</v>
      </c>
      <c r="F565" s="29">
        <f t="shared" si="279"/>
        <v>798901.39999999991</v>
      </c>
      <c r="G565" s="29">
        <f t="shared" si="279"/>
        <v>772782.20000000007</v>
      </c>
      <c r="H565" s="29">
        <f t="shared" si="279"/>
        <v>1596699.3</v>
      </c>
      <c r="I565" s="29">
        <f t="shared" si="279"/>
        <v>2524968.2999999998</v>
      </c>
      <c r="J565" s="29">
        <f t="shared" si="279"/>
        <v>2984871.1</v>
      </c>
      <c r="K565" s="30"/>
    </row>
    <row r="566" spans="1:11" ht="22.5" x14ac:dyDescent="0.3">
      <c r="A566" s="62" t="s">
        <v>42</v>
      </c>
      <c r="B566" s="13"/>
      <c r="C566" s="13"/>
      <c r="D566" s="13"/>
      <c r="E566" s="13"/>
      <c r="F566" s="13"/>
      <c r="G566" s="13"/>
      <c r="H566" s="13"/>
      <c r="I566" s="13"/>
      <c r="J566" s="13"/>
      <c r="K566" s="14"/>
    </row>
    <row r="567" spans="1:11" ht="135" x14ac:dyDescent="0.3">
      <c r="A567" s="17" t="s">
        <v>110</v>
      </c>
      <c r="B567" s="13" t="s">
        <v>18</v>
      </c>
      <c r="C567" s="15">
        <f>C1180</f>
        <v>375697</v>
      </c>
      <c r="D567" s="15">
        <f t="shared" ref="D567:J568" si="280">D1180</f>
        <v>375697</v>
      </c>
      <c r="E567" s="15">
        <f t="shared" si="280"/>
        <v>434023.8</v>
      </c>
      <c r="F567" s="15">
        <f t="shared" si="280"/>
        <v>498018.5</v>
      </c>
      <c r="G567" s="15">
        <f t="shared" si="280"/>
        <v>460741.7</v>
      </c>
      <c r="H567" s="15">
        <f t="shared" si="280"/>
        <v>1334607.3</v>
      </c>
      <c r="I567" s="15">
        <f t="shared" si="280"/>
        <v>2261976.2999999998</v>
      </c>
      <c r="J567" s="15">
        <f t="shared" si="280"/>
        <v>2721079.1</v>
      </c>
      <c r="K567" s="16"/>
    </row>
    <row r="568" spans="1:11" ht="90" x14ac:dyDescent="0.3">
      <c r="A568" s="17" t="s">
        <v>83</v>
      </c>
      <c r="B568" s="13" t="s">
        <v>18</v>
      </c>
      <c r="C568" s="15">
        <f>C1181</f>
        <v>67164.7</v>
      </c>
      <c r="D568" s="15">
        <f t="shared" si="280"/>
        <v>67164.7</v>
      </c>
      <c r="E568" s="15">
        <f t="shared" si="280"/>
        <v>67164.7</v>
      </c>
      <c r="F568" s="15">
        <f t="shared" si="280"/>
        <v>67164.7</v>
      </c>
      <c r="G568" s="15">
        <f t="shared" si="280"/>
        <v>67164.7</v>
      </c>
      <c r="H568" s="15">
        <f t="shared" si="280"/>
        <v>67164.7</v>
      </c>
      <c r="I568" s="15">
        <f t="shared" si="280"/>
        <v>67164.7</v>
      </c>
      <c r="J568" s="15">
        <f t="shared" si="280"/>
        <v>67164.7</v>
      </c>
      <c r="K568" s="16"/>
    </row>
    <row r="569" spans="1:11" ht="67.5" x14ac:dyDescent="0.3">
      <c r="A569" s="17" t="s">
        <v>77</v>
      </c>
      <c r="B569" s="13" t="s">
        <v>18</v>
      </c>
      <c r="C569" s="15">
        <f t="shared" ref="C569:J569" si="281">C570+C572+C573</f>
        <v>0</v>
      </c>
      <c r="D569" s="15">
        <f t="shared" si="281"/>
        <v>188727.30000000002</v>
      </c>
      <c r="E569" s="15">
        <f t="shared" si="281"/>
        <v>192327.30000000002</v>
      </c>
      <c r="F569" s="15">
        <f>F570+F571+F572+F573</f>
        <v>233718.2</v>
      </c>
      <c r="G569" s="15">
        <f>G570+G571+G572+G573</f>
        <v>244875.80000000005</v>
      </c>
      <c r="H569" s="15">
        <f t="shared" si="281"/>
        <v>194927.30000000002</v>
      </c>
      <c r="I569" s="15">
        <f t="shared" si="281"/>
        <v>195827.30000000002</v>
      </c>
      <c r="J569" s="15">
        <f t="shared" si="281"/>
        <v>196627.30000000002</v>
      </c>
      <c r="K569" s="16"/>
    </row>
    <row r="570" spans="1:11" ht="67.5" x14ac:dyDescent="0.3">
      <c r="A570" s="17" t="s">
        <v>78</v>
      </c>
      <c r="B570" s="13" t="s">
        <v>18</v>
      </c>
      <c r="C570" s="15">
        <f>C1183</f>
        <v>0</v>
      </c>
      <c r="D570" s="15">
        <f t="shared" ref="D570:J571" si="282">D1183</f>
        <v>0</v>
      </c>
      <c r="E570" s="15">
        <f t="shared" si="282"/>
        <v>2400</v>
      </c>
      <c r="F570" s="15">
        <f t="shared" si="282"/>
        <v>4337.8</v>
      </c>
      <c r="G570" s="15">
        <f t="shared" si="282"/>
        <v>4337.8</v>
      </c>
      <c r="H570" s="15">
        <f t="shared" si="282"/>
        <v>3200</v>
      </c>
      <c r="I570" s="15">
        <f t="shared" si="282"/>
        <v>3300</v>
      </c>
      <c r="J570" s="15">
        <f t="shared" si="282"/>
        <v>3600</v>
      </c>
      <c r="K570" s="16"/>
    </row>
    <row r="571" spans="1:11" ht="45" x14ac:dyDescent="0.3">
      <c r="A571" s="17" t="s">
        <v>79</v>
      </c>
      <c r="B571" s="13"/>
      <c r="C571" s="15"/>
      <c r="D571" s="15"/>
      <c r="E571" s="15"/>
      <c r="F571" s="15">
        <f t="shared" si="282"/>
        <v>10535.8</v>
      </c>
      <c r="G571" s="15">
        <f t="shared" si="282"/>
        <v>10535.8</v>
      </c>
      <c r="H571" s="15"/>
      <c r="I571" s="15"/>
      <c r="J571" s="15"/>
      <c r="K571" s="16"/>
    </row>
    <row r="572" spans="1:11" ht="22.5" x14ac:dyDescent="0.3">
      <c r="A572" s="17" t="s">
        <v>80</v>
      </c>
      <c r="B572" s="13" t="s">
        <v>18</v>
      </c>
      <c r="C572" s="15">
        <f t="shared" ref="C572:J573" si="283">C1185</f>
        <v>0</v>
      </c>
      <c r="D572" s="15">
        <f t="shared" si="283"/>
        <v>0</v>
      </c>
      <c r="E572" s="15">
        <f t="shared" si="283"/>
        <v>1100</v>
      </c>
      <c r="F572" s="15">
        <f t="shared" si="283"/>
        <v>1829.6</v>
      </c>
      <c r="G572" s="15">
        <f t="shared" si="283"/>
        <v>1829.6</v>
      </c>
      <c r="H572" s="15">
        <f t="shared" si="283"/>
        <v>2500</v>
      </c>
      <c r="I572" s="15">
        <f t="shared" si="283"/>
        <v>3100</v>
      </c>
      <c r="J572" s="15">
        <f t="shared" si="283"/>
        <v>3400</v>
      </c>
      <c r="K572" s="16"/>
    </row>
    <row r="573" spans="1:11" ht="45" x14ac:dyDescent="0.3">
      <c r="A573" s="17" t="s">
        <v>81</v>
      </c>
      <c r="B573" s="13" t="s">
        <v>18</v>
      </c>
      <c r="C573" s="15">
        <f t="shared" si="283"/>
        <v>0</v>
      </c>
      <c r="D573" s="15">
        <f t="shared" si="283"/>
        <v>188727.30000000002</v>
      </c>
      <c r="E573" s="15">
        <f t="shared" si="283"/>
        <v>188827.30000000002</v>
      </c>
      <c r="F573" s="15">
        <f t="shared" si="283"/>
        <v>217015.00000000003</v>
      </c>
      <c r="G573" s="15">
        <f t="shared" si="283"/>
        <v>228172.60000000003</v>
      </c>
      <c r="H573" s="15">
        <f t="shared" si="283"/>
        <v>189227.30000000002</v>
      </c>
      <c r="I573" s="15">
        <f t="shared" si="283"/>
        <v>189427.30000000002</v>
      </c>
      <c r="J573" s="15">
        <f t="shared" si="283"/>
        <v>189627.30000000002</v>
      </c>
      <c r="K573" s="16"/>
    </row>
    <row r="574" spans="1:11" ht="43.5" x14ac:dyDescent="0.3">
      <c r="A574" s="74" t="s">
        <v>113</v>
      </c>
      <c r="B574" s="13" t="s">
        <v>18</v>
      </c>
      <c r="C574" s="15">
        <f>C576+C577+C578</f>
        <v>48363.4</v>
      </c>
      <c r="D574" s="15">
        <f t="shared" ref="D574:J574" si="284">D576+D577+D578</f>
        <v>45666.5</v>
      </c>
      <c r="E574" s="15">
        <f t="shared" si="284"/>
        <v>55742.8</v>
      </c>
      <c r="F574" s="15">
        <f t="shared" si="284"/>
        <v>45339</v>
      </c>
      <c r="G574" s="15">
        <f t="shared" si="284"/>
        <v>91245</v>
      </c>
      <c r="H574" s="15">
        <f t="shared" si="284"/>
        <v>159934.6</v>
      </c>
      <c r="I574" s="15">
        <f t="shared" si="284"/>
        <v>257259.10000000003</v>
      </c>
      <c r="J574" s="15">
        <f t="shared" si="284"/>
        <v>350890</v>
      </c>
      <c r="K574" s="16"/>
    </row>
    <row r="575" spans="1:11" ht="22.5" x14ac:dyDescent="0.3">
      <c r="A575" s="62" t="s">
        <v>42</v>
      </c>
      <c r="B575" s="13"/>
      <c r="C575" s="15"/>
      <c r="D575" s="15"/>
      <c r="E575" s="15"/>
      <c r="F575" s="15"/>
      <c r="G575" s="15"/>
      <c r="H575" s="15"/>
      <c r="I575" s="15"/>
      <c r="J575" s="15"/>
      <c r="K575" s="16"/>
    </row>
    <row r="576" spans="1:11" ht="67.5" x14ac:dyDescent="0.3">
      <c r="A576" s="75" t="s">
        <v>88</v>
      </c>
      <c r="B576" s="13" t="s">
        <v>18</v>
      </c>
      <c r="C576" s="15">
        <f>C857</f>
        <v>10079.4</v>
      </c>
      <c r="D576" s="15">
        <f t="shared" ref="D576:J576" si="285">D857</f>
        <v>7282.6</v>
      </c>
      <c r="E576" s="15">
        <f t="shared" si="285"/>
        <v>10463.900000000001</v>
      </c>
      <c r="F576" s="15">
        <f t="shared" si="285"/>
        <v>11735.800000000001</v>
      </c>
      <c r="G576" s="15">
        <f t="shared" si="285"/>
        <v>17377.5</v>
      </c>
      <c r="H576" s="15">
        <f t="shared" si="285"/>
        <v>28904.800000000003</v>
      </c>
      <c r="I576" s="15">
        <f t="shared" si="285"/>
        <v>47990.7</v>
      </c>
      <c r="J576" s="15">
        <f t="shared" si="285"/>
        <v>66160.900000000009</v>
      </c>
      <c r="K576" s="16"/>
    </row>
    <row r="577" spans="1:19" ht="90" x14ac:dyDescent="0.3">
      <c r="A577" s="75" t="s">
        <v>89</v>
      </c>
      <c r="B577" s="13" t="s">
        <v>18</v>
      </c>
      <c r="C577" s="15">
        <f>C1189</f>
        <v>35587.1</v>
      </c>
      <c r="D577" s="15">
        <f t="shared" ref="D577:J577" si="286">D1189</f>
        <v>35587.1</v>
      </c>
      <c r="E577" s="15">
        <f t="shared" si="286"/>
        <v>42163.4</v>
      </c>
      <c r="F577" s="15">
        <f t="shared" si="286"/>
        <v>35587.1</v>
      </c>
      <c r="G577" s="15">
        <f t="shared" si="286"/>
        <v>75851.399999999994</v>
      </c>
      <c r="H577" s="15">
        <f t="shared" si="286"/>
        <v>121795.20000000001</v>
      </c>
      <c r="I577" s="15">
        <f t="shared" si="286"/>
        <v>193539.7</v>
      </c>
      <c r="J577" s="15">
        <f t="shared" si="286"/>
        <v>265490.59999999998</v>
      </c>
      <c r="K577" s="16"/>
    </row>
    <row r="578" spans="1:19" ht="90" x14ac:dyDescent="0.3">
      <c r="A578" s="75" t="s">
        <v>90</v>
      </c>
      <c r="B578" s="13" t="s">
        <v>18</v>
      </c>
      <c r="C578" s="15">
        <f t="shared" ref="C578:J578" si="287">C579+C580+C581</f>
        <v>2696.9</v>
      </c>
      <c r="D578" s="15">
        <f t="shared" si="287"/>
        <v>2796.8</v>
      </c>
      <c r="E578" s="15">
        <f t="shared" si="287"/>
        <v>3115.5</v>
      </c>
      <c r="F578" s="15">
        <f t="shared" si="287"/>
        <v>-1983.8999999999996</v>
      </c>
      <c r="G578" s="15">
        <f t="shared" si="287"/>
        <v>-1983.8999999999996</v>
      </c>
      <c r="H578" s="15">
        <f t="shared" si="287"/>
        <v>9234.6</v>
      </c>
      <c r="I578" s="15">
        <f t="shared" si="287"/>
        <v>15728.699999999999</v>
      </c>
      <c r="J578" s="15">
        <f t="shared" si="287"/>
        <v>19238.500000000004</v>
      </c>
      <c r="K578" s="16"/>
    </row>
    <row r="579" spans="1:19" ht="135" x14ac:dyDescent="0.3">
      <c r="A579" s="17" t="s">
        <v>110</v>
      </c>
      <c r="B579" s="13" t="s">
        <v>18</v>
      </c>
      <c r="C579" s="15">
        <f>C1380</f>
        <v>2696.9</v>
      </c>
      <c r="D579" s="15">
        <f t="shared" ref="C579:J580" si="288">D1380</f>
        <v>2696.9</v>
      </c>
      <c r="E579" s="15">
        <f t="shared" si="288"/>
        <v>3015.6</v>
      </c>
      <c r="F579" s="15">
        <f t="shared" si="288"/>
        <v>-2083.7999999999997</v>
      </c>
      <c r="G579" s="15">
        <f t="shared" si="288"/>
        <v>-2083.7999999999997</v>
      </c>
      <c r="H579" s="15">
        <f t="shared" si="288"/>
        <v>9134.7000000000007</v>
      </c>
      <c r="I579" s="15">
        <f t="shared" si="288"/>
        <v>15628.8</v>
      </c>
      <c r="J579" s="15">
        <f t="shared" si="288"/>
        <v>19138.600000000002</v>
      </c>
      <c r="K579" s="16"/>
    </row>
    <row r="580" spans="1:19" ht="90" x14ac:dyDescent="0.3">
      <c r="A580" s="17" t="s">
        <v>91</v>
      </c>
      <c r="B580" s="13" t="s">
        <v>18</v>
      </c>
      <c r="C580" s="15">
        <f t="shared" si="288"/>
        <v>0</v>
      </c>
      <c r="D580" s="15">
        <f t="shared" si="288"/>
        <v>0</v>
      </c>
      <c r="E580" s="15">
        <f t="shared" si="288"/>
        <v>0</v>
      </c>
      <c r="F580" s="15">
        <f t="shared" si="288"/>
        <v>0</v>
      </c>
      <c r="G580" s="15">
        <f t="shared" si="288"/>
        <v>0</v>
      </c>
      <c r="H580" s="15">
        <f t="shared" si="288"/>
        <v>0</v>
      </c>
      <c r="I580" s="15">
        <f t="shared" si="288"/>
        <v>0</v>
      </c>
      <c r="J580" s="15">
        <f t="shared" si="288"/>
        <v>0</v>
      </c>
      <c r="K580" s="16"/>
    </row>
    <row r="581" spans="1:19" ht="67.5" x14ac:dyDescent="0.3">
      <c r="A581" s="17" t="s">
        <v>77</v>
      </c>
      <c r="B581" s="13" t="s">
        <v>18</v>
      </c>
      <c r="C581" s="29">
        <f>C582+C584+C585</f>
        <v>0</v>
      </c>
      <c r="D581" s="29">
        <f t="shared" ref="D581:J581" si="289">D582+D584+D585</f>
        <v>99.9</v>
      </c>
      <c r="E581" s="29">
        <f t="shared" si="289"/>
        <v>99.9</v>
      </c>
      <c r="F581" s="29">
        <f>F582+F583+F584+F585</f>
        <v>99.9</v>
      </c>
      <c r="G581" s="29">
        <f>G582+G583+G584+G585</f>
        <v>99.9</v>
      </c>
      <c r="H581" s="29">
        <f t="shared" si="289"/>
        <v>99.9</v>
      </c>
      <c r="I581" s="29">
        <f t="shared" si="289"/>
        <v>99.9</v>
      </c>
      <c r="J581" s="29">
        <f t="shared" si="289"/>
        <v>99.9</v>
      </c>
      <c r="K581" s="30"/>
    </row>
    <row r="582" spans="1:19" ht="67.5" x14ac:dyDescent="0.3">
      <c r="A582" s="17" t="s">
        <v>78</v>
      </c>
      <c r="B582" s="13" t="s">
        <v>18</v>
      </c>
      <c r="C582" s="15">
        <f>C1383</f>
        <v>0</v>
      </c>
      <c r="D582" s="29">
        <f t="shared" ref="D582:J583" si="290">D1383</f>
        <v>0</v>
      </c>
      <c r="E582" s="29">
        <f t="shared" si="290"/>
        <v>0</v>
      </c>
      <c r="F582" s="29">
        <f t="shared" si="290"/>
        <v>0</v>
      </c>
      <c r="G582" s="29">
        <f t="shared" si="290"/>
        <v>0</v>
      </c>
      <c r="H582" s="29">
        <f t="shared" si="290"/>
        <v>0</v>
      </c>
      <c r="I582" s="29">
        <f t="shared" si="290"/>
        <v>0</v>
      </c>
      <c r="J582" s="29">
        <f t="shared" si="290"/>
        <v>0</v>
      </c>
      <c r="K582" s="30"/>
    </row>
    <row r="583" spans="1:19" ht="45" x14ac:dyDescent="0.3">
      <c r="A583" s="17" t="s">
        <v>79</v>
      </c>
      <c r="B583" s="13"/>
      <c r="C583" s="15"/>
      <c r="D583" s="29"/>
      <c r="E583" s="29"/>
      <c r="F583" s="29">
        <f t="shared" si="290"/>
        <v>0</v>
      </c>
      <c r="G583" s="29">
        <f t="shared" si="290"/>
        <v>0</v>
      </c>
      <c r="H583" s="29"/>
      <c r="I583" s="29"/>
      <c r="J583" s="29"/>
      <c r="K583" s="30"/>
    </row>
    <row r="584" spans="1:19" ht="22.5" x14ac:dyDescent="0.3">
      <c r="A584" s="17" t="s">
        <v>80</v>
      </c>
      <c r="B584" s="13" t="s">
        <v>18</v>
      </c>
      <c r="C584" s="15">
        <f t="shared" ref="C584:J585" si="291">C1385</f>
        <v>0</v>
      </c>
      <c r="D584" s="29">
        <f t="shared" si="291"/>
        <v>0</v>
      </c>
      <c r="E584" s="29">
        <f t="shared" si="291"/>
        <v>0</v>
      </c>
      <c r="F584" s="29">
        <f t="shared" si="291"/>
        <v>0</v>
      </c>
      <c r="G584" s="29">
        <f t="shared" si="291"/>
        <v>0</v>
      </c>
      <c r="H584" s="29">
        <f t="shared" si="291"/>
        <v>0</v>
      </c>
      <c r="I584" s="29">
        <f t="shared" si="291"/>
        <v>0</v>
      </c>
      <c r="J584" s="29">
        <f t="shared" si="291"/>
        <v>0</v>
      </c>
      <c r="K584" s="30"/>
    </row>
    <row r="585" spans="1:19" ht="45" x14ac:dyDescent="0.3">
      <c r="A585" s="17" t="s">
        <v>81</v>
      </c>
      <c r="B585" s="13" t="s">
        <v>18</v>
      </c>
      <c r="C585" s="15">
        <f t="shared" si="291"/>
        <v>0</v>
      </c>
      <c r="D585" s="29">
        <f t="shared" si="291"/>
        <v>99.9</v>
      </c>
      <c r="E585" s="29">
        <f t="shared" si="291"/>
        <v>99.9</v>
      </c>
      <c r="F585" s="29">
        <f t="shared" si="291"/>
        <v>99.9</v>
      </c>
      <c r="G585" s="29">
        <f t="shared" si="291"/>
        <v>99.9</v>
      </c>
      <c r="H585" s="29">
        <f t="shared" si="291"/>
        <v>99.9</v>
      </c>
      <c r="I585" s="29">
        <f t="shared" si="291"/>
        <v>99.9</v>
      </c>
      <c r="J585" s="29">
        <f t="shared" si="291"/>
        <v>99.9</v>
      </c>
      <c r="K585" s="30"/>
    </row>
    <row r="586" spans="1:19" ht="149.25" customHeight="1" x14ac:dyDescent="0.3">
      <c r="A586" s="78" t="s">
        <v>117</v>
      </c>
      <c r="B586" s="79"/>
      <c r="C586" s="80"/>
      <c r="D586" s="81"/>
      <c r="E586" s="81">
        <f t="shared" ref="E586:J586" si="292">E868</f>
        <v>0</v>
      </c>
      <c r="F586" s="81">
        <f t="shared" si="292"/>
        <v>17651.599999999999</v>
      </c>
      <c r="G586" s="81">
        <f>G868-G869</f>
        <v>0</v>
      </c>
      <c r="H586" s="81">
        <f t="shared" si="292"/>
        <v>201488.7</v>
      </c>
      <c r="I586" s="81">
        <f t="shared" si="292"/>
        <v>438038.8</v>
      </c>
      <c r="J586" s="81">
        <f t="shared" si="292"/>
        <v>534514.5</v>
      </c>
      <c r="K586" s="82"/>
      <c r="M586" s="68"/>
      <c r="N586" s="68"/>
      <c r="O586" s="68"/>
      <c r="P586" s="68"/>
      <c r="Q586" s="68"/>
      <c r="R586" s="68"/>
    </row>
    <row r="587" spans="1:19" ht="153" customHeight="1" x14ac:dyDescent="0.3">
      <c r="A587" s="78" t="s">
        <v>118</v>
      </c>
      <c r="B587" s="13"/>
      <c r="C587" s="20"/>
      <c r="D587" s="81">
        <f t="shared" ref="D587:J587" si="293">D870</f>
        <v>115762.3</v>
      </c>
      <c r="E587" s="81">
        <f t="shared" si="293"/>
        <v>115762.3</v>
      </c>
      <c r="F587" s="81">
        <f t="shared" si="293"/>
        <v>133413.9</v>
      </c>
      <c r="G587" s="81">
        <f>G870-G871</f>
        <v>72289.200000000012</v>
      </c>
      <c r="H587" s="81">
        <f t="shared" si="293"/>
        <v>317251</v>
      </c>
      <c r="I587" s="81">
        <f t="shared" si="293"/>
        <v>553801.1</v>
      </c>
      <c r="J587" s="81">
        <f t="shared" si="293"/>
        <v>650276.80000000005</v>
      </c>
      <c r="K587" s="82"/>
      <c r="L587" s="69"/>
      <c r="M587" s="68"/>
      <c r="N587" s="68"/>
      <c r="O587" s="68"/>
      <c r="P587" s="68"/>
      <c r="Q587" s="68"/>
      <c r="R587" s="68"/>
      <c r="S587" s="68"/>
    </row>
    <row r="588" spans="1:19" ht="174" x14ac:dyDescent="0.3">
      <c r="A588" s="78" t="s">
        <v>119</v>
      </c>
      <c r="B588" s="13"/>
      <c r="C588" s="20"/>
      <c r="D588" s="20"/>
      <c r="E588" s="81">
        <f t="shared" ref="E588:J588" si="294">E872</f>
        <v>0</v>
      </c>
      <c r="F588" s="81">
        <f t="shared" si="294"/>
        <v>0</v>
      </c>
      <c r="G588" s="81">
        <f>G872-G873</f>
        <v>0</v>
      </c>
      <c r="H588" s="81">
        <f t="shared" si="294"/>
        <v>0</v>
      </c>
      <c r="I588" s="81">
        <f t="shared" si="294"/>
        <v>0</v>
      </c>
      <c r="J588" s="81">
        <f t="shared" si="294"/>
        <v>0</v>
      </c>
      <c r="K588" s="82"/>
      <c r="O588" s="68"/>
    </row>
    <row r="589" spans="1:19" ht="43.5" x14ac:dyDescent="0.3">
      <c r="A589" s="78" t="s">
        <v>97</v>
      </c>
      <c r="B589" s="13"/>
      <c r="C589" s="20"/>
      <c r="D589" s="20"/>
      <c r="E589" s="81">
        <f t="shared" ref="E589:J589" si="295">E874</f>
        <v>115762.3</v>
      </c>
      <c r="F589" s="81">
        <f t="shared" si="295"/>
        <v>133413.9</v>
      </c>
      <c r="G589" s="81">
        <f>G874-G875</f>
        <v>72289.200000000012</v>
      </c>
      <c r="H589" s="81">
        <f t="shared" si="295"/>
        <v>317251</v>
      </c>
      <c r="I589" s="81">
        <f t="shared" si="295"/>
        <v>553801.1</v>
      </c>
      <c r="J589" s="81">
        <f t="shared" si="295"/>
        <v>650276.80000000005</v>
      </c>
      <c r="K589" s="82"/>
      <c r="M589" s="68"/>
      <c r="N589" s="68"/>
      <c r="O589" s="68"/>
      <c r="P589" s="68"/>
      <c r="Q589" s="68"/>
      <c r="R589" s="68"/>
    </row>
    <row r="590" spans="1:19" ht="15" hidden="1" customHeight="1" x14ac:dyDescent="0.3">
      <c r="A590" s="91"/>
      <c r="B590" s="91"/>
      <c r="C590" s="91"/>
      <c r="D590" s="91"/>
      <c r="E590" s="91"/>
      <c r="F590" s="92"/>
      <c r="G590" s="92"/>
      <c r="H590" s="91"/>
      <c r="I590" s="91"/>
      <c r="J590" s="91"/>
      <c r="K590" s="5"/>
    </row>
    <row r="591" spans="1:19" ht="171" customHeight="1" x14ac:dyDescent="0.3">
      <c r="A591" s="78" t="s">
        <v>120</v>
      </c>
      <c r="B591" s="79"/>
      <c r="C591" s="80"/>
      <c r="D591" s="80"/>
      <c r="E591" s="81">
        <f t="shared" ref="E591:J594" si="296">E1198</f>
        <v>58326.8</v>
      </c>
      <c r="F591" s="81">
        <f t="shared" si="296"/>
        <v>58326.8</v>
      </c>
      <c r="G591" s="81">
        <f>G1198+G869</f>
        <v>102696.30000000002</v>
      </c>
      <c r="H591" s="81">
        <f t="shared" si="296"/>
        <v>958910.3</v>
      </c>
      <c r="I591" s="81">
        <f t="shared" si="296"/>
        <v>1886279.3</v>
      </c>
      <c r="J591" s="81">
        <f t="shared" si="296"/>
        <v>2345382.1</v>
      </c>
      <c r="K591" s="82"/>
      <c r="M591" s="68"/>
      <c r="N591" s="68"/>
      <c r="O591" s="68"/>
      <c r="P591" s="68"/>
      <c r="Q591" s="68"/>
      <c r="R591" s="68"/>
    </row>
    <row r="592" spans="1:19" ht="174.75" customHeight="1" x14ac:dyDescent="0.3">
      <c r="A592" s="78" t="s">
        <v>121</v>
      </c>
      <c r="B592" s="79"/>
      <c r="C592" s="80"/>
      <c r="D592" s="81">
        <f>D1199</f>
        <v>375697</v>
      </c>
      <c r="E592" s="81">
        <f t="shared" si="296"/>
        <v>434023.8</v>
      </c>
      <c r="F592" s="81">
        <f t="shared" si="296"/>
        <v>434023.8</v>
      </c>
      <c r="G592" s="81">
        <f>G1199+G871</f>
        <v>521866.4</v>
      </c>
      <c r="H592" s="81">
        <f t="shared" si="296"/>
        <v>1334607.3</v>
      </c>
      <c r="I592" s="81">
        <f t="shared" si="296"/>
        <v>2261976.2999999998</v>
      </c>
      <c r="J592" s="81">
        <f t="shared" si="296"/>
        <v>2721079.1</v>
      </c>
      <c r="K592" s="82"/>
      <c r="L592" s="69"/>
      <c r="M592" s="68"/>
      <c r="N592" s="68"/>
      <c r="O592" s="68"/>
      <c r="P592" s="68"/>
      <c r="Q592" s="68"/>
      <c r="R592" s="68"/>
    </row>
    <row r="593" spans="1:18" ht="195.75" customHeight="1" x14ac:dyDescent="0.3">
      <c r="A593" s="78" t="s">
        <v>122</v>
      </c>
      <c r="B593" s="79"/>
      <c r="C593" s="80"/>
      <c r="D593" s="80"/>
      <c r="E593" s="81">
        <f t="shared" si="296"/>
        <v>0</v>
      </c>
      <c r="F593" s="81">
        <f t="shared" si="296"/>
        <v>63994.7</v>
      </c>
      <c r="G593" s="81">
        <f>G1200+G873</f>
        <v>0</v>
      </c>
      <c r="H593" s="81">
        <f t="shared" si="296"/>
        <v>0</v>
      </c>
      <c r="I593" s="81">
        <f t="shared" si="296"/>
        <v>0</v>
      </c>
      <c r="J593" s="81">
        <f t="shared" si="296"/>
        <v>0</v>
      </c>
      <c r="K593" s="82"/>
      <c r="N593" s="68"/>
      <c r="O593" s="68"/>
    </row>
    <row r="594" spans="1:18" ht="65.25" x14ac:dyDescent="0.3">
      <c r="A594" s="78" t="s">
        <v>101</v>
      </c>
      <c r="B594" s="13"/>
      <c r="C594" s="20"/>
      <c r="D594" s="29"/>
      <c r="E594" s="81">
        <f t="shared" si="296"/>
        <v>434023.8</v>
      </c>
      <c r="F594" s="81">
        <f t="shared" si="296"/>
        <v>498018.5</v>
      </c>
      <c r="G594" s="81">
        <f>G1201+G875</f>
        <v>521866.4</v>
      </c>
      <c r="H594" s="81">
        <f t="shared" si="296"/>
        <v>1334607.3</v>
      </c>
      <c r="I594" s="81">
        <f t="shared" si="296"/>
        <v>2261976.2999999998</v>
      </c>
      <c r="J594" s="81">
        <f t="shared" si="296"/>
        <v>2721079.1</v>
      </c>
      <c r="K594" s="82"/>
      <c r="M594" s="68"/>
      <c r="N594" s="68"/>
      <c r="O594" s="68"/>
      <c r="P594" s="68"/>
      <c r="Q594" s="68"/>
      <c r="R594" s="68"/>
    </row>
    <row r="595" spans="1:18" ht="62.25" customHeight="1" x14ac:dyDescent="0.3">
      <c r="A595" s="156" t="s">
        <v>123</v>
      </c>
      <c r="B595" s="156"/>
      <c r="C595" s="156"/>
      <c r="D595" s="156"/>
      <c r="E595" s="156"/>
      <c r="F595" s="156"/>
      <c r="G595" s="156"/>
      <c r="H595" s="156"/>
      <c r="I595" s="156"/>
      <c r="J595" s="156"/>
      <c r="K595" s="11"/>
      <c r="O595" s="68"/>
    </row>
    <row r="596" spans="1:18" ht="135" x14ac:dyDescent="0.3">
      <c r="A596" s="17" t="s">
        <v>124</v>
      </c>
      <c r="B596" s="10">
        <f t="shared" ref="B596:J596" si="297">ROUND(B598/B597/12/1.302*1000,0)</f>
        <v>9419</v>
      </c>
      <c r="C596" s="10">
        <f t="shared" si="297"/>
        <v>15264</v>
      </c>
      <c r="D596" s="10">
        <f t="shared" si="297"/>
        <v>15719</v>
      </c>
      <c r="E596" s="10">
        <f t="shared" si="297"/>
        <v>17101</v>
      </c>
      <c r="F596" s="10">
        <f t="shared" si="297"/>
        <v>17288</v>
      </c>
      <c r="G596" s="10">
        <f t="shared" si="297"/>
        <v>17315</v>
      </c>
      <c r="H596" s="10">
        <f t="shared" si="297"/>
        <v>28226</v>
      </c>
      <c r="I596" s="10">
        <f t="shared" si="297"/>
        <v>43271</v>
      </c>
      <c r="J596" s="10">
        <f t="shared" si="297"/>
        <v>47382</v>
      </c>
      <c r="K596" s="11"/>
    </row>
    <row r="597" spans="1:18" ht="135" x14ac:dyDescent="0.3">
      <c r="A597" s="17" t="s">
        <v>125</v>
      </c>
      <c r="B597" s="29">
        <f t="shared" ref="B597:J597" si="298">B879+B1204+B1389</f>
        <v>4098</v>
      </c>
      <c r="C597" s="29">
        <f t="shared" si="298"/>
        <v>4098</v>
      </c>
      <c r="D597" s="29">
        <f t="shared" si="298"/>
        <v>4078.6000000000004</v>
      </c>
      <c r="E597" s="29">
        <f t="shared" si="298"/>
        <v>3697.9000000000005</v>
      </c>
      <c r="F597" s="29">
        <f t="shared" si="298"/>
        <v>3839.3</v>
      </c>
      <c r="G597" s="29">
        <f t="shared" si="298"/>
        <v>3511.3999999999996</v>
      </c>
      <c r="H597" s="29">
        <f t="shared" si="298"/>
        <v>2828.6000000000004</v>
      </c>
      <c r="I597" s="29">
        <f t="shared" si="298"/>
        <v>1775.9</v>
      </c>
      <c r="J597" s="29">
        <f t="shared" si="298"/>
        <v>688</v>
      </c>
      <c r="K597" s="30"/>
    </row>
    <row r="598" spans="1:18" ht="45" x14ac:dyDescent="0.3">
      <c r="A598" s="17" t="s">
        <v>65</v>
      </c>
      <c r="B598" s="29">
        <f t="shared" ref="B598:J598" si="299">B881+B1205+B1390</f>
        <v>603054.6</v>
      </c>
      <c r="C598" s="29">
        <f t="shared" si="299"/>
        <v>977310.4</v>
      </c>
      <c r="D598" s="29">
        <f t="shared" si="299"/>
        <v>1001671.4</v>
      </c>
      <c r="E598" s="29">
        <f t="shared" si="299"/>
        <v>988034.39999999991</v>
      </c>
      <c r="F598" s="29">
        <f t="shared" si="299"/>
        <v>1037039.1</v>
      </c>
      <c r="G598" s="29">
        <f t="shared" si="299"/>
        <v>949963.6</v>
      </c>
      <c r="H598" s="29">
        <f t="shared" si="299"/>
        <v>1247436.6000000001</v>
      </c>
      <c r="I598" s="29">
        <f t="shared" si="299"/>
        <v>1200615.1000000001</v>
      </c>
      <c r="J598" s="29">
        <f t="shared" si="299"/>
        <v>509320.4</v>
      </c>
      <c r="K598" s="30"/>
    </row>
    <row r="599" spans="1:18" ht="22.5" x14ac:dyDescent="0.3">
      <c r="A599" s="17" t="s">
        <v>42</v>
      </c>
      <c r="B599" s="13"/>
      <c r="C599" s="13"/>
      <c r="D599" s="13"/>
      <c r="E599" s="13"/>
      <c r="F599" s="13"/>
      <c r="G599" s="13"/>
      <c r="H599" s="13"/>
      <c r="I599" s="13"/>
      <c r="J599" s="13"/>
      <c r="K599" s="14"/>
    </row>
    <row r="600" spans="1:18" ht="45" x14ac:dyDescent="0.3">
      <c r="A600" s="12" t="s">
        <v>66</v>
      </c>
      <c r="B600" s="13" t="s">
        <v>18</v>
      </c>
      <c r="C600" s="29">
        <f t="shared" ref="C600:J600" si="300">C884+C1207+C1392</f>
        <v>20555.7</v>
      </c>
      <c r="D600" s="29">
        <f t="shared" si="300"/>
        <v>20009.2</v>
      </c>
      <c r="E600" s="29">
        <f t="shared" si="300"/>
        <v>20509.2</v>
      </c>
      <c r="F600" s="29">
        <f t="shared" si="300"/>
        <v>18943.900000000001</v>
      </c>
      <c r="G600" s="29">
        <f t="shared" si="300"/>
        <v>20671.5</v>
      </c>
      <c r="H600" s="29">
        <f t="shared" si="300"/>
        <v>25793.999999999996</v>
      </c>
      <c r="I600" s="29">
        <f t="shared" si="300"/>
        <v>28392.799999999999</v>
      </c>
      <c r="J600" s="29">
        <f t="shared" si="300"/>
        <v>25309.200000000001</v>
      </c>
      <c r="K600" s="30"/>
      <c r="L600" s="84"/>
      <c r="M600" s="93"/>
    </row>
    <row r="601" spans="1:18" ht="45" x14ac:dyDescent="0.3">
      <c r="A601" s="17" t="s">
        <v>67</v>
      </c>
      <c r="B601" s="13" t="s">
        <v>18</v>
      </c>
      <c r="C601" s="13" t="s">
        <v>18</v>
      </c>
      <c r="D601" s="13" t="s">
        <v>18</v>
      </c>
      <c r="E601" s="20">
        <f>E600/D600</f>
        <v>1.0249885052875678</v>
      </c>
      <c r="F601" s="20">
        <f>F600/D600</f>
        <v>0.94675949063430831</v>
      </c>
      <c r="G601" s="20">
        <f>G600/F600</f>
        <v>1.0911955827469528</v>
      </c>
      <c r="H601" s="20">
        <f>H600/G600</f>
        <v>1.2478049488426093</v>
      </c>
      <c r="I601" s="20">
        <f>I600/H600</f>
        <v>1.1007521128944717</v>
      </c>
      <c r="J601" s="20">
        <f>J600/I600</f>
        <v>0.89139500154968865</v>
      </c>
      <c r="K601" s="21"/>
    </row>
    <row r="602" spans="1:18" ht="157.5" x14ac:dyDescent="0.3">
      <c r="A602" s="17" t="s">
        <v>126</v>
      </c>
      <c r="B602" s="13" t="s">
        <v>18</v>
      </c>
      <c r="C602" s="29">
        <f t="shared" ref="C602:J602" si="301">C886+C1209+C1394</f>
        <v>374255.80000000005</v>
      </c>
      <c r="D602" s="29">
        <f t="shared" si="301"/>
        <v>398616.80000000005</v>
      </c>
      <c r="E602" s="29">
        <f t="shared" si="301"/>
        <v>-13637.000000000047</v>
      </c>
      <c r="F602" s="29">
        <f t="shared" si="301"/>
        <v>35367.699999999953</v>
      </c>
      <c r="G602" s="29">
        <f t="shared" si="301"/>
        <v>-51707.800000000076</v>
      </c>
      <c r="H602" s="29">
        <f t="shared" si="301"/>
        <v>245765.19999999992</v>
      </c>
      <c r="I602" s="29">
        <f t="shared" si="301"/>
        <v>198943.69999999998</v>
      </c>
      <c r="J602" s="29">
        <f t="shared" si="301"/>
        <v>-492351.00000000012</v>
      </c>
      <c r="K602" s="30"/>
    </row>
    <row r="603" spans="1:18" ht="22.5" x14ac:dyDescent="0.3">
      <c r="A603" s="17" t="s">
        <v>69</v>
      </c>
      <c r="B603" s="13"/>
      <c r="C603" s="13"/>
      <c r="D603" s="13"/>
      <c r="E603" s="13"/>
      <c r="F603" s="13"/>
      <c r="G603" s="13"/>
      <c r="H603" s="13"/>
      <c r="I603" s="13"/>
      <c r="J603" s="13"/>
      <c r="K603" s="14"/>
    </row>
    <row r="604" spans="1:18" ht="135" x14ac:dyDescent="0.3">
      <c r="A604" s="17" t="s">
        <v>127</v>
      </c>
      <c r="B604" s="13" t="s">
        <v>18</v>
      </c>
      <c r="C604" s="29">
        <f t="shared" ref="C604:J606" si="302">C889+C1211+C1396</f>
        <v>0</v>
      </c>
      <c r="D604" s="29">
        <f t="shared" si="302"/>
        <v>2999.7</v>
      </c>
      <c r="E604" s="29">
        <f t="shared" si="302"/>
        <v>6946.4</v>
      </c>
      <c r="F604" s="29">
        <f t="shared" si="302"/>
        <v>7352</v>
      </c>
      <c r="G604" s="29">
        <f t="shared" si="302"/>
        <v>26717</v>
      </c>
      <c r="H604" s="29">
        <f t="shared" si="302"/>
        <v>60531.7</v>
      </c>
      <c r="I604" s="29">
        <f t="shared" si="302"/>
        <v>259952.1</v>
      </c>
      <c r="J604" s="29">
        <f t="shared" si="302"/>
        <v>513862</v>
      </c>
      <c r="K604" s="30"/>
    </row>
    <row r="605" spans="1:18" ht="180" x14ac:dyDescent="0.3">
      <c r="A605" s="17" t="s">
        <v>128</v>
      </c>
      <c r="B605" s="13" t="s">
        <v>18</v>
      </c>
      <c r="C605" s="29">
        <f t="shared" si="302"/>
        <v>0</v>
      </c>
      <c r="D605" s="29">
        <f t="shared" si="302"/>
        <v>1254.9000000000001</v>
      </c>
      <c r="E605" s="29">
        <f t="shared" si="302"/>
        <v>94786.5</v>
      </c>
      <c r="F605" s="29">
        <f t="shared" si="302"/>
        <v>57024.4</v>
      </c>
      <c r="G605" s="29">
        <f t="shared" si="302"/>
        <v>126489.60000000001</v>
      </c>
      <c r="H605" s="29">
        <f t="shared" si="302"/>
        <v>491563.7</v>
      </c>
      <c r="I605" s="29">
        <f t="shared" si="302"/>
        <v>1304458.2</v>
      </c>
      <c r="J605" s="29">
        <f t="shared" si="302"/>
        <v>1996891.7</v>
      </c>
      <c r="K605" s="30"/>
    </row>
    <row r="606" spans="1:18" ht="157.5" x14ac:dyDescent="0.3">
      <c r="A606" s="17" t="s">
        <v>129</v>
      </c>
      <c r="B606" s="13" t="s">
        <v>18</v>
      </c>
      <c r="C606" s="29">
        <f t="shared" si="302"/>
        <v>0</v>
      </c>
      <c r="D606" s="29">
        <f t="shared" si="302"/>
        <v>491.9</v>
      </c>
      <c r="E606" s="29">
        <f t="shared" si="302"/>
        <v>0</v>
      </c>
      <c r="F606" s="29">
        <f t="shared" si="302"/>
        <v>335.8</v>
      </c>
      <c r="G606" s="29">
        <f t="shared" si="302"/>
        <v>335.8</v>
      </c>
      <c r="H606" s="29">
        <f t="shared" si="302"/>
        <v>0</v>
      </c>
      <c r="I606" s="29">
        <f t="shared" si="302"/>
        <v>0</v>
      </c>
      <c r="J606" s="29">
        <f t="shared" si="302"/>
        <v>0</v>
      </c>
      <c r="K606" s="30"/>
    </row>
    <row r="607" spans="1:18" ht="174" x14ac:dyDescent="0.3">
      <c r="A607" s="62" t="s">
        <v>130</v>
      </c>
      <c r="B607" s="13" t="s">
        <v>18</v>
      </c>
      <c r="C607" s="29">
        <f>C608+C617+C626</f>
        <v>374255.8</v>
      </c>
      <c r="D607" s="29">
        <f>D608+D617+D626</f>
        <v>398616.8</v>
      </c>
      <c r="E607" s="29">
        <f>E608+E617+E626</f>
        <v>-13637</v>
      </c>
      <c r="F607" s="29">
        <f>F892+F1214+F1399</f>
        <v>35367.699999999997</v>
      </c>
      <c r="G607" s="29">
        <f>G608+G617+G626</f>
        <v>-51707.799999999996</v>
      </c>
      <c r="H607" s="29">
        <f>H608+H617+H626</f>
        <v>245765.19999999998</v>
      </c>
      <c r="I607" s="29">
        <f>I608+I617+I626</f>
        <v>198943.7</v>
      </c>
      <c r="J607" s="29">
        <f>J608+J617+J626</f>
        <v>-492351</v>
      </c>
      <c r="K607" s="30"/>
    </row>
    <row r="608" spans="1:18" ht="65.25" x14ac:dyDescent="0.3">
      <c r="A608" s="62" t="s">
        <v>74</v>
      </c>
      <c r="B608" s="13" t="s">
        <v>18</v>
      </c>
      <c r="C608" s="29">
        <f>C610+C611+C612</f>
        <v>71244.5</v>
      </c>
      <c r="D608" s="29">
        <f t="shared" ref="D608:J608" si="303">D610+D611+D612</f>
        <v>73102.7</v>
      </c>
      <c r="E608" s="29">
        <f t="shared" si="303"/>
        <v>3020.8</v>
      </c>
      <c r="F608" s="29">
        <f>F893+F1215+F1400</f>
        <v>11153.4</v>
      </c>
      <c r="G608" s="29">
        <f t="shared" si="303"/>
        <v>-7409.9</v>
      </c>
      <c r="H608" s="29">
        <f t="shared" si="303"/>
        <v>90521</v>
      </c>
      <c r="I608" s="29">
        <f t="shared" si="303"/>
        <v>88463.200000000012</v>
      </c>
      <c r="J608" s="29">
        <f t="shared" si="303"/>
        <v>-111273.70000000001</v>
      </c>
      <c r="K608" s="30"/>
    </row>
    <row r="609" spans="1:11" ht="22.5" x14ac:dyDescent="0.3">
      <c r="A609" s="62" t="s">
        <v>42</v>
      </c>
      <c r="B609" s="13"/>
      <c r="C609" s="13"/>
      <c r="D609" s="13"/>
      <c r="E609" s="13"/>
      <c r="F609" s="13"/>
      <c r="G609" s="13"/>
      <c r="H609" s="13"/>
      <c r="I609" s="13"/>
      <c r="J609" s="13"/>
      <c r="K609" s="14"/>
    </row>
    <row r="610" spans="1:11" ht="135" x14ac:dyDescent="0.3">
      <c r="A610" s="17" t="s">
        <v>131</v>
      </c>
      <c r="B610" s="13" t="s">
        <v>18</v>
      </c>
      <c r="C610" s="29">
        <f t="shared" ref="C610:J610" si="304">C895+C1217+C1402</f>
        <v>65052</v>
      </c>
      <c r="D610" s="29">
        <f t="shared" si="304"/>
        <v>65052</v>
      </c>
      <c r="E610" s="29">
        <f t="shared" si="304"/>
        <v>3020.8</v>
      </c>
      <c r="F610" s="29">
        <f t="shared" si="304"/>
        <v>3020.3</v>
      </c>
      <c r="G610" s="29">
        <f t="shared" si="304"/>
        <v>-7409.9</v>
      </c>
      <c r="H610" s="29">
        <f t="shared" si="304"/>
        <v>85715</v>
      </c>
      <c r="I610" s="29">
        <f t="shared" si="304"/>
        <v>73181.8</v>
      </c>
      <c r="J610" s="29">
        <f t="shared" si="304"/>
        <v>-137416.70000000001</v>
      </c>
      <c r="K610" s="30"/>
    </row>
    <row r="611" spans="1:11" ht="90" x14ac:dyDescent="0.3">
      <c r="A611" s="17" t="s">
        <v>76</v>
      </c>
      <c r="B611" s="13" t="s">
        <v>18</v>
      </c>
      <c r="C611" s="29">
        <f t="shared" ref="C611:J611" si="305">C897+C1218+C1403</f>
        <v>6192.5</v>
      </c>
      <c r="D611" s="29">
        <f t="shared" si="305"/>
        <v>6192.5</v>
      </c>
      <c r="E611" s="29">
        <f t="shared" si="305"/>
        <v>0</v>
      </c>
      <c r="F611" s="29">
        <f t="shared" si="305"/>
        <v>0</v>
      </c>
      <c r="G611" s="29">
        <f t="shared" si="305"/>
        <v>0</v>
      </c>
      <c r="H611" s="29">
        <f t="shared" si="305"/>
        <v>0</v>
      </c>
      <c r="I611" s="29">
        <f t="shared" si="305"/>
        <v>0</v>
      </c>
      <c r="J611" s="29">
        <f t="shared" si="305"/>
        <v>0</v>
      </c>
      <c r="K611" s="30"/>
    </row>
    <row r="612" spans="1:11" ht="67.5" x14ac:dyDescent="0.3">
      <c r="A612" s="17" t="s">
        <v>77</v>
      </c>
      <c r="B612" s="13" t="s">
        <v>18</v>
      </c>
      <c r="C612" s="29">
        <f>C613+C615+C616</f>
        <v>0</v>
      </c>
      <c r="D612" s="29">
        <f>D613+D615+D616</f>
        <v>1858.2</v>
      </c>
      <c r="E612" s="29">
        <f>E613+E615+E616</f>
        <v>0</v>
      </c>
      <c r="F612" s="29">
        <f>F898+F1219+F1404</f>
        <v>8133.0999999999995</v>
      </c>
      <c r="G612" s="29">
        <f>G613+G615+G616</f>
        <v>0</v>
      </c>
      <c r="H612" s="29">
        <f>H613+H615+H616</f>
        <v>4806</v>
      </c>
      <c r="I612" s="29">
        <f>I613+I615+I616</f>
        <v>15281.400000000001</v>
      </c>
      <c r="J612" s="29">
        <f>J613+J615+J616</f>
        <v>26143</v>
      </c>
      <c r="K612" s="30"/>
    </row>
    <row r="613" spans="1:11" ht="67.5" x14ac:dyDescent="0.3">
      <c r="A613" s="17" t="s">
        <v>78</v>
      </c>
      <c r="B613" s="13" t="s">
        <v>18</v>
      </c>
      <c r="C613" s="29">
        <f>C899+C1220+C1405</f>
        <v>0</v>
      </c>
      <c r="D613" s="29">
        <f>D899+D1220+D1405</f>
        <v>0</v>
      </c>
      <c r="E613" s="29">
        <f>E899+E1220+E1405</f>
        <v>0</v>
      </c>
      <c r="F613" s="29">
        <f>F899+F1220+F1405</f>
        <v>0</v>
      </c>
      <c r="G613" s="29">
        <f>G899+G1220+G1405</f>
        <v>0</v>
      </c>
      <c r="H613" s="29">
        <f>H899+H1220+H1405</f>
        <v>0</v>
      </c>
      <c r="I613" s="29">
        <f>I899+I1220+I1405</f>
        <v>3795.8</v>
      </c>
      <c r="J613" s="29">
        <f>J899+J1220+J1405</f>
        <v>14657.4</v>
      </c>
      <c r="K613" s="30"/>
    </row>
    <row r="614" spans="1:11" ht="45" x14ac:dyDescent="0.3">
      <c r="A614" s="17" t="s">
        <v>79</v>
      </c>
      <c r="B614" s="13"/>
      <c r="C614" s="29"/>
      <c r="D614" s="29"/>
      <c r="E614" s="29"/>
      <c r="F614" s="29">
        <f>F900+F1221+F1406</f>
        <v>0</v>
      </c>
      <c r="G614" s="29">
        <f>G900+G1221+G1406</f>
        <v>0</v>
      </c>
      <c r="H614" s="29"/>
      <c r="I614" s="29"/>
      <c r="J614" s="29"/>
      <c r="K614" s="30"/>
    </row>
    <row r="615" spans="1:11" ht="22.5" x14ac:dyDescent="0.3">
      <c r="A615" s="17" t="s">
        <v>80</v>
      </c>
      <c r="B615" s="13" t="s">
        <v>18</v>
      </c>
      <c r="C615" s="29">
        <f t="shared" ref="C615:E616" si="306">C901+C1222+C1407</f>
        <v>0</v>
      </c>
      <c r="D615" s="29">
        <f t="shared" si="306"/>
        <v>0</v>
      </c>
      <c r="E615" s="29">
        <f t="shared" si="306"/>
        <v>0</v>
      </c>
      <c r="F615" s="29">
        <f>F901+F1222+F1407</f>
        <v>0</v>
      </c>
      <c r="G615" s="29">
        <f>G901+G1222+G1407</f>
        <v>0</v>
      </c>
      <c r="H615" s="29">
        <f t="shared" ref="H615:J616" si="307">H901+H1222+H1407</f>
        <v>0</v>
      </c>
      <c r="I615" s="29">
        <f t="shared" si="307"/>
        <v>0</v>
      </c>
      <c r="J615" s="29">
        <f t="shared" si="307"/>
        <v>0</v>
      </c>
      <c r="K615" s="30"/>
    </row>
    <row r="616" spans="1:11" ht="45" x14ac:dyDescent="0.3">
      <c r="A616" s="17" t="s">
        <v>81</v>
      </c>
      <c r="B616" s="13" t="s">
        <v>18</v>
      </c>
      <c r="C616" s="29">
        <f t="shared" si="306"/>
        <v>0</v>
      </c>
      <c r="D616" s="29">
        <f t="shared" si="306"/>
        <v>1858.2</v>
      </c>
      <c r="E616" s="29">
        <f t="shared" si="306"/>
        <v>0</v>
      </c>
      <c r="F616" s="29">
        <f>F902+F1223+F1408</f>
        <v>8133.0999999999995</v>
      </c>
      <c r="G616" s="29">
        <f>G902+G1223+G1408</f>
        <v>0</v>
      </c>
      <c r="H616" s="29">
        <f t="shared" si="307"/>
        <v>4806</v>
      </c>
      <c r="I616" s="29">
        <f t="shared" si="307"/>
        <v>11485.6</v>
      </c>
      <c r="J616" s="29">
        <f t="shared" si="307"/>
        <v>11485.6</v>
      </c>
      <c r="K616" s="30"/>
    </row>
    <row r="617" spans="1:11" ht="65.25" x14ac:dyDescent="0.3">
      <c r="A617" s="62" t="s">
        <v>82</v>
      </c>
      <c r="B617" s="29" t="s">
        <v>18</v>
      </c>
      <c r="C617" s="29">
        <f>C619+C620+C621</f>
        <v>299463.8</v>
      </c>
      <c r="D617" s="29">
        <f t="shared" ref="D617:J617" si="308">D619+D620+D621</f>
        <v>322513.09999999998</v>
      </c>
      <c r="E617" s="29">
        <f t="shared" si="308"/>
        <v>-17157.8</v>
      </c>
      <c r="F617" s="29">
        <f>F908+F1224+F1409</f>
        <v>22597.200000000001</v>
      </c>
      <c r="G617" s="29">
        <f t="shared" si="308"/>
        <v>-44960.2</v>
      </c>
      <c r="H617" s="29">
        <f t="shared" si="308"/>
        <v>149459.4</v>
      </c>
      <c r="I617" s="29">
        <f t="shared" si="308"/>
        <v>102096.9</v>
      </c>
      <c r="J617" s="29">
        <f t="shared" si="308"/>
        <v>-386377.3</v>
      </c>
      <c r="K617" s="30"/>
    </row>
    <row r="618" spans="1:11" ht="22.5" x14ac:dyDescent="0.3">
      <c r="A618" s="62" t="s">
        <v>42</v>
      </c>
      <c r="B618" s="13"/>
      <c r="C618" s="13"/>
      <c r="D618" s="13"/>
      <c r="E618" s="13"/>
      <c r="F618" s="13"/>
      <c r="G618" s="13"/>
      <c r="H618" s="13"/>
      <c r="I618" s="13"/>
      <c r="J618" s="13"/>
      <c r="K618" s="14"/>
    </row>
    <row r="619" spans="1:11" ht="135" x14ac:dyDescent="0.3">
      <c r="A619" s="17" t="s">
        <v>132</v>
      </c>
      <c r="B619" s="13" t="s">
        <v>18</v>
      </c>
      <c r="C619" s="29">
        <f t="shared" ref="C619:J620" si="309">C910+C1226+C1411</f>
        <v>278693.7</v>
      </c>
      <c r="D619" s="29">
        <f t="shared" si="309"/>
        <v>278693.7</v>
      </c>
      <c r="E619" s="29">
        <f t="shared" si="309"/>
        <v>-17457.8</v>
      </c>
      <c r="F619" s="29">
        <f t="shared" si="309"/>
        <v>22297.200000000001</v>
      </c>
      <c r="G619" s="29">
        <f t="shared" si="309"/>
        <v>-46068.6</v>
      </c>
      <c r="H619" s="29">
        <f t="shared" si="309"/>
        <v>148459.4</v>
      </c>
      <c r="I619" s="29">
        <f t="shared" si="309"/>
        <v>100696.9</v>
      </c>
      <c r="J619" s="29">
        <f t="shared" si="309"/>
        <v>-388077.3</v>
      </c>
      <c r="K619" s="30"/>
    </row>
    <row r="620" spans="1:11" ht="90" x14ac:dyDescent="0.3">
      <c r="A620" s="17" t="s">
        <v>83</v>
      </c>
      <c r="B620" s="13" t="s">
        <v>18</v>
      </c>
      <c r="C620" s="29">
        <f t="shared" si="309"/>
        <v>20770.099999999999</v>
      </c>
      <c r="D620" s="29">
        <f t="shared" si="309"/>
        <v>20770.099999999999</v>
      </c>
      <c r="E620" s="29">
        <f t="shared" si="309"/>
        <v>0</v>
      </c>
      <c r="F620" s="29">
        <f t="shared" si="309"/>
        <v>0</v>
      </c>
      <c r="G620" s="29">
        <f t="shared" si="309"/>
        <v>0</v>
      </c>
      <c r="H620" s="29">
        <f t="shared" si="309"/>
        <v>0</v>
      </c>
      <c r="I620" s="29">
        <f t="shared" si="309"/>
        <v>0</v>
      </c>
      <c r="J620" s="29">
        <f t="shared" si="309"/>
        <v>0</v>
      </c>
      <c r="K620" s="30"/>
    </row>
    <row r="621" spans="1:11" ht="67.5" x14ac:dyDescent="0.3">
      <c r="A621" s="17" t="s">
        <v>133</v>
      </c>
      <c r="B621" s="13" t="s">
        <v>18</v>
      </c>
      <c r="C621" s="29">
        <f t="shared" ref="C621:J621" si="310">C622+C624+C625</f>
        <v>0</v>
      </c>
      <c r="D621" s="29">
        <f t="shared" si="310"/>
        <v>23049.300000000003</v>
      </c>
      <c r="E621" s="29">
        <f t="shared" si="310"/>
        <v>300</v>
      </c>
      <c r="F621" s="29">
        <f>F912+F1228+F1413</f>
        <v>300</v>
      </c>
      <c r="G621" s="29">
        <f t="shared" si="310"/>
        <v>1108.4000000000001</v>
      </c>
      <c r="H621" s="29">
        <f t="shared" si="310"/>
        <v>1000</v>
      </c>
      <c r="I621" s="29">
        <f t="shared" si="310"/>
        <v>1400</v>
      </c>
      <c r="J621" s="29">
        <f t="shared" si="310"/>
        <v>1700</v>
      </c>
      <c r="K621" s="30"/>
    </row>
    <row r="622" spans="1:11" ht="67.5" x14ac:dyDescent="0.3">
      <c r="A622" s="17" t="s">
        <v>78</v>
      </c>
      <c r="B622" s="13" t="s">
        <v>18</v>
      </c>
      <c r="C622" s="29">
        <f>C913+C1229+C1414</f>
        <v>0</v>
      </c>
      <c r="D622" s="29">
        <f>D913+D1229+D1414</f>
        <v>0</v>
      </c>
      <c r="E622" s="29">
        <f>E913+E1229+E1414</f>
        <v>0</v>
      </c>
      <c r="F622" s="29">
        <f>F913+F1229+F1414</f>
        <v>0</v>
      </c>
      <c r="G622" s="29">
        <f>G913+G1229+G1414</f>
        <v>0</v>
      </c>
      <c r="H622" s="29">
        <f>H913+H1229+H1414</f>
        <v>0</v>
      </c>
      <c r="I622" s="29">
        <f>I913+I1229+I1414</f>
        <v>0</v>
      </c>
      <c r="J622" s="29">
        <f>J913+J1229+J1414</f>
        <v>0</v>
      </c>
      <c r="K622" s="30"/>
    </row>
    <row r="623" spans="1:11" ht="45" x14ac:dyDescent="0.3">
      <c r="A623" s="17" t="s">
        <v>79</v>
      </c>
      <c r="B623" s="13"/>
      <c r="C623" s="29"/>
      <c r="D623" s="29"/>
      <c r="E623" s="29"/>
      <c r="F623" s="29">
        <f>F914+F1230+F1415</f>
        <v>0</v>
      </c>
      <c r="G623" s="29">
        <f>G914+G1230+G1415</f>
        <v>0</v>
      </c>
      <c r="H623" s="29"/>
      <c r="I623" s="29"/>
      <c r="J623" s="29"/>
      <c r="K623" s="30"/>
    </row>
    <row r="624" spans="1:11" ht="22.5" x14ac:dyDescent="0.3">
      <c r="A624" s="17" t="s">
        <v>80</v>
      </c>
      <c r="B624" s="13" t="s">
        <v>18</v>
      </c>
      <c r="C624" s="29">
        <f t="shared" ref="C624:E625" si="311">C915+C1231+C1416</f>
        <v>0</v>
      </c>
      <c r="D624" s="29">
        <f t="shared" si="311"/>
        <v>0</v>
      </c>
      <c r="E624" s="29">
        <f t="shared" si="311"/>
        <v>100</v>
      </c>
      <c r="F624" s="29">
        <f>F915+F1231+F1416</f>
        <v>100</v>
      </c>
      <c r="G624" s="29">
        <f>G915+G1231+G1416</f>
        <v>100</v>
      </c>
      <c r="H624" s="29">
        <f t="shared" ref="H624:J625" si="312">H915+H1231+H1416</f>
        <v>500</v>
      </c>
      <c r="I624" s="29">
        <f t="shared" si="312"/>
        <v>600</v>
      </c>
      <c r="J624" s="29">
        <f t="shared" si="312"/>
        <v>800</v>
      </c>
      <c r="K624" s="30"/>
    </row>
    <row r="625" spans="1:11" ht="45" x14ac:dyDescent="0.3">
      <c r="A625" s="17" t="s">
        <v>81</v>
      </c>
      <c r="B625" s="13" t="s">
        <v>18</v>
      </c>
      <c r="C625" s="29">
        <f t="shared" si="311"/>
        <v>0</v>
      </c>
      <c r="D625" s="29">
        <f t="shared" si="311"/>
        <v>23049.300000000003</v>
      </c>
      <c r="E625" s="29">
        <f t="shared" si="311"/>
        <v>200</v>
      </c>
      <c r="F625" s="29">
        <f>F916+F1232+F1417</f>
        <v>200</v>
      </c>
      <c r="G625" s="29">
        <f>G916+G1232+G1417</f>
        <v>1008.4</v>
      </c>
      <c r="H625" s="29">
        <f t="shared" si="312"/>
        <v>500</v>
      </c>
      <c r="I625" s="29">
        <f t="shared" si="312"/>
        <v>800</v>
      </c>
      <c r="J625" s="29">
        <f t="shared" si="312"/>
        <v>900</v>
      </c>
      <c r="K625" s="30"/>
    </row>
    <row r="626" spans="1:11" ht="43.5" x14ac:dyDescent="0.3">
      <c r="A626" s="74" t="s">
        <v>113</v>
      </c>
      <c r="B626" s="13" t="s">
        <v>18</v>
      </c>
      <c r="C626" s="15">
        <f>C628+C629+C630</f>
        <v>3547.5</v>
      </c>
      <c r="D626" s="15">
        <f t="shared" ref="D626:J626" si="313">D628+D629+D630</f>
        <v>3001</v>
      </c>
      <c r="E626" s="15">
        <f t="shared" si="313"/>
        <v>500</v>
      </c>
      <c r="F626" s="15">
        <f t="shared" si="313"/>
        <v>1617.1</v>
      </c>
      <c r="G626" s="15">
        <f t="shared" si="313"/>
        <v>662.3</v>
      </c>
      <c r="H626" s="15">
        <f t="shared" si="313"/>
        <v>5784.7999999999993</v>
      </c>
      <c r="I626" s="15">
        <f t="shared" si="313"/>
        <v>8383.6</v>
      </c>
      <c r="J626" s="15">
        <f t="shared" si="313"/>
        <v>5300</v>
      </c>
      <c r="K626" s="16"/>
    </row>
    <row r="627" spans="1:11" ht="22.5" x14ac:dyDescent="0.3">
      <c r="A627" s="62" t="s">
        <v>42</v>
      </c>
      <c r="B627" s="13"/>
      <c r="C627" s="15"/>
      <c r="D627" s="15"/>
      <c r="E627" s="15"/>
      <c r="F627" s="15"/>
      <c r="G627" s="15"/>
      <c r="H627" s="15"/>
      <c r="I627" s="15"/>
      <c r="J627" s="15"/>
      <c r="K627" s="16"/>
    </row>
    <row r="628" spans="1:11" ht="67.5" x14ac:dyDescent="0.3">
      <c r="A628" s="75" t="s">
        <v>88</v>
      </c>
      <c r="B628" s="13" t="s">
        <v>18</v>
      </c>
      <c r="C628" s="15">
        <f t="shared" ref="C628:J628" si="314">C919+C1235+C1420</f>
        <v>744.1</v>
      </c>
      <c r="D628" s="15">
        <f t="shared" si="314"/>
        <v>644.6</v>
      </c>
      <c r="E628" s="15">
        <f t="shared" si="314"/>
        <v>456.2</v>
      </c>
      <c r="F628" s="15">
        <f t="shared" si="314"/>
        <v>1903.6</v>
      </c>
      <c r="G628" s="15">
        <f t="shared" si="314"/>
        <v>948.8</v>
      </c>
      <c r="H628" s="15">
        <f t="shared" si="314"/>
        <v>2487.6</v>
      </c>
      <c r="I628" s="15">
        <f t="shared" si="314"/>
        <v>4683.3999999999996</v>
      </c>
      <c r="J628" s="15">
        <f t="shared" si="314"/>
        <v>3436.4</v>
      </c>
      <c r="K628" s="16"/>
    </row>
    <row r="629" spans="1:11" ht="90" x14ac:dyDescent="0.3">
      <c r="A629" s="75" t="s">
        <v>89</v>
      </c>
      <c r="B629" s="13" t="s">
        <v>18</v>
      </c>
      <c r="C629" s="15">
        <f t="shared" ref="C629:J638" si="315">C921+C1236+C1421</f>
        <v>2256.9</v>
      </c>
      <c r="D629" s="15">
        <f t="shared" si="315"/>
        <v>2256.9</v>
      </c>
      <c r="E629" s="15">
        <f t="shared" si="315"/>
        <v>0</v>
      </c>
      <c r="F629" s="15">
        <f t="shared" si="315"/>
        <v>0</v>
      </c>
      <c r="G629" s="15">
        <f t="shared" si="315"/>
        <v>0</v>
      </c>
      <c r="H629" s="15">
        <f t="shared" si="315"/>
        <v>2584.8000000000002</v>
      </c>
      <c r="I629" s="15">
        <f t="shared" si="315"/>
        <v>2083.6</v>
      </c>
      <c r="J629" s="15">
        <f t="shared" si="315"/>
        <v>0</v>
      </c>
      <c r="K629" s="16"/>
    </row>
    <row r="630" spans="1:11" ht="90" x14ac:dyDescent="0.3">
      <c r="A630" s="75" t="s">
        <v>90</v>
      </c>
      <c r="B630" s="13" t="s">
        <v>18</v>
      </c>
      <c r="C630" s="15">
        <f t="shared" ref="C630:J630" si="316">C631+C632+C633</f>
        <v>546.5</v>
      </c>
      <c r="D630" s="15">
        <f t="shared" si="316"/>
        <v>99.5</v>
      </c>
      <c r="E630" s="15">
        <f t="shared" si="316"/>
        <v>43.8</v>
      </c>
      <c r="F630" s="15">
        <f t="shared" si="315"/>
        <v>-286.5</v>
      </c>
      <c r="G630" s="15">
        <f t="shared" si="316"/>
        <v>-286.5</v>
      </c>
      <c r="H630" s="15">
        <f t="shared" si="316"/>
        <v>712.4</v>
      </c>
      <c r="I630" s="15">
        <f t="shared" si="316"/>
        <v>1616.6</v>
      </c>
      <c r="J630" s="15">
        <f t="shared" si="316"/>
        <v>1863.6</v>
      </c>
      <c r="K630" s="16"/>
    </row>
    <row r="631" spans="1:11" ht="135" x14ac:dyDescent="0.3">
      <c r="A631" s="17" t="s">
        <v>132</v>
      </c>
      <c r="B631" s="13" t="s">
        <v>18</v>
      </c>
      <c r="C631" s="15">
        <f t="shared" ref="C631:E632" si="317">C923+C1238+C1423</f>
        <v>546.5</v>
      </c>
      <c r="D631" s="15">
        <f t="shared" si="317"/>
        <v>99.5</v>
      </c>
      <c r="E631" s="15">
        <f t="shared" si="317"/>
        <v>43.8</v>
      </c>
      <c r="F631" s="15">
        <f t="shared" si="315"/>
        <v>-286.5</v>
      </c>
      <c r="G631" s="15">
        <f t="shared" si="315"/>
        <v>-286.5</v>
      </c>
      <c r="H631" s="15">
        <f t="shared" si="315"/>
        <v>712.4</v>
      </c>
      <c r="I631" s="15">
        <f t="shared" si="315"/>
        <v>1616.6</v>
      </c>
      <c r="J631" s="15">
        <f t="shared" si="315"/>
        <v>1863.6</v>
      </c>
      <c r="K631" s="16"/>
    </row>
    <row r="632" spans="1:11" ht="90" x14ac:dyDescent="0.3">
      <c r="A632" s="17" t="s">
        <v>91</v>
      </c>
      <c r="B632" s="29" t="s">
        <v>18</v>
      </c>
      <c r="C632" s="15">
        <f t="shared" si="317"/>
        <v>0</v>
      </c>
      <c r="D632" s="15">
        <f t="shared" si="317"/>
        <v>0</v>
      </c>
      <c r="E632" s="15">
        <f t="shared" si="317"/>
        <v>0</v>
      </c>
      <c r="F632" s="15">
        <f t="shared" si="315"/>
        <v>0</v>
      </c>
      <c r="G632" s="15">
        <f t="shared" si="315"/>
        <v>0</v>
      </c>
      <c r="H632" s="15">
        <f t="shared" si="315"/>
        <v>0</v>
      </c>
      <c r="I632" s="15">
        <f t="shared" si="315"/>
        <v>0</v>
      </c>
      <c r="J632" s="15">
        <f t="shared" si="315"/>
        <v>0</v>
      </c>
      <c r="K632" s="16"/>
    </row>
    <row r="633" spans="1:11" ht="67.5" x14ac:dyDescent="0.3">
      <c r="A633" s="17" t="s">
        <v>133</v>
      </c>
      <c r="B633" s="29" t="s">
        <v>18</v>
      </c>
      <c r="C633" s="15">
        <f t="shared" ref="C633:J633" si="318">C634+C636+C637</f>
        <v>0</v>
      </c>
      <c r="D633" s="15">
        <f t="shared" si="318"/>
        <v>0</v>
      </c>
      <c r="E633" s="15">
        <f t="shared" si="318"/>
        <v>0</v>
      </c>
      <c r="F633" s="15">
        <f t="shared" si="315"/>
        <v>0</v>
      </c>
      <c r="G633" s="15">
        <f t="shared" si="318"/>
        <v>0</v>
      </c>
      <c r="H633" s="15">
        <f t="shared" si="318"/>
        <v>0</v>
      </c>
      <c r="I633" s="15">
        <f t="shared" si="318"/>
        <v>0</v>
      </c>
      <c r="J633" s="15">
        <f t="shared" si="318"/>
        <v>0</v>
      </c>
      <c r="K633" s="16"/>
    </row>
    <row r="634" spans="1:11" ht="67.5" x14ac:dyDescent="0.3">
      <c r="A634" s="17" t="s">
        <v>78</v>
      </c>
      <c r="B634" s="29" t="s">
        <v>18</v>
      </c>
      <c r="C634" s="15">
        <f>C926+C1241+C1426</f>
        <v>0</v>
      </c>
      <c r="D634" s="15">
        <f>D926+D1241+D1426</f>
        <v>0</v>
      </c>
      <c r="E634" s="15">
        <f>E926+E1241+E1426</f>
        <v>0</v>
      </c>
      <c r="F634" s="15">
        <f t="shared" si="315"/>
        <v>0</v>
      </c>
      <c r="G634" s="15">
        <f>G926+G1241+G1426</f>
        <v>0</v>
      </c>
      <c r="H634" s="15">
        <f>H926+H1241+H1426</f>
        <v>0</v>
      </c>
      <c r="I634" s="15">
        <f>I926+I1241+I1426</f>
        <v>0</v>
      </c>
      <c r="J634" s="15">
        <f>J926+J1241+J1426</f>
        <v>0</v>
      </c>
      <c r="K634" s="16"/>
    </row>
    <row r="635" spans="1:11" ht="45" x14ac:dyDescent="0.3">
      <c r="A635" s="17" t="s">
        <v>79</v>
      </c>
      <c r="B635" s="29"/>
      <c r="C635" s="15"/>
      <c r="D635" s="15"/>
      <c r="E635" s="15"/>
      <c r="F635" s="15">
        <f t="shared" si="315"/>
        <v>0</v>
      </c>
      <c r="G635" s="15">
        <f>G927+G1242+G1427</f>
        <v>0</v>
      </c>
      <c r="H635" s="15"/>
      <c r="I635" s="15"/>
      <c r="J635" s="15"/>
      <c r="K635" s="16"/>
    </row>
    <row r="636" spans="1:11" ht="22.5" x14ac:dyDescent="0.3">
      <c r="A636" s="17" t="s">
        <v>80</v>
      </c>
      <c r="B636" s="29" t="s">
        <v>18</v>
      </c>
      <c r="C636" s="15">
        <f t="shared" ref="C636:E637" si="319">C928+C1243+C1428</f>
        <v>0</v>
      </c>
      <c r="D636" s="15">
        <f t="shared" si="319"/>
        <v>0</v>
      </c>
      <c r="E636" s="15">
        <f t="shared" si="319"/>
        <v>0</v>
      </c>
      <c r="F636" s="15">
        <f t="shared" si="315"/>
        <v>0</v>
      </c>
      <c r="G636" s="15">
        <f>G928+G1243+G1428</f>
        <v>0</v>
      </c>
      <c r="H636" s="15">
        <f t="shared" ref="H636:J637" si="320">H928+H1243+H1428</f>
        <v>0</v>
      </c>
      <c r="I636" s="15">
        <f t="shared" si="320"/>
        <v>0</v>
      </c>
      <c r="J636" s="15">
        <f t="shared" si="320"/>
        <v>0</v>
      </c>
      <c r="K636" s="16"/>
    </row>
    <row r="637" spans="1:11" ht="45" x14ac:dyDescent="0.3">
      <c r="A637" s="17" t="s">
        <v>81</v>
      </c>
      <c r="B637" s="29" t="s">
        <v>18</v>
      </c>
      <c r="C637" s="15">
        <f t="shared" si="319"/>
        <v>0</v>
      </c>
      <c r="D637" s="15">
        <f t="shared" si="319"/>
        <v>0</v>
      </c>
      <c r="E637" s="15">
        <f t="shared" si="319"/>
        <v>0</v>
      </c>
      <c r="F637" s="15">
        <f t="shared" si="315"/>
        <v>0</v>
      </c>
      <c r="G637" s="15">
        <f>G929+G1244+G1429</f>
        <v>0</v>
      </c>
      <c r="H637" s="15">
        <f t="shared" si="320"/>
        <v>0</v>
      </c>
      <c r="I637" s="15">
        <f t="shared" si="320"/>
        <v>0</v>
      </c>
      <c r="J637" s="15">
        <f t="shared" si="320"/>
        <v>0</v>
      </c>
      <c r="K637" s="16"/>
    </row>
    <row r="638" spans="1:11" ht="100.5" customHeight="1" x14ac:dyDescent="0.3">
      <c r="A638" s="53" t="s">
        <v>92</v>
      </c>
      <c r="B638" s="13" t="s">
        <v>18</v>
      </c>
      <c r="C638" s="20">
        <f>(C612+C621+C633+C604+C605+C606)/C602</f>
        <v>0</v>
      </c>
      <c r="D638" s="20">
        <f>(D612+D621+D633+D604+D605+D606)/D602</f>
        <v>7.4392248394949748E-2</v>
      </c>
      <c r="E638" s="20">
        <v>1</v>
      </c>
      <c r="F638" s="20">
        <f t="shared" si="315"/>
        <v>3.18596155318986</v>
      </c>
      <c r="G638" s="20">
        <v>1</v>
      </c>
      <c r="H638" s="20">
        <v>1</v>
      </c>
      <c r="I638" s="20">
        <v>1</v>
      </c>
      <c r="J638" s="20">
        <v>1</v>
      </c>
      <c r="K638" s="21"/>
    </row>
    <row r="639" spans="1:11" hidden="1" x14ac:dyDescent="0.3">
      <c r="A639" s="91"/>
      <c r="B639" s="91"/>
      <c r="C639" s="91"/>
      <c r="D639" s="91"/>
      <c r="E639" s="91"/>
      <c r="F639" s="92"/>
      <c r="G639" s="92"/>
      <c r="H639" s="91"/>
      <c r="I639" s="91"/>
      <c r="J639" s="91"/>
      <c r="K639" s="5"/>
    </row>
    <row r="640" spans="1:11" ht="157.5" x14ac:dyDescent="0.3">
      <c r="A640" s="17" t="s">
        <v>135</v>
      </c>
      <c r="B640" s="13" t="s">
        <v>18</v>
      </c>
      <c r="C640" s="29">
        <f t="shared" ref="C640:J640" si="321">C598-$B$598</f>
        <v>374255.80000000005</v>
      </c>
      <c r="D640" s="29">
        <f t="shared" si="321"/>
        <v>398616.80000000005</v>
      </c>
      <c r="E640" s="29">
        <f t="shared" si="321"/>
        <v>384979.79999999993</v>
      </c>
      <c r="F640" s="29">
        <f t="shared" si="321"/>
        <v>433984.5</v>
      </c>
      <c r="G640" s="29">
        <f t="shared" si="321"/>
        <v>346909</v>
      </c>
      <c r="H640" s="29">
        <f t="shared" si="321"/>
        <v>644382.00000000012</v>
      </c>
      <c r="I640" s="29">
        <f t="shared" si="321"/>
        <v>597560.50000000012</v>
      </c>
      <c r="J640" s="29">
        <f t="shared" si="321"/>
        <v>-93734.199999999953</v>
      </c>
      <c r="K640" s="30"/>
    </row>
    <row r="641" spans="1:19" ht="174" x14ac:dyDescent="0.3">
      <c r="A641" s="62" t="s">
        <v>130</v>
      </c>
      <c r="B641" s="13" t="s">
        <v>18</v>
      </c>
      <c r="C641" s="29">
        <f t="shared" ref="C641:J641" si="322">C642+C651+C660</f>
        <v>374255.8</v>
      </c>
      <c r="D641" s="29">
        <f t="shared" si="322"/>
        <v>398616.8</v>
      </c>
      <c r="E641" s="29">
        <f t="shared" si="322"/>
        <v>384979.8</v>
      </c>
      <c r="F641" s="29">
        <f t="shared" si="322"/>
        <v>433984.5</v>
      </c>
      <c r="G641" s="29">
        <f t="shared" si="322"/>
        <v>346909</v>
      </c>
      <c r="H641" s="29">
        <f t="shared" si="322"/>
        <v>644382</v>
      </c>
      <c r="I641" s="29">
        <f t="shared" si="322"/>
        <v>597560.49999999988</v>
      </c>
      <c r="J641" s="29">
        <f t="shared" si="322"/>
        <v>-93734.199999999983</v>
      </c>
      <c r="K641" s="30"/>
      <c r="L641" s="69"/>
      <c r="M641" s="68"/>
      <c r="N641" s="68"/>
      <c r="O641" s="68"/>
      <c r="P641" s="68"/>
      <c r="Q641" s="68"/>
      <c r="R641" s="68"/>
      <c r="S641" s="68"/>
    </row>
    <row r="642" spans="1:19" ht="65.25" x14ac:dyDescent="0.3">
      <c r="A642" s="62" t="s">
        <v>74</v>
      </c>
      <c r="B642" s="13" t="s">
        <v>18</v>
      </c>
      <c r="C642" s="29">
        <f>C644+C645+C646</f>
        <v>71244.5</v>
      </c>
      <c r="D642" s="29">
        <f t="shared" ref="D642:J642" si="323">D644+D645+D646</f>
        <v>73102.7</v>
      </c>
      <c r="E642" s="29">
        <f t="shared" si="323"/>
        <v>76123.5</v>
      </c>
      <c r="F642" s="29">
        <f t="shared" si="323"/>
        <v>84256.1</v>
      </c>
      <c r="G642" s="29">
        <f t="shared" si="323"/>
        <v>65692.800000000003</v>
      </c>
      <c r="H642" s="29">
        <f t="shared" si="323"/>
        <v>163623.70000000001</v>
      </c>
      <c r="I642" s="29">
        <f t="shared" si="323"/>
        <v>161565.9</v>
      </c>
      <c r="J642" s="29">
        <f t="shared" si="323"/>
        <v>-38171.000000000015</v>
      </c>
      <c r="K642" s="30"/>
    </row>
    <row r="643" spans="1:19" ht="22.5" x14ac:dyDescent="0.3">
      <c r="A643" s="62" t="s">
        <v>42</v>
      </c>
      <c r="B643" s="13"/>
      <c r="C643" s="13"/>
      <c r="D643" s="13"/>
      <c r="E643" s="13"/>
      <c r="F643" s="13"/>
      <c r="G643" s="13"/>
      <c r="H643" s="13"/>
      <c r="I643" s="13"/>
      <c r="J643" s="13"/>
      <c r="K643" s="14"/>
    </row>
    <row r="644" spans="1:19" ht="135" x14ac:dyDescent="0.3">
      <c r="A644" s="17" t="s">
        <v>131</v>
      </c>
      <c r="B644" s="13" t="s">
        <v>18</v>
      </c>
      <c r="C644" s="29">
        <f>C938</f>
        <v>65052</v>
      </c>
      <c r="D644" s="29">
        <f t="shared" ref="D644:J644" si="324">D938</f>
        <v>65052</v>
      </c>
      <c r="E644" s="29">
        <f t="shared" si="324"/>
        <v>68072.800000000003</v>
      </c>
      <c r="F644" s="29">
        <f t="shared" si="324"/>
        <v>68072.3</v>
      </c>
      <c r="G644" s="29">
        <f t="shared" si="324"/>
        <v>57642.1</v>
      </c>
      <c r="H644" s="29">
        <f t="shared" si="324"/>
        <v>150767</v>
      </c>
      <c r="I644" s="29">
        <f t="shared" si="324"/>
        <v>138233.79999999999</v>
      </c>
      <c r="J644" s="29">
        <f t="shared" si="324"/>
        <v>-72364.700000000012</v>
      </c>
      <c r="K644" s="30"/>
    </row>
    <row r="645" spans="1:19" ht="90" x14ac:dyDescent="0.3">
      <c r="A645" s="17" t="s">
        <v>76</v>
      </c>
      <c r="B645" s="13" t="s">
        <v>18</v>
      </c>
      <c r="C645" s="29">
        <f>C940</f>
        <v>6192.5</v>
      </c>
      <c r="D645" s="29">
        <f t="shared" ref="D645:J645" si="325">D940</f>
        <v>6192.5</v>
      </c>
      <c r="E645" s="29">
        <f t="shared" si="325"/>
        <v>6192.5</v>
      </c>
      <c r="F645" s="29">
        <f t="shared" si="325"/>
        <v>6192.5</v>
      </c>
      <c r="G645" s="29">
        <f t="shared" si="325"/>
        <v>6192.5</v>
      </c>
      <c r="H645" s="29">
        <f t="shared" si="325"/>
        <v>6192.5</v>
      </c>
      <c r="I645" s="29">
        <f t="shared" si="325"/>
        <v>6192.5</v>
      </c>
      <c r="J645" s="29">
        <f t="shared" si="325"/>
        <v>6192.5</v>
      </c>
      <c r="K645" s="30"/>
    </row>
    <row r="646" spans="1:19" ht="67.5" x14ac:dyDescent="0.3">
      <c r="A646" s="17" t="s">
        <v>77</v>
      </c>
      <c r="B646" s="13" t="s">
        <v>18</v>
      </c>
      <c r="C646" s="29">
        <f t="shared" ref="C646:J646" si="326">C647+C649+C650</f>
        <v>0</v>
      </c>
      <c r="D646" s="29">
        <f t="shared" si="326"/>
        <v>1858.2</v>
      </c>
      <c r="E646" s="29">
        <f t="shared" si="326"/>
        <v>1858.2</v>
      </c>
      <c r="F646" s="29">
        <f>F647+F648+F649+F650</f>
        <v>9991.2999999999993</v>
      </c>
      <c r="G646" s="29">
        <f>G647+G648+G649+G650</f>
        <v>1858.2</v>
      </c>
      <c r="H646" s="29">
        <f t="shared" si="326"/>
        <v>6664.2</v>
      </c>
      <c r="I646" s="29">
        <f t="shared" si="326"/>
        <v>17139.600000000002</v>
      </c>
      <c r="J646" s="29">
        <f t="shared" si="326"/>
        <v>28001.200000000001</v>
      </c>
      <c r="K646" s="30"/>
    </row>
    <row r="647" spans="1:19" ht="67.5" x14ac:dyDescent="0.3">
      <c r="A647" s="17" t="s">
        <v>78</v>
      </c>
      <c r="B647" s="13" t="s">
        <v>18</v>
      </c>
      <c r="C647" s="29">
        <f t="shared" ref="C647:J648" si="327">C942</f>
        <v>0</v>
      </c>
      <c r="D647" s="29">
        <f t="shared" si="327"/>
        <v>0</v>
      </c>
      <c r="E647" s="29">
        <f t="shared" si="327"/>
        <v>0</v>
      </c>
      <c r="F647" s="29">
        <f t="shared" si="327"/>
        <v>0</v>
      </c>
      <c r="G647" s="29">
        <f t="shared" si="327"/>
        <v>0</v>
      </c>
      <c r="H647" s="29">
        <f t="shared" si="327"/>
        <v>0</v>
      </c>
      <c r="I647" s="29">
        <f t="shared" si="327"/>
        <v>3795.8</v>
      </c>
      <c r="J647" s="29">
        <f t="shared" si="327"/>
        <v>14657.4</v>
      </c>
      <c r="K647" s="30"/>
    </row>
    <row r="648" spans="1:19" ht="45" x14ac:dyDescent="0.3">
      <c r="A648" s="17" t="s">
        <v>79</v>
      </c>
      <c r="B648" s="13"/>
      <c r="C648" s="29"/>
      <c r="D648" s="29"/>
      <c r="E648" s="29"/>
      <c r="F648" s="29">
        <f t="shared" si="327"/>
        <v>0</v>
      </c>
      <c r="G648" s="29">
        <f t="shared" si="327"/>
        <v>0</v>
      </c>
      <c r="H648" s="29"/>
      <c r="I648" s="29"/>
      <c r="J648" s="29"/>
      <c r="K648" s="30"/>
    </row>
    <row r="649" spans="1:19" ht="22.5" x14ac:dyDescent="0.3">
      <c r="A649" s="17" t="s">
        <v>80</v>
      </c>
      <c r="B649" s="13" t="s">
        <v>18</v>
      </c>
      <c r="C649" s="29">
        <f>C944</f>
        <v>0</v>
      </c>
      <c r="D649" s="29">
        <f>D944</f>
        <v>0</v>
      </c>
      <c r="E649" s="29">
        <f t="shared" ref="E649:J650" si="328">E944</f>
        <v>0</v>
      </c>
      <c r="F649" s="29">
        <f t="shared" si="328"/>
        <v>0</v>
      </c>
      <c r="G649" s="29">
        <f t="shared" si="328"/>
        <v>0</v>
      </c>
      <c r="H649" s="29">
        <f t="shared" si="328"/>
        <v>0</v>
      </c>
      <c r="I649" s="29">
        <f t="shared" si="328"/>
        <v>0</v>
      </c>
      <c r="J649" s="29">
        <f t="shared" si="328"/>
        <v>0</v>
      </c>
      <c r="K649" s="30"/>
    </row>
    <row r="650" spans="1:19" ht="45" x14ac:dyDescent="0.3">
      <c r="A650" s="17" t="s">
        <v>81</v>
      </c>
      <c r="B650" s="13" t="s">
        <v>18</v>
      </c>
      <c r="C650" s="29">
        <f>C945</f>
        <v>0</v>
      </c>
      <c r="D650" s="29">
        <f>D945</f>
        <v>1858.2</v>
      </c>
      <c r="E650" s="29">
        <f t="shared" si="328"/>
        <v>1858.2</v>
      </c>
      <c r="F650" s="29">
        <f t="shared" si="328"/>
        <v>9991.2999999999993</v>
      </c>
      <c r="G650" s="29">
        <f t="shared" si="328"/>
        <v>1858.2</v>
      </c>
      <c r="H650" s="29">
        <f t="shared" si="328"/>
        <v>6664.2</v>
      </c>
      <c r="I650" s="29">
        <f t="shared" si="328"/>
        <v>13343.800000000001</v>
      </c>
      <c r="J650" s="29">
        <f t="shared" si="328"/>
        <v>13343.800000000001</v>
      </c>
      <c r="K650" s="30"/>
    </row>
    <row r="651" spans="1:19" ht="65.25" x14ac:dyDescent="0.3">
      <c r="A651" s="62" t="s">
        <v>82</v>
      </c>
      <c r="B651" s="29" t="s">
        <v>18</v>
      </c>
      <c r="C651" s="29">
        <f>C653+C654+C655</f>
        <v>299463.8</v>
      </c>
      <c r="D651" s="29">
        <f t="shared" ref="D651:J651" si="329">D653+D654+D655</f>
        <v>322513.09999999998</v>
      </c>
      <c r="E651" s="29">
        <f t="shared" si="329"/>
        <v>305355.3</v>
      </c>
      <c r="F651" s="29">
        <f t="shared" si="329"/>
        <v>345110.3</v>
      </c>
      <c r="G651" s="29">
        <f t="shared" si="329"/>
        <v>277552.90000000002</v>
      </c>
      <c r="H651" s="29">
        <f t="shared" si="329"/>
        <v>471972.49999999994</v>
      </c>
      <c r="I651" s="29">
        <f t="shared" si="329"/>
        <v>424609.99999999994</v>
      </c>
      <c r="J651" s="29">
        <f t="shared" si="329"/>
        <v>-63864.199999999968</v>
      </c>
      <c r="K651" s="30"/>
    </row>
    <row r="652" spans="1:19" ht="22.5" x14ac:dyDescent="0.3">
      <c r="A652" s="62" t="s">
        <v>42</v>
      </c>
      <c r="B652" s="13"/>
      <c r="C652" s="13"/>
      <c r="D652" s="13"/>
      <c r="E652" s="13"/>
      <c r="F652" s="13"/>
      <c r="G652" s="13"/>
      <c r="H652" s="13"/>
      <c r="I652" s="13"/>
      <c r="J652" s="13"/>
      <c r="K652" s="14"/>
    </row>
    <row r="653" spans="1:19" ht="135" x14ac:dyDescent="0.3">
      <c r="A653" s="17" t="s">
        <v>132</v>
      </c>
      <c r="B653" s="13" t="s">
        <v>18</v>
      </c>
      <c r="C653" s="29">
        <f>C1251</f>
        <v>278693.7</v>
      </c>
      <c r="D653" s="29">
        <f>D1251</f>
        <v>278693.7</v>
      </c>
      <c r="E653" s="29">
        <f t="shared" ref="E653:J654" si="330">E1251</f>
        <v>261235.90000000002</v>
      </c>
      <c r="F653" s="29">
        <f t="shared" si="330"/>
        <v>300990.90000000002</v>
      </c>
      <c r="G653" s="29">
        <f t="shared" si="330"/>
        <v>232625.1</v>
      </c>
      <c r="H653" s="29">
        <f t="shared" si="330"/>
        <v>427153.1</v>
      </c>
      <c r="I653" s="29">
        <f t="shared" si="330"/>
        <v>379390.6</v>
      </c>
      <c r="J653" s="29">
        <f t="shared" si="330"/>
        <v>-109383.59999999998</v>
      </c>
      <c r="K653" s="30"/>
    </row>
    <row r="654" spans="1:19" ht="90" x14ac:dyDescent="0.3">
      <c r="A654" s="17" t="s">
        <v>83</v>
      </c>
      <c r="B654" s="13" t="s">
        <v>18</v>
      </c>
      <c r="C654" s="29">
        <f>C1252</f>
        <v>20770.099999999999</v>
      </c>
      <c r="D654" s="29">
        <f>D1252</f>
        <v>20770.099999999999</v>
      </c>
      <c r="E654" s="29">
        <f t="shared" si="330"/>
        <v>20770.099999999999</v>
      </c>
      <c r="F654" s="29">
        <f t="shared" si="330"/>
        <v>20770.099999999999</v>
      </c>
      <c r="G654" s="29">
        <f t="shared" si="330"/>
        <v>20770.099999999999</v>
      </c>
      <c r="H654" s="29">
        <f t="shared" si="330"/>
        <v>20770.099999999999</v>
      </c>
      <c r="I654" s="29">
        <f t="shared" si="330"/>
        <v>20770.099999999999</v>
      </c>
      <c r="J654" s="29">
        <f t="shared" si="330"/>
        <v>20770.099999999999</v>
      </c>
      <c r="K654" s="30"/>
    </row>
    <row r="655" spans="1:19" ht="67.5" x14ac:dyDescent="0.3">
      <c r="A655" s="17" t="s">
        <v>133</v>
      </c>
      <c r="B655" s="13" t="s">
        <v>18</v>
      </c>
      <c r="C655" s="29">
        <f t="shared" ref="C655:J655" si="331">C656+C658+C659</f>
        <v>0</v>
      </c>
      <c r="D655" s="29">
        <f t="shared" si="331"/>
        <v>23049.300000000003</v>
      </c>
      <c r="E655" s="29">
        <f t="shared" si="331"/>
        <v>23349.300000000003</v>
      </c>
      <c r="F655" s="29">
        <f>F656+F657+F658+F659</f>
        <v>23349.300000000003</v>
      </c>
      <c r="G655" s="29">
        <f>G656+G657+G658+G659</f>
        <v>24157.700000000004</v>
      </c>
      <c r="H655" s="29">
        <f t="shared" si="331"/>
        <v>24049.300000000003</v>
      </c>
      <c r="I655" s="29">
        <f t="shared" si="331"/>
        <v>24449.300000000003</v>
      </c>
      <c r="J655" s="29">
        <f t="shared" si="331"/>
        <v>24749.300000000003</v>
      </c>
      <c r="K655" s="30"/>
    </row>
    <row r="656" spans="1:19" ht="67.5" x14ac:dyDescent="0.3">
      <c r="A656" s="17" t="s">
        <v>78</v>
      </c>
      <c r="B656" s="13" t="s">
        <v>18</v>
      </c>
      <c r="C656" s="29">
        <f t="shared" ref="C656:J657" si="332">C1254</f>
        <v>0</v>
      </c>
      <c r="D656" s="29">
        <f t="shared" si="332"/>
        <v>0</v>
      </c>
      <c r="E656" s="29">
        <f t="shared" si="332"/>
        <v>0</v>
      </c>
      <c r="F656" s="29">
        <f t="shared" si="332"/>
        <v>0</v>
      </c>
      <c r="G656" s="29">
        <f t="shared" si="332"/>
        <v>0</v>
      </c>
      <c r="H656" s="29">
        <f t="shared" si="332"/>
        <v>0</v>
      </c>
      <c r="I656" s="29">
        <f t="shared" si="332"/>
        <v>0</v>
      </c>
      <c r="J656" s="29">
        <f t="shared" si="332"/>
        <v>0</v>
      </c>
      <c r="K656" s="30"/>
    </row>
    <row r="657" spans="1:18" ht="45" x14ac:dyDescent="0.3">
      <c r="A657" s="17" t="s">
        <v>79</v>
      </c>
      <c r="B657" s="13"/>
      <c r="C657" s="29"/>
      <c r="D657" s="29"/>
      <c r="E657" s="29"/>
      <c r="F657" s="29">
        <f t="shared" si="332"/>
        <v>0</v>
      </c>
      <c r="G657" s="29">
        <f t="shared" si="332"/>
        <v>0</v>
      </c>
      <c r="H657" s="29"/>
      <c r="I657" s="29"/>
      <c r="J657" s="29"/>
      <c r="K657" s="30"/>
    </row>
    <row r="658" spans="1:18" ht="22.5" x14ac:dyDescent="0.3">
      <c r="A658" s="17" t="s">
        <v>80</v>
      </c>
      <c r="B658" s="13" t="s">
        <v>18</v>
      </c>
      <c r="C658" s="29">
        <f>C1256</f>
        <v>0</v>
      </c>
      <c r="D658" s="29">
        <f>D1256</f>
        <v>0</v>
      </c>
      <c r="E658" s="29">
        <f t="shared" ref="E658:J659" si="333">E1256</f>
        <v>100</v>
      </c>
      <c r="F658" s="29">
        <f t="shared" si="333"/>
        <v>100</v>
      </c>
      <c r="G658" s="29">
        <f t="shared" si="333"/>
        <v>100</v>
      </c>
      <c r="H658" s="29">
        <f t="shared" si="333"/>
        <v>500</v>
      </c>
      <c r="I658" s="29">
        <f t="shared" si="333"/>
        <v>600</v>
      </c>
      <c r="J658" s="29">
        <f t="shared" si="333"/>
        <v>800</v>
      </c>
      <c r="K658" s="30"/>
    </row>
    <row r="659" spans="1:18" ht="45" x14ac:dyDescent="0.3">
      <c r="A659" s="17" t="s">
        <v>81</v>
      </c>
      <c r="B659" s="13" t="s">
        <v>18</v>
      </c>
      <c r="C659" s="29">
        <f>C1257</f>
        <v>0</v>
      </c>
      <c r="D659" s="29">
        <f>D1257</f>
        <v>23049.300000000003</v>
      </c>
      <c r="E659" s="29">
        <f t="shared" si="333"/>
        <v>23249.300000000003</v>
      </c>
      <c r="F659" s="29">
        <f t="shared" si="333"/>
        <v>23249.300000000003</v>
      </c>
      <c r="G659" s="29">
        <f t="shared" si="333"/>
        <v>24057.700000000004</v>
      </c>
      <c r="H659" s="29">
        <f t="shared" si="333"/>
        <v>23549.300000000003</v>
      </c>
      <c r="I659" s="29">
        <f t="shared" si="333"/>
        <v>23849.300000000003</v>
      </c>
      <c r="J659" s="29">
        <f t="shared" si="333"/>
        <v>23949.300000000003</v>
      </c>
      <c r="K659" s="30"/>
    </row>
    <row r="660" spans="1:18" ht="43.5" x14ac:dyDescent="0.3">
      <c r="A660" s="74" t="s">
        <v>113</v>
      </c>
      <c r="B660" s="13" t="s">
        <v>18</v>
      </c>
      <c r="C660" s="15">
        <f>C662+C663+C664</f>
        <v>3547.5</v>
      </c>
      <c r="D660" s="15">
        <f t="shared" ref="D660:J660" si="334">D662+D663+D664</f>
        <v>3001</v>
      </c>
      <c r="E660" s="15">
        <f t="shared" si="334"/>
        <v>3501</v>
      </c>
      <c r="F660" s="15">
        <f t="shared" si="334"/>
        <v>4618.1000000000004</v>
      </c>
      <c r="G660" s="15">
        <f t="shared" si="334"/>
        <v>3663.3</v>
      </c>
      <c r="H660" s="15">
        <f t="shared" si="334"/>
        <v>8785.8000000000011</v>
      </c>
      <c r="I660" s="15">
        <f t="shared" si="334"/>
        <v>11384.6</v>
      </c>
      <c r="J660" s="15">
        <f t="shared" si="334"/>
        <v>8301</v>
      </c>
      <c r="K660" s="16"/>
    </row>
    <row r="661" spans="1:18" ht="22.5" x14ac:dyDescent="0.3">
      <c r="A661" s="62" t="s">
        <v>42</v>
      </c>
      <c r="B661" s="13"/>
      <c r="C661" s="15"/>
      <c r="D661" s="15"/>
      <c r="E661" s="15"/>
      <c r="F661" s="15"/>
      <c r="G661" s="15"/>
      <c r="H661" s="15"/>
      <c r="I661" s="15"/>
      <c r="J661" s="15"/>
      <c r="K661" s="16"/>
    </row>
    <row r="662" spans="1:18" ht="67.5" x14ac:dyDescent="0.3">
      <c r="A662" s="75" t="s">
        <v>88</v>
      </c>
      <c r="B662" s="13" t="s">
        <v>18</v>
      </c>
      <c r="C662" s="15">
        <f>C952</f>
        <v>744.1</v>
      </c>
      <c r="D662" s="15">
        <f t="shared" ref="D662:J662" si="335">D952</f>
        <v>644.6</v>
      </c>
      <c r="E662" s="15">
        <f t="shared" si="335"/>
        <v>1100.8</v>
      </c>
      <c r="F662" s="15">
        <f t="shared" si="335"/>
        <v>2548.1999999999998</v>
      </c>
      <c r="G662" s="15">
        <f t="shared" si="335"/>
        <v>1593.4</v>
      </c>
      <c r="H662" s="15">
        <f t="shared" si="335"/>
        <v>3132.2</v>
      </c>
      <c r="I662" s="15">
        <f t="shared" si="335"/>
        <v>5328</v>
      </c>
      <c r="J662" s="15">
        <f t="shared" si="335"/>
        <v>4081</v>
      </c>
      <c r="K662" s="16"/>
    </row>
    <row r="663" spans="1:18" ht="90" x14ac:dyDescent="0.3">
      <c r="A663" s="75" t="s">
        <v>89</v>
      </c>
      <c r="B663" s="13" t="s">
        <v>18</v>
      </c>
      <c r="C663" s="15">
        <f>C1260</f>
        <v>2256.9</v>
      </c>
      <c r="D663" s="15">
        <f t="shared" ref="D663:J663" si="336">D1260</f>
        <v>2256.9</v>
      </c>
      <c r="E663" s="15">
        <f t="shared" si="336"/>
        <v>2256.9</v>
      </c>
      <c r="F663" s="15">
        <f t="shared" si="336"/>
        <v>2256.9</v>
      </c>
      <c r="G663" s="15">
        <f t="shared" si="336"/>
        <v>2256.9</v>
      </c>
      <c r="H663" s="15">
        <f t="shared" si="336"/>
        <v>4841.7000000000007</v>
      </c>
      <c r="I663" s="15">
        <f t="shared" si="336"/>
        <v>4340.5</v>
      </c>
      <c r="J663" s="15">
        <f t="shared" si="336"/>
        <v>2256.9</v>
      </c>
      <c r="K663" s="16"/>
    </row>
    <row r="664" spans="1:18" ht="90" x14ac:dyDescent="0.3">
      <c r="A664" s="75" t="s">
        <v>90</v>
      </c>
      <c r="B664" s="13" t="s">
        <v>18</v>
      </c>
      <c r="C664" s="15">
        <f t="shared" ref="C664:J664" si="337">C665+C666+C667</f>
        <v>546.5</v>
      </c>
      <c r="D664" s="15">
        <f t="shared" si="337"/>
        <v>99.5</v>
      </c>
      <c r="E664" s="15">
        <f t="shared" si="337"/>
        <v>143.30000000000001</v>
      </c>
      <c r="F664" s="15">
        <f t="shared" si="337"/>
        <v>-187</v>
      </c>
      <c r="G664" s="15">
        <f t="shared" si="337"/>
        <v>-187</v>
      </c>
      <c r="H664" s="15">
        <f t="shared" si="337"/>
        <v>811.9</v>
      </c>
      <c r="I664" s="15">
        <f t="shared" si="337"/>
        <v>1716.1</v>
      </c>
      <c r="J664" s="15">
        <f t="shared" si="337"/>
        <v>1963.1</v>
      </c>
      <c r="K664" s="16"/>
    </row>
    <row r="665" spans="1:18" ht="135" x14ac:dyDescent="0.3">
      <c r="A665" s="17" t="s">
        <v>132</v>
      </c>
      <c r="B665" s="13" t="s">
        <v>18</v>
      </c>
      <c r="C665" s="15">
        <f>C1437</f>
        <v>546.5</v>
      </c>
      <c r="D665" s="15">
        <f t="shared" ref="D665:J666" si="338">D1437</f>
        <v>99.5</v>
      </c>
      <c r="E665" s="15">
        <f t="shared" si="338"/>
        <v>143.30000000000001</v>
      </c>
      <c r="F665" s="15">
        <f t="shared" si="338"/>
        <v>-187</v>
      </c>
      <c r="G665" s="15">
        <f t="shared" si="338"/>
        <v>-187</v>
      </c>
      <c r="H665" s="15">
        <f t="shared" si="338"/>
        <v>811.9</v>
      </c>
      <c r="I665" s="15">
        <f t="shared" si="338"/>
        <v>1716.1</v>
      </c>
      <c r="J665" s="15">
        <f t="shared" si="338"/>
        <v>1963.1</v>
      </c>
      <c r="K665" s="16"/>
    </row>
    <row r="666" spans="1:18" ht="90" x14ac:dyDescent="0.3">
      <c r="A666" s="17" t="s">
        <v>91</v>
      </c>
      <c r="B666" s="29" t="s">
        <v>18</v>
      </c>
      <c r="C666" s="15">
        <f>C1438</f>
        <v>0</v>
      </c>
      <c r="D666" s="15">
        <f t="shared" si="338"/>
        <v>0</v>
      </c>
      <c r="E666" s="15">
        <f t="shared" si="338"/>
        <v>0</v>
      </c>
      <c r="F666" s="15">
        <f t="shared" si="338"/>
        <v>0</v>
      </c>
      <c r="G666" s="15">
        <f t="shared" si="338"/>
        <v>0</v>
      </c>
      <c r="H666" s="15">
        <f t="shared" si="338"/>
        <v>0</v>
      </c>
      <c r="I666" s="15">
        <f t="shared" si="338"/>
        <v>0</v>
      </c>
      <c r="J666" s="15">
        <f t="shared" si="338"/>
        <v>0</v>
      </c>
      <c r="K666" s="16"/>
    </row>
    <row r="667" spans="1:18" ht="67.5" x14ac:dyDescent="0.3">
      <c r="A667" s="17" t="s">
        <v>133</v>
      </c>
      <c r="B667" s="29" t="s">
        <v>18</v>
      </c>
      <c r="C667" s="15">
        <f t="shared" ref="C667:J667" si="339">C668+C670+C671</f>
        <v>0</v>
      </c>
      <c r="D667" s="15">
        <f t="shared" si="339"/>
        <v>0</v>
      </c>
      <c r="E667" s="15">
        <f t="shared" si="339"/>
        <v>0</v>
      </c>
      <c r="F667" s="15">
        <f>F668+F669+F670+F671</f>
        <v>0</v>
      </c>
      <c r="G667" s="15">
        <f>G668+G669+G670+G671</f>
        <v>0</v>
      </c>
      <c r="H667" s="15">
        <f t="shared" si="339"/>
        <v>0</v>
      </c>
      <c r="I667" s="15">
        <f t="shared" si="339"/>
        <v>0</v>
      </c>
      <c r="J667" s="15">
        <f t="shared" si="339"/>
        <v>0</v>
      </c>
      <c r="K667" s="16"/>
    </row>
    <row r="668" spans="1:18" ht="67.5" x14ac:dyDescent="0.3">
      <c r="A668" s="17" t="s">
        <v>78</v>
      </c>
      <c r="B668" s="29" t="s">
        <v>18</v>
      </c>
      <c r="C668" s="15">
        <f t="shared" ref="C668:J669" si="340">C1440</f>
        <v>0</v>
      </c>
      <c r="D668" s="15">
        <f t="shared" si="340"/>
        <v>0</v>
      </c>
      <c r="E668" s="15">
        <f t="shared" si="340"/>
        <v>0</v>
      </c>
      <c r="F668" s="15">
        <f t="shared" si="340"/>
        <v>0</v>
      </c>
      <c r="G668" s="15">
        <f t="shared" si="340"/>
        <v>0</v>
      </c>
      <c r="H668" s="15">
        <f t="shared" si="340"/>
        <v>0</v>
      </c>
      <c r="I668" s="15">
        <f t="shared" si="340"/>
        <v>0</v>
      </c>
      <c r="J668" s="15">
        <f t="shared" si="340"/>
        <v>0</v>
      </c>
      <c r="K668" s="16"/>
    </row>
    <row r="669" spans="1:18" ht="45" x14ac:dyDescent="0.3">
      <c r="A669" s="17" t="s">
        <v>79</v>
      </c>
      <c r="B669" s="29"/>
      <c r="C669" s="15"/>
      <c r="D669" s="15"/>
      <c r="E669" s="15"/>
      <c r="F669" s="15">
        <f t="shared" si="340"/>
        <v>0</v>
      </c>
      <c r="G669" s="15">
        <f t="shared" si="340"/>
        <v>0</v>
      </c>
      <c r="H669" s="15"/>
      <c r="I669" s="15"/>
      <c r="J669" s="15"/>
      <c r="K669" s="16"/>
    </row>
    <row r="670" spans="1:18" ht="22.5" x14ac:dyDescent="0.3">
      <c r="A670" s="17" t="s">
        <v>80</v>
      </c>
      <c r="B670" s="29" t="s">
        <v>18</v>
      </c>
      <c r="C670" s="15">
        <f t="shared" ref="C670:J671" si="341">C1442</f>
        <v>0</v>
      </c>
      <c r="D670" s="15">
        <f t="shared" si="341"/>
        <v>0</v>
      </c>
      <c r="E670" s="15">
        <f t="shared" si="341"/>
        <v>0</v>
      </c>
      <c r="F670" s="15">
        <f t="shared" si="341"/>
        <v>0</v>
      </c>
      <c r="G670" s="15">
        <f t="shared" si="341"/>
        <v>0</v>
      </c>
      <c r="H670" s="15">
        <f t="shared" si="341"/>
        <v>0</v>
      </c>
      <c r="I670" s="15">
        <f t="shared" si="341"/>
        <v>0</v>
      </c>
      <c r="J670" s="15">
        <f t="shared" si="341"/>
        <v>0</v>
      </c>
      <c r="K670" s="16"/>
    </row>
    <row r="671" spans="1:18" ht="45" x14ac:dyDescent="0.3">
      <c r="A671" s="17" t="s">
        <v>81</v>
      </c>
      <c r="B671" s="29" t="s">
        <v>18</v>
      </c>
      <c r="C671" s="15">
        <f t="shared" si="341"/>
        <v>0</v>
      </c>
      <c r="D671" s="15">
        <f t="shared" si="341"/>
        <v>0</v>
      </c>
      <c r="E671" s="15">
        <f t="shared" si="341"/>
        <v>0</v>
      </c>
      <c r="F671" s="15">
        <f t="shared" si="341"/>
        <v>0</v>
      </c>
      <c r="G671" s="15">
        <f t="shared" si="341"/>
        <v>0</v>
      </c>
      <c r="H671" s="15">
        <f t="shared" si="341"/>
        <v>0</v>
      </c>
      <c r="I671" s="15">
        <f t="shared" si="341"/>
        <v>0</v>
      </c>
      <c r="J671" s="15">
        <f t="shared" si="341"/>
        <v>0</v>
      </c>
      <c r="K671" s="16"/>
    </row>
    <row r="672" spans="1:18" ht="150" customHeight="1" x14ac:dyDescent="0.3">
      <c r="A672" s="78" t="s">
        <v>136</v>
      </c>
      <c r="B672" s="79"/>
      <c r="C672" s="80"/>
      <c r="D672" s="80"/>
      <c r="E672" s="81">
        <f t="shared" ref="E672:J672" si="342">E963</f>
        <v>3020.8</v>
      </c>
      <c r="F672" s="81">
        <f t="shared" si="342"/>
        <v>3020.3</v>
      </c>
      <c r="G672" s="81">
        <f>G963-G964</f>
        <v>0</v>
      </c>
      <c r="H672" s="81">
        <f t="shared" si="342"/>
        <v>85715</v>
      </c>
      <c r="I672" s="81">
        <f t="shared" si="342"/>
        <v>73181.8</v>
      </c>
      <c r="J672" s="81">
        <f t="shared" si="342"/>
        <v>0</v>
      </c>
      <c r="K672" s="82"/>
      <c r="M672" s="68"/>
      <c r="N672" s="68"/>
      <c r="O672" s="68"/>
      <c r="P672" s="68"/>
      <c r="Q672" s="68"/>
      <c r="R672" s="68"/>
    </row>
    <row r="673" spans="1:20" ht="152.25" customHeight="1" x14ac:dyDescent="0.3">
      <c r="A673" s="78" t="s">
        <v>137</v>
      </c>
      <c r="B673" s="79"/>
      <c r="C673" s="80"/>
      <c r="D673" s="81">
        <f t="shared" ref="D673:J673" si="343">D965</f>
        <v>65052.000000000007</v>
      </c>
      <c r="E673" s="81">
        <f t="shared" si="343"/>
        <v>68072.800000000003</v>
      </c>
      <c r="F673" s="81">
        <f t="shared" si="343"/>
        <v>68072.3</v>
      </c>
      <c r="G673" s="81">
        <f>G965-G966</f>
        <v>54085.4</v>
      </c>
      <c r="H673" s="81">
        <f t="shared" si="343"/>
        <v>150767</v>
      </c>
      <c r="I673" s="81">
        <f t="shared" si="343"/>
        <v>138233.80000000002</v>
      </c>
      <c r="J673" s="81">
        <f t="shared" si="343"/>
        <v>65052.000000000007</v>
      </c>
      <c r="K673" s="82"/>
      <c r="L673" s="69"/>
      <c r="M673" s="68"/>
      <c r="N673" s="68"/>
      <c r="O673" s="68"/>
      <c r="P673" s="68"/>
      <c r="Q673" s="68"/>
      <c r="R673" s="68"/>
      <c r="S673" s="68"/>
      <c r="T673" s="68"/>
    </row>
    <row r="674" spans="1:20" ht="177.75" customHeight="1" x14ac:dyDescent="0.3">
      <c r="A674" s="78" t="s">
        <v>138</v>
      </c>
      <c r="B674" s="79"/>
      <c r="C674" s="80"/>
      <c r="D674" s="80"/>
      <c r="E674" s="81">
        <f t="shared" ref="E674:J674" si="344">E967</f>
        <v>7316.4</v>
      </c>
      <c r="F674" s="81">
        <f>F967</f>
        <v>0</v>
      </c>
      <c r="G674" s="81">
        <f>G967-G968</f>
        <v>0</v>
      </c>
      <c r="H674" s="81">
        <f t="shared" si="344"/>
        <v>36582</v>
      </c>
      <c r="I674" s="81">
        <f t="shared" si="344"/>
        <v>97551.9</v>
      </c>
      <c r="J674" s="81">
        <f t="shared" si="344"/>
        <v>176325</v>
      </c>
      <c r="K674" s="82"/>
      <c r="M674" s="68"/>
      <c r="N674" s="68"/>
      <c r="O674" s="68"/>
      <c r="P674" s="68"/>
      <c r="Q674" s="68"/>
      <c r="R674" s="68"/>
    </row>
    <row r="675" spans="1:20" ht="43.5" x14ac:dyDescent="0.3">
      <c r="A675" s="78" t="s">
        <v>97</v>
      </c>
      <c r="B675" s="13"/>
      <c r="C675" s="20"/>
      <c r="D675" s="81"/>
      <c r="E675" s="81">
        <f t="shared" ref="E675:J675" si="345">E969</f>
        <v>75389.2</v>
      </c>
      <c r="F675" s="81">
        <f t="shared" si="345"/>
        <v>68072.3</v>
      </c>
      <c r="G675" s="81">
        <f>G969-G970</f>
        <v>54085.4</v>
      </c>
      <c r="H675" s="81">
        <f t="shared" si="345"/>
        <v>187349</v>
      </c>
      <c r="I675" s="81">
        <f t="shared" si="345"/>
        <v>235785.7</v>
      </c>
      <c r="J675" s="81">
        <f t="shared" si="345"/>
        <v>241377</v>
      </c>
      <c r="K675" s="82"/>
      <c r="O675" s="68"/>
    </row>
    <row r="676" spans="1:20" hidden="1" x14ac:dyDescent="0.3">
      <c r="A676" s="91"/>
      <c r="B676" s="91"/>
      <c r="C676" s="91"/>
      <c r="D676" s="91"/>
      <c r="E676" s="91"/>
      <c r="F676" s="92"/>
      <c r="G676" s="92"/>
      <c r="H676" s="91"/>
      <c r="I676" s="91"/>
      <c r="J676" s="91"/>
      <c r="K676" s="5"/>
    </row>
    <row r="677" spans="1:20" ht="177.75" customHeight="1" x14ac:dyDescent="0.3">
      <c r="A677" s="78" t="s">
        <v>139</v>
      </c>
      <c r="B677" s="79"/>
      <c r="C677" s="80"/>
      <c r="D677" s="80"/>
      <c r="E677" s="81">
        <f t="shared" ref="E677:J679" si="346">E1269</f>
        <v>0</v>
      </c>
      <c r="F677" s="81">
        <f t="shared" si="346"/>
        <v>0</v>
      </c>
      <c r="G677" s="81">
        <f>G1269+G964</f>
        <v>0</v>
      </c>
      <c r="H677" s="81">
        <f t="shared" si="346"/>
        <v>148459.4</v>
      </c>
      <c r="I677" s="81">
        <f t="shared" si="346"/>
        <v>100696.9</v>
      </c>
      <c r="J677" s="81">
        <f t="shared" si="346"/>
        <v>0</v>
      </c>
      <c r="K677" s="82"/>
      <c r="M677" s="68"/>
      <c r="N677" s="68"/>
      <c r="O677" s="68"/>
      <c r="P677" s="68"/>
      <c r="Q677" s="68"/>
      <c r="R677" s="68"/>
    </row>
    <row r="678" spans="1:20" ht="172.5" customHeight="1" x14ac:dyDescent="0.3">
      <c r="A678" s="78" t="s">
        <v>140</v>
      </c>
      <c r="B678" s="79"/>
      <c r="C678" s="80"/>
      <c r="D678" s="81">
        <f>D1270</f>
        <v>278693.7</v>
      </c>
      <c r="E678" s="81">
        <f t="shared" si="346"/>
        <v>278693.7</v>
      </c>
      <c r="F678" s="81">
        <f t="shared" si="346"/>
        <v>278693.7</v>
      </c>
      <c r="G678" s="81">
        <f>G1270+G966</f>
        <v>282250.40000000002</v>
      </c>
      <c r="H678" s="81">
        <f t="shared" si="346"/>
        <v>427153.1</v>
      </c>
      <c r="I678" s="81">
        <f t="shared" si="346"/>
        <v>379390.6</v>
      </c>
      <c r="J678" s="81">
        <f t="shared" si="346"/>
        <v>278693.7</v>
      </c>
      <c r="K678" s="82"/>
      <c r="L678" s="69"/>
      <c r="M678" s="68"/>
      <c r="N678" s="68"/>
      <c r="O678" s="68"/>
      <c r="P678" s="68"/>
      <c r="Q678" s="68"/>
      <c r="R678" s="68"/>
    </row>
    <row r="679" spans="1:20" ht="198" customHeight="1" x14ac:dyDescent="0.3">
      <c r="A679" s="78" t="s">
        <v>141</v>
      </c>
      <c r="B679" s="79"/>
      <c r="C679" s="80"/>
      <c r="D679" s="80"/>
      <c r="E679" s="81">
        <f t="shared" si="346"/>
        <v>86291.9</v>
      </c>
      <c r="F679" s="81">
        <f>F1271</f>
        <v>22297.200000000001</v>
      </c>
      <c r="G679" s="81">
        <f>G1271+G968</f>
        <v>0</v>
      </c>
      <c r="H679" s="81">
        <f t="shared" si="346"/>
        <v>270661.7</v>
      </c>
      <c r="I679" s="81">
        <f t="shared" si="346"/>
        <v>468171</v>
      </c>
      <c r="J679" s="81">
        <f t="shared" si="346"/>
        <v>656379.30000000005</v>
      </c>
      <c r="K679" s="82"/>
      <c r="M679" s="68"/>
      <c r="N679" s="68"/>
      <c r="O679" s="68"/>
      <c r="P679" s="68"/>
      <c r="Q679" s="68"/>
      <c r="R679" s="68"/>
    </row>
    <row r="680" spans="1:20" ht="64.5" customHeight="1" x14ac:dyDescent="0.3">
      <c r="A680" s="78" t="s">
        <v>101</v>
      </c>
      <c r="B680" s="79"/>
      <c r="C680" s="80"/>
      <c r="D680" s="81"/>
      <c r="E680" s="81">
        <f>E1272</f>
        <v>364985.59999999998</v>
      </c>
      <c r="F680" s="81">
        <f>F1272</f>
        <v>300990.90000000002</v>
      </c>
      <c r="G680" s="81">
        <f>G1272+G970</f>
        <v>282250.40000000002</v>
      </c>
      <c r="H680" s="81">
        <f>H1272</f>
        <v>697814.8</v>
      </c>
      <c r="I680" s="81">
        <f>I1272</f>
        <v>847561.6</v>
      </c>
      <c r="J680" s="81">
        <f>J1272</f>
        <v>935073</v>
      </c>
      <c r="K680" s="82"/>
      <c r="O680" s="68"/>
    </row>
    <row r="681" spans="1:20" ht="31.5" customHeight="1" x14ac:dyDescent="0.35">
      <c r="A681" s="169" t="s">
        <v>160</v>
      </c>
      <c r="B681" s="170"/>
      <c r="C681" s="170"/>
      <c r="D681" s="170"/>
      <c r="E681" s="170"/>
      <c r="F681" s="170"/>
      <c r="G681" s="170"/>
      <c r="H681" s="170"/>
      <c r="I681" s="170"/>
      <c r="J681" s="170"/>
      <c r="K681" s="94"/>
    </row>
    <row r="682" spans="1:20" ht="63" customHeight="1" outlineLevel="1" x14ac:dyDescent="0.3">
      <c r="A682" s="156" t="s">
        <v>63</v>
      </c>
      <c r="B682" s="156"/>
      <c r="C682" s="156"/>
      <c r="D682" s="156"/>
      <c r="E682" s="156"/>
      <c r="F682" s="156"/>
      <c r="G682" s="156"/>
      <c r="H682" s="156"/>
      <c r="I682" s="156"/>
      <c r="J682" s="156"/>
      <c r="K682" s="11"/>
    </row>
    <row r="683" spans="1:20" ht="202.5" outlineLevel="1" x14ac:dyDescent="0.3">
      <c r="A683" s="17" t="s">
        <v>161</v>
      </c>
      <c r="B683" s="10">
        <v>23890</v>
      </c>
      <c r="C683" s="10">
        <v>38820</v>
      </c>
      <c r="D683" s="10">
        <f>ROUND(((36903.1*(D686-D687)*12)+(D684*D687*12))/(D686)/12,1)</f>
        <v>36809.9</v>
      </c>
      <c r="E683" s="10">
        <v>40636</v>
      </c>
      <c r="F683" s="10">
        <f>ROUND(F689/F686/12/1.302*1000,1)</f>
        <v>40256.800000000003</v>
      </c>
      <c r="G683" s="10">
        <f>ROUND((40405.5*818.5*12/1000+356.7)/821.5/12*1000,1)</f>
        <v>40294.1</v>
      </c>
      <c r="H683" s="10">
        <v>61225</v>
      </c>
      <c r="I683" s="10">
        <v>84467</v>
      </c>
      <c r="J683" s="10">
        <v>92327</v>
      </c>
      <c r="K683" s="11"/>
    </row>
    <row r="684" spans="1:20" ht="90" customHeight="1" outlineLevel="1" x14ac:dyDescent="0.3">
      <c r="A684" s="17" t="s">
        <v>162</v>
      </c>
      <c r="B684" s="10"/>
      <c r="C684" s="10"/>
      <c r="D684" s="10">
        <v>11885.3</v>
      </c>
      <c r="E684" s="10">
        <v>11885.3</v>
      </c>
      <c r="F684" s="15">
        <f>ROUND(356.7/3/12*1000,1)</f>
        <v>9908.2999999999993</v>
      </c>
      <c r="G684" s="15">
        <f>ROUND(356.7/3/12*1000,1)</f>
        <v>9908.2999999999993</v>
      </c>
      <c r="H684" s="10">
        <v>11885.3</v>
      </c>
      <c r="I684" s="10">
        <v>11885.3</v>
      </c>
      <c r="J684" s="10">
        <v>11885.3</v>
      </c>
      <c r="K684" s="11"/>
      <c r="N684" s="11"/>
    </row>
    <row r="685" spans="1:20" ht="125.25" customHeight="1" outlineLevel="1" x14ac:dyDescent="0.3">
      <c r="A685" s="17" t="s">
        <v>163</v>
      </c>
      <c r="B685" s="10">
        <v>29170.799999999999</v>
      </c>
      <c r="C685" s="10"/>
      <c r="D685" s="10">
        <v>38693.300000000003</v>
      </c>
      <c r="E685" s="10"/>
      <c r="F685" s="15">
        <v>40581.4</v>
      </c>
      <c r="G685" s="15">
        <v>40581.4</v>
      </c>
      <c r="H685" s="10"/>
      <c r="I685" s="10"/>
      <c r="J685" s="10"/>
      <c r="K685" s="11"/>
    </row>
    <row r="686" spans="1:20" ht="202.5" outlineLevel="1" x14ac:dyDescent="0.3">
      <c r="A686" s="17" t="s">
        <v>164</v>
      </c>
      <c r="B686" s="15">
        <v>805</v>
      </c>
      <c r="C686" s="15">
        <v>805</v>
      </c>
      <c r="D686" s="15">
        <f>802+D687</f>
        <v>805</v>
      </c>
      <c r="E686" s="15">
        <f>818.5+E687</f>
        <v>821.5</v>
      </c>
      <c r="F686" s="15">
        <f>822.2+4.6</f>
        <v>826.80000000000007</v>
      </c>
      <c r="G686" s="15">
        <f>821.5</f>
        <v>821.5</v>
      </c>
      <c r="H686" s="15">
        <f>818.5+H687</f>
        <v>821.5</v>
      </c>
      <c r="I686" s="15">
        <f>818.5+I687</f>
        <v>821.5</v>
      </c>
      <c r="J686" s="15">
        <f>818.5+J687</f>
        <v>821.5</v>
      </c>
      <c r="K686" s="16"/>
      <c r="R686" s="95"/>
    </row>
    <row r="687" spans="1:20" ht="91.5" customHeight="1" outlineLevel="1" x14ac:dyDescent="0.3">
      <c r="A687" s="17" t="s">
        <v>165</v>
      </c>
      <c r="B687" s="15"/>
      <c r="C687" s="15"/>
      <c r="D687" s="15">
        <v>3</v>
      </c>
      <c r="E687" s="15">
        <v>3</v>
      </c>
      <c r="F687" s="15">
        <v>3</v>
      </c>
      <c r="G687" s="15">
        <v>3</v>
      </c>
      <c r="H687" s="15">
        <v>3</v>
      </c>
      <c r="I687" s="15">
        <v>3</v>
      </c>
      <c r="J687" s="15">
        <v>3</v>
      </c>
      <c r="K687" s="16"/>
      <c r="S687" s="95"/>
    </row>
    <row r="688" spans="1:20" ht="112.5" outlineLevel="1" x14ac:dyDescent="0.3">
      <c r="A688" s="17" t="s">
        <v>166</v>
      </c>
      <c r="B688" s="15">
        <v>154.1</v>
      </c>
      <c r="C688" s="15"/>
      <c r="D688" s="15">
        <v>145.30000000000001</v>
      </c>
      <c r="E688" s="15"/>
      <c r="F688" s="15">
        <v>141.6</v>
      </c>
      <c r="G688" s="15">
        <v>141.6</v>
      </c>
      <c r="H688" s="15"/>
      <c r="I688" s="15"/>
      <c r="J688" s="15"/>
      <c r="K688" s="16"/>
      <c r="Q688" s="168"/>
    </row>
    <row r="689" spans="1:21" ht="45" outlineLevel="1" x14ac:dyDescent="0.3">
      <c r="A689" s="17" t="s">
        <v>65</v>
      </c>
      <c r="B689" s="29">
        <f t="shared" ref="B689:J689" si="347">ROUND(B683*B686*12*1.302/1000,1)</f>
        <v>300472.2</v>
      </c>
      <c r="C689" s="29">
        <f t="shared" si="347"/>
        <v>488251.6</v>
      </c>
      <c r="D689" s="29">
        <f>ROUND(D683*D686*12*1.302/1000,1)</f>
        <v>462969.9</v>
      </c>
      <c r="E689" s="29">
        <f>ROUND(E683*E686*12*1.302/1000,1)</f>
        <v>521567.8</v>
      </c>
      <c r="F689" s="29">
        <f>ROUND((40405.5*822.2*12*1.302)/1000+755.4*1.302,1)</f>
        <v>520034.7</v>
      </c>
      <c r="G689" s="29">
        <f>ROUND(G683*G686*12*1.302/1000,1)</f>
        <v>517179.4</v>
      </c>
      <c r="H689" s="29">
        <f t="shared" si="347"/>
        <v>785830</v>
      </c>
      <c r="I689" s="29">
        <f t="shared" si="347"/>
        <v>1084143.7</v>
      </c>
      <c r="J689" s="29">
        <f t="shared" si="347"/>
        <v>1185027.8</v>
      </c>
      <c r="K689" s="30"/>
      <c r="N689" s="68"/>
      <c r="O689" s="85"/>
      <c r="P689" s="85"/>
      <c r="Q689" s="168"/>
    </row>
    <row r="690" spans="1:21" ht="116.25" customHeight="1" outlineLevel="1" x14ac:dyDescent="0.3">
      <c r="A690" s="17" t="s">
        <v>167</v>
      </c>
      <c r="B690" s="29">
        <f>ROUND(B685*B688*12*1.302/1000,1)</f>
        <v>70233.3</v>
      </c>
      <c r="C690" s="29"/>
      <c r="D690" s="29">
        <f>ROUND(D685*D688*12*1.302/1000,1)</f>
        <v>87840.3</v>
      </c>
      <c r="E690" s="29"/>
      <c r="F690" s="29">
        <f>ROUND(F685*F688*12*1.302/1000,1)</f>
        <v>89780.6</v>
      </c>
      <c r="G690" s="29">
        <f>ROUND(G685*G688*12*1.302/1000,1)</f>
        <v>89780.6</v>
      </c>
      <c r="H690" s="29"/>
      <c r="I690" s="29"/>
      <c r="J690" s="29"/>
      <c r="K690" s="30"/>
      <c r="Q690" s="168"/>
      <c r="S690" s="95"/>
    </row>
    <row r="691" spans="1:21" ht="22.5" outlineLevel="1" x14ac:dyDescent="0.3">
      <c r="A691" s="17" t="s">
        <v>42</v>
      </c>
      <c r="B691" s="13"/>
      <c r="C691" s="13"/>
      <c r="D691" s="13"/>
      <c r="E691" s="13"/>
      <c r="F691" s="13"/>
      <c r="G691" s="13"/>
      <c r="H691" s="13"/>
      <c r="I691" s="13"/>
      <c r="J691" s="13"/>
      <c r="K691" s="14"/>
      <c r="Q691" s="168"/>
      <c r="T691" s="96"/>
    </row>
    <row r="692" spans="1:21" ht="45" outlineLevel="1" x14ac:dyDescent="0.3">
      <c r="A692" s="12" t="s">
        <v>66</v>
      </c>
      <c r="B692" s="13" t="s">
        <v>18</v>
      </c>
      <c r="C692" s="29">
        <f>C726-D726+D692</f>
        <v>25790.9</v>
      </c>
      <c r="D692" s="29">
        <v>19137.400000000001</v>
      </c>
      <c r="E692" s="29">
        <f t="shared" ref="E692:J692" si="348">$D$692+E726</f>
        <v>22105.4</v>
      </c>
      <c r="F692" s="29">
        <f t="shared" si="348"/>
        <v>30669.300000000003</v>
      </c>
      <c r="G692" s="29">
        <f>$D$692+G726</f>
        <v>30337.4</v>
      </c>
      <c r="H692" s="29">
        <f t="shared" si="348"/>
        <v>29087.4</v>
      </c>
      <c r="I692" s="29">
        <f t="shared" si="348"/>
        <v>33125.699999999997</v>
      </c>
      <c r="J692" s="29">
        <f t="shared" si="348"/>
        <v>46940.9</v>
      </c>
      <c r="K692" s="30"/>
      <c r="Q692" s="168"/>
      <c r="T692" s="97"/>
    </row>
    <row r="693" spans="1:21" ht="45" outlineLevel="1" x14ac:dyDescent="0.3">
      <c r="A693" s="17" t="s">
        <v>67</v>
      </c>
      <c r="B693" s="13" t="s">
        <v>18</v>
      </c>
      <c r="C693" s="13" t="s">
        <v>18</v>
      </c>
      <c r="D693" s="13" t="s">
        <v>18</v>
      </c>
      <c r="E693" s="20">
        <f>E692/D692</f>
        <v>1.1550889880548036</v>
      </c>
      <c r="F693" s="20">
        <f>F692/D692</f>
        <v>1.6025844681095656</v>
      </c>
      <c r="G693" s="20">
        <f>G692/F692</f>
        <v>0.98917810318461774</v>
      </c>
      <c r="H693" s="20">
        <f>H692/G692</f>
        <v>0.95879673274571986</v>
      </c>
      <c r="I693" s="20">
        <f>I692/H692</f>
        <v>1.1388333092679304</v>
      </c>
      <c r="J693" s="20">
        <f>J692/I692</f>
        <v>1.4170538282964589</v>
      </c>
      <c r="K693" s="21"/>
      <c r="Q693" s="168"/>
      <c r="S693" s="95"/>
    </row>
    <row r="694" spans="1:21" ht="225" outlineLevel="1" x14ac:dyDescent="0.3">
      <c r="A694" s="17" t="s">
        <v>168</v>
      </c>
      <c r="B694" s="13" t="s">
        <v>18</v>
      </c>
      <c r="C694" s="29">
        <f>C689-B689</f>
        <v>187779.39999999997</v>
      </c>
      <c r="D694" s="29">
        <f>D689-B689</f>
        <v>162497.70000000001</v>
      </c>
      <c r="E694" s="29">
        <f t="shared" ref="E694:J694" si="349">E689-$D$689</f>
        <v>58597.899999999965</v>
      </c>
      <c r="F694" s="29">
        <f t="shared" si="349"/>
        <v>57064.799999999988</v>
      </c>
      <c r="G694" s="29">
        <f>G689-$D$689</f>
        <v>54209.5</v>
      </c>
      <c r="H694" s="29">
        <f t="shared" si="349"/>
        <v>322860.09999999998</v>
      </c>
      <c r="I694" s="29">
        <f t="shared" si="349"/>
        <v>621173.79999999993</v>
      </c>
      <c r="J694" s="29">
        <f t="shared" si="349"/>
        <v>722057.9</v>
      </c>
      <c r="K694" s="30"/>
      <c r="Q694" s="168"/>
    </row>
    <row r="695" spans="1:21" ht="135" outlineLevel="1" x14ac:dyDescent="0.3">
      <c r="A695" s="17" t="s">
        <v>169</v>
      </c>
      <c r="B695" s="13" t="s">
        <v>18</v>
      </c>
      <c r="C695" s="29"/>
      <c r="D695" s="29">
        <f>D690-$B$690</f>
        <v>17607</v>
      </c>
      <c r="E695" s="29"/>
      <c r="F695" s="29">
        <f>F690-$D$690</f>
        <v>1940.3000000000029</v>
      </c>
      <c r="G695" s="29">
        <f>G690-$D$690</f>
        <v>1940.3000000000029</v>
      </c>
      <c r="H695" s="29"/>
      <c r="I695" s="29"/>
      <c r="J695" s="29"/>
      <c r="K695" s="30"/>
      <c r="Q695" s="168"/>
    </row>
    <row r="696" spans="1:21" ht="22.5" outlineLevel="1" x14ac:dyDescent="0.3">
      <c r="A696" s="17" t="s">
        <v>69</v>
      </c>
      <c r="B696" s="13"/>
      <c r="C696" s="13"/>
      <c r="D696" s="13"/>
      <c r="E696" s="13"/>
      <c r="F696" s="13"/>
      <c r="G696" s="13"/>
      <c r="H696" s="13"/>
      <c r="I696" s="13"/>
      <c r="J696" s="13"/>
      <c r="K696" s="14"/>
    </row>
    <row r="697" spans="1:21" ht="210.75" customHeight="1" outlineLevel="1" x14ac:dyDescent="0.3">
      <c r="A697" s="17" t="s">
        <v>70</v>
      </c>
      <c r="B697" s="13" t="s">
        <v>18</v>
      </c>
      <c r="C697" s="29">
        <f>ROUND(((B686-C686)*12*1.302*C683/1000),1)</f>
        <v>0</v>
      </c>
      <c r="D697" s="29">
        <f>ROUND(((B686-D686)*12*1.302*D683/1000),1)</f>
        <v>0</v>
      </c>
      <c r="E697" s="29">
        <v>0</v>
      </c>
      <c r="F697" s="29">
        <v>0</v>
      </c>
      <c r="G697" s="29">
        <v>0</v>
      </c>
      <c r="H697" s="29">
        <v>0</v>
      </c>
      <c r="I697" s="29">
        <v>0</v>
      </c>
      <c r="J697" s="29">
        <v>0</v>
      </c>
      <c r="K697" s="30"/>
    </row>
    <row r="698" spans="1:21" ht="233.25" customHeight="1" outlineLevel="1" x14ac:dyDescent="0.3">
      <c r="A698" s="17" t="s">
        <v>71</v>
      </c>
      <c r="B698" s="13" t="s">
        <v>18</v>
      </c>
      <c r="C698" s="29">
        <v>0</v>
      </c>
      <c r="D698" s="29">
        <v>0</v>
      </c>
      <c r="E698" s="29">
        <v>0</v>
      </c>
      <c r="F698" s="29">
        <v>0</v>
      </c>
      <c r="G698" s="29">
        <v>0</v>
      </c>
      <c r="H698" s="29">
        <v>0</v>
      </c>
      <c r="I698" s="29">
        <v>0</v>
      </c>
      <c r="J698" s="29">
        <v>0</v>
      </c>
      <c r="K698" s="30"/>
      <c r="R698" s="85"/>
      <c r="U698" s="85"/>
    </row>
    <row r="699" spans="1:21" ht="235.5" customHeight="1" outlineLevel="1" x14ac:dyDescent="0.3">
      <c r="A699" s="17" t="s">
        <v>72</v>
      </c>
      <c r="B699" s="13" t="s">
        <v>18</v>
      </c>
      <c r="C699" s="29">
        <v>0</v>
      </c>
      <c r="D699" s="29">
        <v>0</v>
      </c>
      <c r="E699" s="29">
        <v>0</v>
      </c>
      <c r="F699" s="29">
        <v>0</v>
      </c>
      <c r="G699" s="29">
        <v>0</v>
      </c>
      <c r="H699" s="29">
        <v>0</v>
      </c>
      <c r="I699" s="29">
        <v>0</v>
      </c>
      <c r="J699" s="29">
        <v>0</v>
      </c>
      <c r="K699" s="30"/>
      <c r="L699" s="69"/>
      <c r="U699" s="85"/>
    </row>
    <row r="700" spans="1:21" ht="213.75" customHeight="1" outlineLevel="1" x14ac:dyDescent="0.3">
      <c r="A700" s="62" t="s">
        <v>73</v>
      </c>
      <c r="B700" s="13" t="s">
        <v>18</v>
      </c>
      <c r="C700" s="29">
        <f t="shared" ref="C700:J700" si="350">C701+C717+C726</f>
        <v>187779.40000000002</v>
      </c>
      <c r="D700" s="29">
        <f t="shared" si="350"/>
        <v>162497.70000000001</v>
      </c>
      <c r="E700" s="29">
        <f t="shared" si="350"/>
        <v>58597.9</v>
      </c>
      <c r="F700" s="29">
        <f t="shared" si="350"/>
        <v>57064.800000000003</v>
      </c>
      <c r="G700" s="29">
        <f t="shared" si="350"/>
        <v>54209.5</v>
      </c>
      <c r="H700" s="29">
        <f t="shared" si="350"/>
        <v>322860.09999999998</v>
      </c>
      <c r="I700" s="29">
        <f t="shared" si="350"/>
        <v>621173.80000000005</v>
      </c>
      <c r="J700" s="29">
        <f t="shared" si="350"/>
        <v>722057.9</v>
      </c>
      <c r="K700" s="30"/>
      <c r="L700" s="30"/>
    </row>
    <row r="701" spans="1:21" ht="65.25" outlineLevel="1" x14ac:dyDescent="0.3">
      <c r="A701" s="62" t="s">
        <v>74</v>
      </c>
      <c r="B701" s="13" t="s">
        <v>18</v>
      </c>
      <c r="C701" s="29">
        <f t="shared" ref="C701:J701" si="351">C703+C706+C707</f>
        <v>179855.7</v>
      </c>
      <c r="D701" s="29">
        <f>D703+D706+D707</f>
        <v>161227.5</v>
      </c>
      <c r="E701" s="29">
        <f t="shared" si="351"/>
        <v>55629.9</v>
      </c>
      <c r="F701" s="29">
        <f t="shared" si="351"/>
        <v>45532.9</v>
      </c>
      <c r="G701" s="29">
        <f t="shared" si="351"/>
        <v>43009.5</v>
      </c>
      <c r="H701" s="29">
        <f t="shared" si="351"/>
        <v>312910.09999999998</v>
      </c>
      <c r="I701" s="29">
        <f t="shared" si="351"/>
        <v>607185.5</v>
      </c>
      <c r="J701" s="29">
        <f t="shared" si="351"/>
        <v>694254.4</v>
      </c>
      <c r="K701" s="30"/>
      <c r="M701" s="68"/>
    </row>
    <row r="702" spans="1:21" ht="22.5" outlineLevel="1" x14ac:dyDescent="0.3">
      <c r="A702" s="62" t="s">
        <v>42</v>
      </c>
      <c r="B702" s="13"/>
      <c r="C702" s="15"/>
      <c r="D702" s="15"/>
      <c r="E702" s="15"/>
      <c r="F702" s="15"/>
      <c r="G702" s="15"/>
      <c r="H702" s="15"/>
      <c r="I702" s="15"/>
      <c r="J702" s="15"/>
      <c r="K702" s="16"/>
      <c r="N702" s="68"/>
    </row>
    <row r="703" spans="1:21" ht="209.25" customHeight="1" outlineLevel="1" x14ac:dyDescent="0.3">
      <c r="A703" s="17" t="s">
        <v>170</v>
      </c>
      <c r="B703" s="13" t="s">
        <v>18</v>
      </c>
      <c r="C703" s="29">
        <v>166691</v>
      </c>
      <c r="D703" s="29">
        <f>147505.3+D704</f>
        <v>148062.79999999999</v>
      </c>
      <c r="E703" s="29">
        <v>28193.1</v>
      </c>
      <c r="F703" s="29">
        <f>9142.9+F704</f>
        <v>9142.9</v>
      </c>
      <c r="G703" s="29">
        <v>27153.5</v>
      </c>
      <c r="H703" s="29">
        <v>279298.59999999998</v>
      </c>
      <c r="I703" s="29">
        <v>573474</v>
      </c>
      <c r="J703" s="29">
        <v>660242.9</v>
      </c>
      <c r="K703" s="30"/>
      <c r="L703" s="69"/>
      <c r="O703" s="68"/>
      <c r="P703" s="68"/>
    </row>
    <row r="704" spans="1:21" ht="67.5" hidden="1" outlineLevel="1" x14ac:dyDescent="0.3">
      <c r="A704" s="17" t="s">
        <v>171</v>
      </c>
      <c r="B704" s="13"/>
      <c r="C704" s="29"/>
      <c r="D704" s="29">
        <v>557.5</v>
      </c>
      <c r="E704" s="29">
        <v>557.5</v>
      </c>
      <c r="F704" s="29"/>
      <c r="G704" s="29">
        <v>557.5</v>
      </c>
      <c r="H704" s="29">
        <v>557.5</v>
      </c>
      <c r="I704" s="29">
        <v>557.5</v>
      </c>
      <c r="J704" s="29">
        <v>557.5</v>
      </c>
      <c r="K704" s="30"/>
      <c r="N704" s="30"/>
    </row>
    <row r="705" spans="1:18" ht="285.75" customHeight="1" outlineLevel="1" x14ac:dyDescent="0.3">
      <c r="A705" s="17" t="s">
        <v>172</v>
      </c>
      <c r="B705" s="13" t="s">
        <v>18</v>
      </c>
      <c r="C705" s="29"/>
      <c r="D705" s="29">
        <f>D695-54.9</f>
        <v>17552.099999999999</v>
      </c>
      <c r="E705" s="29"/>
      <c r="F705" s="29">
        <f>F690-D690</f>
        <v>1940.3000000000029</v>
      </c>
      <c r="G705" s="29">
        <f>G690-D690</f>
        <v>1940.3000000000029</v>
      </c>
      <c r="H705" s="29"/>
      <c r="I705" s="29"/>
      <c r="J705" s="29"/>
      <c r="K705" s="30"/>
    </row>
    <row r="706" spans="1:18" ht="81.75" customHeight="1" outlineLevel="1" x14ac:dyDescent="0.3">
      <c r="A706" s="17" t="s">
        <v>76</v>
      </c>
      <c r="B706" s="13" t="s">
        <v>18</v>
      </c>
      <c r="C706" s="29">
        <v>13164.7</v>
      </c>
      <c r="D706" s="29">
        <v>13164.7</v>
      </c>
      <c r="E706" s="29"/>
      <c r="F706" s="29">
        <v>0</v>
      </c>
      <c r="G706" s="29"/>
      <c r="H706" s="29"/>
      <c r="I706" s="29"/>
      <c r="J706" s="29"/>
      <c r="K706" s="30"/>
      <c r="N706" s="68"/>
      <c r="R706" s="68"/>
    </row>
    <row r="707" spans="1:18" ht="67.5" outlineLevel="1" x14ac:dyDescent="0.3">
      <c r="A707" s="17" t="s">
        <v>77</v>
      </c>
      <c r="B707" s="13" t="s">
        <v>18</v>
      </c>
      <c r="C707" s="29">
        <f t="shared" ref="C707:J707" si="352">C708+C710+C711</f>
        <v>0</v>
      </c>
      <c r="D707" s="29">
        <f t="shared" si="352"/>
        <v>0</v>
      </c>
      <c r="E707" s="29">
        <f>E708+E710+E711</f>
        <v>27436.800000000003</v>
      </c>
      <c r="F707" s="29">
        <f>F708+F709+F710+F711</f>
        <v>36390</v>
      </c>
      <c r="G707" s="29">
        <f>G708+G709+G710+G711</f>
        <v>15856</v>
      </c>
      <c r="H707" s="29">
        <f t="shared" si="352"/>
        <v>33611.5</v>
      </c>
      <c r="I707" s="29">
        <f t="shared" si="352"/>
        <v>33711.500000000007</v>
      </c>
      <c r="J707" s="29">
        <f t="shared" si="352"/>
        <v>34011.5</v>
      </c>
      <c r="K707" s="30"/>
      <c r="M707" s="30"/>
      <c r="R707" s="68"/>
    </row>
    <row r="708" spans="1:18" ht="67.5" outlineLevel="1" x14ac:dyDescent="0.3">
      <c r="A708" s="17" t="s">
        <v>78</v>
      </c>
      <c r="B708" s="13" t="s">
        <v>18</v>
      </c>
      <c r="C708" s="29">
        <v>0</v>
      </c>
      <c r="D708" s="29">
        <v>0</v>
      </c>
      <c r="E708" s="29">
        <v>430</v>
      </c>
      <c r="F708" s="29">
        <v>3028.1</v>
      </c>
      <c r="G708" s="29">
        <v>2395.4</v>
      </c>
      <c r="H708" s="29">
        <v>430</v>
      </c>
      <c r="I708" s="29">
        <v>430</v>
      </c>
      <c r="J708" s="29">
        <v>430</v>
      </c>
      <c r="K708" s="30"/>
      <c r="N708" s="68"/>
      <c r="R708" s="85"/>
    </row>
    <row r="709" spans="1:18" ht="45" outlineLevel="1" x14ac:dyDescent="0.3">
      <c r="A709" s="17" t="s">
        <v>79</v>
      </c>
      <c r="B709" s="13"/>
      <c r="C709" s="29"/>
      <c r="D709" s="29"/>
      <c r="E709" s="29"/>
      <c r="F709" s="29">
        <v>1248.9000000000001</v>
      </c>
      <c r="G709" s="29">
        <v>987.9</v>
      </c>
      <c r="H709" s="29"/>
      <c r="I709" s="29"/>
      <c r="J709" s="29"/>
      <c r="K709" s="30"/>
      <c r="N709" s="68"/>
      <c r="R709" s="85"/>
    </row>
    <row r="710" spans="1:18" ht="22.5" outlineLevel="1" x14ac:dyDescent="0.3">
      <c r="A710" s="17" t="s">
        <v>80</v>
      </c>
      <c r="B710" s="13" t="s">
        <v>18</v>
      </c>
      <c r="C710" s="29">
        <v>0</v>
      </c>
      <c r="D710" s="29">
        <v>0</v>
      </c>
      <c r="E710" s="29">
        <v>200</v>
      </c>
      <c r="F710" s="29">
        <v>0</v>
      </c>
      <c r="G710" s="29">
        <v>0</v>
      </c>
      <c r="H710" s="29">
        <v>600</v>
      </c>
      <c r="I710" s="29">
        <v>700</v>
      </c>
      <c r="J710" s="29">
        <v>1000</v>
      </c>
      <c r="K710" s="30"/>
      <c r="R710" s="68"/>
    </row>
    <row r="711" spans="1:18" ht="45" outlineLevel="1" x14ac:dyDescent="0.3">
      <c r="A711" s="17" t="s">
        <v>173</v>
      </c>
      <c r="B711" s="13" t="s">
        <v>18</v>
      </c>
      <c r="C711" s="29">
        <v>0</v>
      </c>
      <c r="D711" s="29">
        <v>0</v>
      </c>
      <c r="E711" s="29">
        <f>20307.4+6499.4</f>
        <v>26806.800000000003</v>
      </c>
      <c r="F711" s="29">
        <f>31179.5+933.5</f>
        <v>32113</v>
      </c>
      <c r="G711" s="29">
        <v>12472.7</v>
      </c>
      <c r="H711" s="29">
        <f>23488.9+13898.6-4806</f>
        <v>32581.5</v>
      </c>
      <c r="I711" s="29">
        <f>23488.9+20578.2-11485.6</f>
        <v>32581.500000000007</v>
      </c>
      <c r="J711" s="29">
        <f>23488.9+9092.6</f>
        <v>32581.5</v>
      </c>
      <c r="K711" s="30"/>
      <c r="L711" s="69"/>
      <c r="R711" s="68"/>
    </row>
    <row r="712" spans="1:18" ht="180" outlineLevel="1" x14ac:dyDescent="0.3">
      <c r="A712" s="17" t="s">
        <v>174</v>
      </c>
      <c r="B712" s="13"/>
      <c r="C712" s="29"/>
      <c r="D712" s="29">
        <f>D713+D715+D716</f>
        <v>0</v>
      </c>
      <c r="E712" s="29"/>
      <c r="F712" s="29">
        <f>F713+F714+F715+F716</f>
        <v>0</v>
      </c>
      <c r="G712" s="29">
        <f>G713+G714+G715+G716</f>
        <v>0</v>
      </c>
      <c r="H712" s="29"/>
      <c r="I712" s="29"/>
      <c r="J712" s="29"/>
      <c r="K712" s="30"/>
      <c r="L712" s="69"/>
      <c r="R712" s="68"/>
    </row>
    <row r="713" spans="1:18" ht="82.5" customHeight="1" outlineLevel="1" x14ac:dyDescent="0.3">
      <c r="A713" s="17" t="s">
        <v>78</v>
      </c>
      <c r="B713" s="13"/>
      <c r="C713" s="29"/>
      <c r="D713" s="29">
        <v>0</v>
      </c>
      <c r="E713" s="29"/>
      <c r="F713" s="29">
        <v>0</v>
      </c>
      <c r="G713" s="29">
        <v>0</v>
      </c>
      <c r="H713" s="29"/>
      <c r="I713" s="29"/>
      <c r="J713" s="29"/>
      <c r="K713" s="30"/>
    </row>
    <row r="714" spans="1:18" ht="46.5" customHeight="1" outlineLevel="1" x14ac:dyDescent="0.3">
      <c r="A714" s="17" t="s">
        <v>79</v>
      </c>
      <c r="B714" s="13"/>
      <c r="C714" s="29"/>
      <c r="D714" s="29"/>
      <c r="E714" s="29"/>
      <c r="F714" s="29">
        <v>0</v>
      </c>
      <c r="G714" s="29">
        <v>0</v>
      </c>
      <c r="H714" s="29"/>
      <c r="I714" s="29"/>
      <c r="J714" s="29"/>
      <c r="K714" s="30"/>
    </row>
    <row r="715" spans="1:18" ht="27.75" customHeight="1" outlineLevel="1" x14ac:dyDescent="0.3">
      <c r="A715" s="17" t="s">
        <v>80</v>
      </c>
      <c r="B715" s="13"/>
      <c r="C715" s="29"/>
      <c r="D715" s="29">
        <v>0</v>
      </c>
      <c r="E715" s="29"/>
      <c r="F715" s="29">
        <v>0</v>
      </c>
      <c r="G715" s="29">
        <v>0</v>
      </c>
      <c r="H715" s="29"/>
      <c r="I715" s="29"/>
      <c r="J715" s="29"/>
      <c r="K715" s="30"/>
    </row>
    <row r="716" spans="1:18" ht="45" outlineLevel="1" x14ac:dyDescent="0.3">
      <c r="A716" s="17" t="s">
        <v>81</v>
      </c>
      <c r="B716" s="13"/>
      <c r="C716" s="29"/>
      <c r="D716" s="29">
        <v>0</v>
      </c>
      <c r="E716" s="29"/>
      <c r="F716" s="29">
        <v>0</v>
      </c>
      <c r="G716" s="29">
        <v>0</v>
      </c>
      <c r="H716" s="29"/>
      <c r="I716" s="29"/>
      <c r="J716" s="29"/>
      <c r="K716" s="30"/>
    </row>
    <row r="717" spans="1:18" ht="65.25" outlineLevel="1" x14ac:dyDescent="0.3">
      <c r="A717" s="62" t="s">
        <v>82</v>
      </c>
      <c r="B717" s="13" t="s">
        <v>18</v>
      </c>
      <c r="C717" s="15">
        <f>C719+C720+C721</f>
        <v>0</v>
      </c>
      <c r="D717" s="15">
        <f t="shared" ref="D717:J717" si="353">D719+D720+D721</f>
        <v>0</v>
      </c>
      <c r="E717" s="15">
        <f t="shared" si="353"/>
        <v>0</v>
      </c>
      <c r="F717" s="15">
        <v>0</v>
      </c>
      <c r="G717" s="15">
        <f t="shared" si="353"/>
        <v>0</v>
      </c>
      <c r="H717" s="15">
        <f t="shared" si="353"/>
        <v>0</v>
      </c>
      <c r="I717" s="15">
        <f t="shared" si="353"/>
        <v>0</v>
      </c>
      <c r="J717" s="15">
        <f t="shared" si="353"/>
        <v>0</v>
      </c>
      <c r="K717" s="16"/>
    </row>
    <row r="718" spans="1:18" ht="22.5" outlineLevel="1" x14ac:dyDescent="0.3">
      <c r="A718" s="62" t="s">
        <v>42</v>
      </c>
      <c r="B718" s="13"/>
      <c r="C718" s="15"/>
      <c r="D718" s="15"/>
      <c r="E718" s="15"/>
      <c r="F718" s="15"/>
      <c r="G718" s="15"/>
      <c r="H718" s="15"/>
      <c r="I718" s="15"/>
      <c r="J718" s="15"/>
      <c r="K718" s="16"/>
    </row>
    <row r="719" spans="1:18" ht="180" outlineLevel="1" x14ac:dyDescent="0.3">
      <c r="A719" s="17" t="s">
        <v>75</v>
      </c>
      <c r="B719" s="13" t="s">
        <v>18</v>
      </c>
      <c r="C719" s="15">
        <v>0</v>
      </c>
      <c r="D719" s="15">
        <v>0</v>
      </c>
      <c r="E719" s="15">
        <v>0</v>
      </c>
      <c r="F719" s="15">
        <v>0</v>
      </c>
      <c r="G719" s="15">
        <v>0</v>
      </c>
      <c r="H719" s="15">
        <v>0</v>
      </c>
      <c r="I719" s="15">
        <v>0</v>
      </c>
      <c r="J719" s="15">
        <v>0</v>
      </c>
      <c r="K719" s="16"/>
    </row>
    <row r="720" spans="1:18" ht="90" outlineLevel="1" x14ac:dyDescent="0.3">
      <c r="A720" s="17" t="s">
        <v>83</v>
      </c>
      <c r="B720" s="13" t="s">
        <v>18</v>
      </c>
      <c r="C720" s="15">
        <v>0</v>
      </c>
      <c r="D720" s="15">
        <v>0</v>
      </c>
      <c r="E720" s="15">
        <v>0</v>
      </c>
      <c r="F720" s="15">
        <v>0</v>
      </c>
      <c r="G720" s="15">
        <v>0</v>
      </c>
      <c r="H720" s="15">
        <v>0</v>
      </c>
      <c r="I720" s="15">
        <v>0</v>
      </c>
      <c r="J720" s="15">
        <v>0</v>
      </c>
      <c r="K720" s="16"/>
    </row>
    <row r="721" spans="1:17" ht="67.5" outlineLevel="1" x14ac:dyDescent="0.3">
      <c r="A721" s="17" t="s">
        <v>77</v>
      </c>
      <c r="B721" s="13" t="s">
        <v>18</v>
      </c>
      <c r="C721" s="15">
        <f t="shared" ref="C721:J721" si="354">C722+C724+C725</f>
        <v>0</v>
      </c>
      <c r="D721" s="15">
        <f t="shared" si="354"/>
        <v>0</v>
      </c>
      <c r="E721" s="15">
        <f t="shared" si="354"/>
        <v>0</v>
      </c>
      <c r="F721" s="15">
        <f>F722+F723+F724+F725</f>
        <v>0</v>
      </c>
      <c r="G721" s="15">
        <f>G722+G723+G724+G725</f>
        <v>0</v>
      </c>
      <c r="H721" s="15">
        <f t="shared" si="354"/>
        <v>0</v>
      </c>
      <c r="I721" s="15">
        <f t="shared" si="354"/>
        <v>0</v>
      </c>
      <c r="J721" s="15">
        <f t="shared" si="354"/>
        <v>0</v>
      </c>
      <c r="K721" s="16"/>
    </row>
    <row r="722" spans="1:17" ht="67.5" outlineLevel="1" x14ac:dyDescent="0.3">
      <c r="A722" s="17" t="s">
        <v>78</v>
      </c>
      <c r="B722" s="13" t="s">
        <v>18</v>
      </c>
      <c r="C722" s="15">
        <v>0</v>
      </c>
      <c r="D722" s="15">
        <v>0</v>
      </c>
      <c r="E722" s="15">
        <v>0</v>
      </c>
      <c r="F722" s="15">
        <v>0</v>
      </c>
      <c r="G722" s="15">
        <v>0</v>
      </c>
      <c r="H722" s="15">
        <v>0</v>
      </c>
      <c r="I722" s="15">
        <v>0</v>
      </c>
      <c r="J722" s="15">
        <v>0</v>
      </c>
      <c r="K722" s="16"/>
    </row>
    <row r="723" spans="1:17" ht="45" outlineLevel="1" x14ac:dyDescent="0.3">
      <c r="A723" s="17" t="s">
        <v>79</v>
      </c>
      <c r="B723" s="13"/>
      <c r="C723" s="15"/>
      <c r="D723" s="15"/>
      <c r="E723" s="15"/>
      <c r="F723" s="15">
        <v>0</v>
      </c>
      <c r="G723" s="15">
        <v>0</v>
      </c>
      <c r="H723" s="15"/>
      <c r="I723" s="15"/>
      <c r="J723" s="15"/>
      <c r="K723" s="16"/>
    </row>
    <row r="724" spans="1:17" ht="22.5" outlineLevel="1" x14ac:dyDescent="0.3">
      <c r="A724" s="17" t="s">
        <v>85</v>
      </c>
      <c r="B724" s="13" t="s">
        <v>18</v>
      </c>
      <c r="C724" s="15">
        <v>0</v>
      </c>
      <c r="D724" s="15">
        <v>0</v>
      </c>
      <c r="E724" s="15">
        <v>0</v>
      </c>
      <c r="F724" s="15">
        <v>0</v>
      </c>
      <c r="G724" s="15">
        <v>0</v>
      </c>
      <c r="H724" s="15">
        <v>0</v>
      </c>
      <c r="I724" s="15">
        <v>0</v>
      </c>
      <c r="J724" s="15">
        <v>0</v>
      </c>
      <c r="K724" s="16"/>
    </row>
    <row r="725" spans="1:17" ht="45" outlineLevel="1" x14ac:dyDescent="0.3">
      <c r="A725" s="17" t="s">
        <v>81</v>
      </c>
      <c r="B725" s="13" t="s">
        <v>18</v>
      </c>
      <c r="C725" s="15">
        <v>0</v>
      </c>
      <c r="D725" s="15">
        <v>0</v>
      </c>
      <c r="E725" s="15">
        <v>0</v>
      </c>
      <c r="F725" s="15">
        <v>0</v>
      </c>
      <c r="G725" s="15">
        <v>0</v>
      </c>
      <c r="H725" s="15">
        <v>0</v>
      </c>
      <c r="I725" s="15">
        <v>0</v>
      </c>
      <c r="J725" s="15">
        <v>0</v>
      </c>
      <c r="K725" s="16"/>
    </row>
    <row r="726" spans="1:17" ht="65.25" outlineLevel="1" x14ac:dyDescent="0.3">
      <c r="A726" s="74" t="s">
        <v>175</v>
      </c>
      <c r="B726" s="13" t="s">
        <v>18</v>
      </c>
      <c r="C726" s="15">
        <f>C727+C729+C730</f>
        <v>7923.7</v>
      </c>
      <c r="D726" s="15">
        <f t="shared" ref="D726:J726" si="355">D727+D729+D730</f>
        <v>1270.2</v>
      </c>
      <c r="E726" s="15">
        <f t="shared" si="355"/>
        <v>2968</v>
      </c>
      <c r="F726" s="15">
        <f t="shared" si="355"/>
        <v>11531.9</v>
      </c>
      <c r="G726" s="15">
        <f t="shared" si="355"/>
        <v>11200</v>
      </c>
      <c r="H726" s="15">
        <f t="shared" si="355"/>
        <v>9950</v>
      </c>
      <c r="I726" s="15">
        <f t="shared" si="355"/>
        <v>13988.3</v>
      </c>
      <c r="J726" s="15">
        <f t="shared" si="355"/>
        <v>27803.5</v>
      </c>
      <c r="K726" s="16"/>
    </row>
    <row r="727" spans="1:17" ht="67.5" outlineLevel="1" x14ac:dyDescent="0.3">
      <c r="A727" s="75" t="s">
        <v>176</v>
      </c>
      <c r="B727" s="13" t="s">
        <v>18</v>
      </c>
      <c r="C727" s="15">
        <v>7923.7</v>
      </c>
      <c r="D727" s="15">
        <v>1270.2</v>
      </c>
      <c r="E727" s="15">
        <v>2968</v>
      </c>
      <c r="F727" s="15">
        <f>11481.9+50</f>
        <v>11531.9</v>
      </c>
      <c r="G727" s="15">
        <v>11200</v>
      </c>
      <c r="H727" s="15">
        <v>9950</v>
      </c>
      <c r="I727" s="15">
        <v>13988.3</v>
      </c>
      <c r="J727" s="15">
        <v>27803.5</v>
      </c>
      <c r="K727" s="16"/>
      <c r="N727" s="16"/>
      <c r="O727" s="16"/>
      <c r="P727" s="16"/>
      <c r="Q727" s="16"/>
    </row>
    <row r="728" spans="1:17" ht="181.5" customHeight="1" outlineLevel="1" x14ac:dyDescent="0.3">
      <c r="A728" s="75" t="s">
        <v>177</v>
      </c>
      <c r="B728" s="13" t="s">
        <v>18</v>
      </c>
      <c r="C728" s="15"/>
      <c r="D728" s="15">
        <v>54.9</v>
      </c>
      <c r="E728" s="15"/>
      <c r="F728" s="15">
        <v>0</v>
      </c>
      <c r="G728" s="15">
        <v>0</v>
      </c>
      <c r="H728" s="15"/>
      <c r="I728" s="15"/>
      <c r="J728" s="15"/>
      <c r="K728" s="16"/>
    </row>
    <row r="729" spans="1:17" ht="90" outlineLevel="1" x14ac:dyDescent="0.3">
      <c r="A729" s="75" t="s">
        <v>89</v>
      </c>
      <c r="B729" s="13" t="s">
        <v>18</v>
      </c>
      <c r="C729" s="15">
        <v>0</v>
      </c>
      <c r="D729" s="15">
        <v>0</v>
      </c>
      <c r="E729" s="15">
        <v>0</v>
      </c>
      <c r="F729" s="15">
        <v>0</v>
      </c>
      <c r="G729" s="15">
        <v>0</v>
      </c>
      <c r="H729" s="15">
        <v>0</v>
      </c>
      <c r="I729" s="15">
        <v>0</v>
      </c>
      <c r="J729" s="15">
        <v>0</v>
      </c>
      <c r="K729" s="16"/>
    </row>
    <row r="730" spans="1:17" ht="90" outlineLevel="1" x14ac:dyDescent="0.3">
      <c r="A730" s="75" t="s">
        <v>90</v>
      </c>
      <c r="B730" s="13" t="s">
        <v>18</v>
      </c>
      <c r="C730" s="15">
        <f t="shared" ref="C730:J730" si="356">C731+C732+C733</f>
        <v>0</v>
      </c>
      <c r="D730" s="15">
        <f t="shared" si="356"/>
        <v>0</v>
      </c>
      <c r="E730" s="15">
        <f t="shared" si="356"/>
        <v>0</v>
      </c>
      <c r="F730" s="15">
        <f t="shared" si="356"/>
        <v>0</v>
      </c>
      <c r="G730" s="15">
        <f t="shared" si="356"/>
        <v>0</v>
      </c>
      <c r="H730" s="15">
        <f t="shared" si="356"/>
        <v>0</v>
      </c>
      <c r="I730" s="15">
        <f t="shared" si="356"/>
        <v>0</v>
      </c>
      <c r="J730" s="15">
        <f t="shared" si="356"/>
        <v>0</v>
      </c>
      <c r="K730" s="16"/>
    </row>
    <row r="731" spans="1:17" ht="180" outlineLevel="1" x14ac:dyDescent="0.3">
      <c r="A731" s="17" t="s">
        <v>75</v>
      </c>
      <c r="B731" s="13" t="s">
        <v>18</v>
      </c>
      <c r="C731" s="15">
        <v>0</v>
      </c>
      <c r="D731" s="15">
        <v>0</v>
      </c>
      <c r="E731" s="15">
        <v>0</v>
      </c>
      <c r="F731" s="15">
        <v>0</v>
      </c>
      <c r="G731" s="15">
        <v>0</v>
      </c>
      <c r="H731" s="15">
        <v>0</v>
      </c>
      <c r="I731" s="15">
        <v>0</v>
      </c>
      <c r="J731" s="15">
        <v>0</v>
      </c>
      <c r="K731" s="16"/>
    </row>
    <row r="732" spans="1:17" ht="90" outlineLevel="1" x14ac:dyDescent="0.3">
      <c r="A732" s="17" t="s">
        <v>91</v>
      </c>
      <c r="B732" s="13" t="s">
        <v>18</v>
      </c>
      <c r="C732" s="15">
        <v>0</v>
      </c>
      <c r="D732" s="15">
        <v>0</v>
      </c>
      <c r="E732" s="15">
        <v>0</v>
      </c>
      <c r="F732" s="15">
        <v>0</v>
      </c>
      <c r="G732" s="15">
        <v>0</v>
      </c>
      <c r="H732" s="15">
        <v>0</v>
      </c>
      <c r="I732" s="15">
        <v>0</v>
      </c>
      <c r="J732" s="15">
        <v>0</v>
      </c>
      <c r="K732" s="16"/>
    </row>
    <row r="733" spans="1:17" ht="67.5" outlineLevel="1" x14ac:dyDescent="0.3">
      <c r="A733" s="17" t="s">
        <v>77</v>
      </c>
      <c r="B733" s="13" t="s">
        <v>18</v>
      </c>
      <c r="C733" s="15">
        <f t="shared" ref="C733:J733" si="357">C734+C736+C737</f>
        <v>0</v>
      </c>
      <c r="D733" s="15">
        <f t="shared" si="357"/>
        <v>0</v>
      </c>
      <c r="E733" s="15">
        <f t="shared" si="357"/>
        <v>0</v>
      </c>
      <c r="F733" s="15">
        <f>F734+F735+F736+F737</f>
        <v>0</v>
      </c>
      <c r="G733" s="15">
        <f>G734+G735+G736+G737</f>
        <v>0</v>
      </c>
      <c r="H733" s="15">
        <f t="shared" si="357"/>
        <v>0</v>
      </c>
      <c r="I733" s="15">
        <f t="shared" si="357"/>
        <v>0</v>
      </c>
      <c r="J733" s="15">
        <f t="shared" si="357"/>
        <v>0</v>
      </c>
      <c r="K733" s="16"/>
    </row>
    <row r="734" spans="1:17" ht="67.5" outlineLevel="1" x14ac:dyDescent="0.3">
      <c r="A734" s="17" t="s">
        <v>78</v>
      </c>
      <c r="B734" s="13" t="s">
        <v>18</v>
      </c>
      <c r="C734" s="15">
        <v>0</v>
      </c>
      <c r="D734" s="15">
        <v>0</v>
      </c>
      <c r="E734" s="15">
        <v>0</v>
      </c>
      <c r="F734" s="15">
        <v>0</v>
      </c>
      <c r="G734" s="15">
        <v>0</v>
      </c>
      <c r="H734" s="15">
        <v>0</v>
      </c>
      <c r="I734" s="15">
        <v>0</v>
      </c>
      <c r="J734" s="15">
        <v>0</v>
      </c>
      <c r="K734" s="16"/>
    </row>
    <row r="735" spans="1:17" ht="45" outlineLevel="1" x14ac:dyDescent="0.3">
      <c r="A735" s="17" t="s">
        <v>79</v>
      </c>
      <c r="B735" s="13"/>
      <c r="C735" s="15"/>
      <c r="D735" s="15"/>
      <c r="E735" s="15"/>
      <c r="F735" s="15">
        <v>0</v>
      </c>
      <c r="G735" s="15">
        <v>0</v>
      </c>
      <c r="H735" s="15"/>
      <c r="I735" s="15"/>
      <c r="J735" s="15"/>
      <c r="K735" s="16"/>
    </row>
    <row r="736" spans="1:17" ht="22.5" outlineLevel="1" x14ac:dyDescent="0.3">
      <c r="A736" s="17" t="s">
        <v>80</v>
      </c>
      <c r="B736" s="13" t="s">
        <v>18</v>
      </c>
      <c r="C736" s="15">
        <v>0</v>
      </c>
      <c r="D736" s="15">
        <v>0</v>
      </c>
      <c r="E736" s="15">
        <v>0</v>
      </c>
      <c r="F736" s="15">
        <v>0</v>
      </c>
      <c r="G736" s="15">
        <v>0</v>
      </c>
      <c r="H736" s="15">
        <v>0</v>
      </c>
      <c r="I736" s="15">
        <v>0</v>
      </c>
      <c r="J736" s="15">
        <v>0</v>
      </c>
      <c r="K736" s="16"/>
    </row>
    <row r="737" spans="1:11" ht="45" outlineLevel="1" x14ac:dyDescent="0.3">
      <c r="A737" s="17" t="s">
        <v>81</v>
      </c>
      <c r="B737" s="13" t="s">
        <v>18</v>
      </c>
      <c r="C737" s="15">
        <v>0</v>
      </c>
      <c r="D737" s="15">
        <v>0</v>
      </c>
      <c r="E737" s="15">
        <v>0</v>
      </c>
      <c r="F737" s="15">
        <v>0</v>
      </c>
      <c r="G737" s="15">
        <v>0</v>
      </c>
      <c r="H737" s="15">
        <v>0</v>
      </c>
      <c r="I737" s="15">
        <v>0</v>
      </c>
      <c r="J737" s="15">
        <v>0</v>
      </c>
      <c r="K737" s="16"/>
    </row>
    <row r="738" spans="1:11" ht="90" outlineLevel="1" x14ac:dyDescent="0.3">
      <c r="A738" s="53" t="s">
        <v>92</v>
      </c>
      <c r="B738" s="13" t="s">
        <v>18</v>
      </c>
      <c r="C738" s="20">
        <f t="shared" ref="C738:J738" si="358">(C707+C721+C733+C697+C698+C699)/C694</f>
        <v>0</v>
      </c>
      <c r="D738" s="20">
        <f t="shared" si="358"/>
        <v>0</v>
      </c>
      <c r="E738" s="20">
        <f t="shared" si="358"/>
        <v>0.46822155742782623</v>
      </c>
      <c r="F738" s="20">
        <f t="shared" si="358"/>
        <v>0.63769609286285078</v>
      </c>
      <c r="G738" s="20">
        <f t="shared" si="358"/>
        <v>0.29249485791235852</v>
      </c>
      <c r="H738" s="20">
        <f t="shared" si="358"/>
        <v>0.10410546239687098</v>
      </c>
      <c r="I738" s="20">
        <f t="shared" si="358"/>
        <v>5.4270640519609829E-2</v>
      </c>
      <c r="J738" s="20">
        <f t="shared" si="358"/>
        <v>4.7103563301502553E-2</v>
      </c>
      <c r="K738" s="21"/>
    </row>
    <row r="739" spans="1:11" ht="19.5" hidden="1" customHeight="1" outlineLevel="1" x14ac:dyDescent="0.3">
      <c r="A739" s="91"/>
      <c r="B739" s="91"/>
      <c r="C739" s="91"/>
      <c r="D739" s="91"/>
      <c r="E739" s="91"/>
      <c r="F739" s="92"/>
      <c r="G739" s="92"/>
      <c r="H739" s="91"/>
      <c r="I739" s="91"/>
      <c r="J739" s="91"/>
      <c r="K739" s="5"/>
    </row>
    <row r="740" spans="1:11" ht="225" outlineLevel="1" x14ac:dyDescent="0.3">
      <c r="A740" s="17" t="s">
        <v>178</v>
      </c>
      <c r="B740" s="13" t="s">
        <v>18</v>
      </c>
      <c r="C740" s="29">
        <f>C689-$B$689</f>
        <v>187779.39999999997</v>
      </c>
      <c r="D740" s="29">
        <f t="shared" ref="D740:J740" si="359">D689-$B$689</f>
        <v>162497.70000000001</v>
      </c>
      <c r="E740" s="29">
        <f t="shared" si="359"/>
        <v>221095.59999999998</v>
      </c>
      <c r="F740" s="29">
        <f t="shared" si="359"/>
        <v>219562.5</v>
      </c>
      <c r="G740" s="29">
        <f>G689-$B$689</f>
        <v>216707.20000000001</v>
      </c>
      <c r="H740" s="29">
        <f t="shared" si="359"/>
        <v>485357.8</v>
      </c>
      <c r="I740" s="29">
        <f t="shared" si="359"/>
        <v>783671.5</v>
      </c>
      <c r="J740" s="29">
        <f t="shared" si="359"/>
        <v>884555.60000000009</v>
      </c>
      <c r="K740" s="30"/>
    </row>
    <row r="741" spans="1:11" ht="123" customHeight="1" outlineLevel="1" x14ac:dyDescent="0.3">
      <c r="A741" s="17" t="s">
        <v>179</v>
      </c>
      <c r="B741" s="13" t="s">
        <v>180</v>
      </c>
      <c r="C741" s="13"/>
      <c r="D741" s="29">
        <f>D690-$B$690</f>
        <v>17607</v>
      </c>
      <c r="E741" s="29"/>
      <c r="F741" s="29">
        <f>F690-$B$690</f>
        <v>19547.300000000003</v>
      </c>
      <c r="G741" s="29">
        <f>G690-$B$690</f>
        <v>19547.300000000003</v>
      </c>
      <c r="H741" s="29"/>
      <c r="I741" s="29"/>
      <c r="J741" s="29"/>
      <c r="K741" s="30"/>
    </row>
    <row r="742" spans="1:11" ht="213.75" customHeight="1" outlineLevel="1" x14ac:dyDescent="0.3">
      <c r="A742" s="62" t="s">
        <v>181</v>
      </c>
      <c r="B742" s="13" t="s">
        <v>18</v>
      </c>
      <c r="C742" s="29">
        <f t="shared" ref="C742:J742" si="360">C744+C759</f>
        <v>187779.40000000002</v>
      </c>
      <c r="D742" s="29">
        <f t="shared" si="360"/>
        <v>162497.70000000001</v>
      </c>
      <c r="E742" s="29">
        <f t="shared" si="360"/>
        <v>221095.60000000003</v>
      </c>
      <c r="F742" s="29">
        <f t="shared" si="360"/>
        <v>219562.5</v>
      </c>
      <c r="G742" s="29">
        <f t="shared" si="360"/>
        <v>216707.20000000001</v>
      </c>
      <c r="H742" s="29">
        <f t="shared" si="360"/>
        <v>485357.8</v>
      </c>
      <c r="I742" s="29">
        <f t="shared" si="360"/>
        <v>783671.5</v>
      </c>
      <c r="J742" s="29">
        <f t="shared" si="360"/>
        <v>884555.59999999986</v>
      </c>
      <c r="K742" s="30"/>
    </row>
    <row r="743" spans="1:11" ht="150.75" customHeight="1" outlineLevel="1" x14ac:dyDescent="0.3">
      <c r="A743" s="17" t="s">
        <v>182</v>
      </c>
      <c r="B743" s="13" t="s">
        <v>180</v>
      </c>
      <c r="C743" s="13"/>
      <c r="D743" s="29">
        <f>D747+D761+D754</f>
        <v>17607</v>
      </c>
      <c r="E743" s="29"/>
      <c r="F743" s="29">
        <f>F747+F761+F754</f>
        <v>19547.300000000003</v>
      </c>
      <c r="G743" s="29">
        <f>G747+G761+G754</f>
        <v>19547.300000000003</v>
      </c>
      <c r="H743" s="29"/>
      <c r="I743" s="29"/>
      <c r="J743" s="29"/>
      <c r="K743" s="30"/>
    </row>
    <row r="744" spans="1:11" ht="65.25" outlineLevel="1" x14ac:dyDescent="0.3">
      <c r="A744" s="62" t="s">
        <v>74</v>
      </c>
      <c r="B744" s="13" t="s">
        <v>18</v>
      </c>
      <c r="C744" s="15">
        <f t="shared" ref="C744:J744" si="361">C746+C748+C749</f>
        <v>179855.7</v>
      </c>
      <c r="D744" s="15">
        <f t="shared" si="361"/>
        <v>161227.5</v>
      </c>
      <c r="E744" s="15">
        <f t="shared" si="361"/>
        <v>216857.40000000002</v>
      </c>
      <c r="F744" s="15">
        <f t="shared" si="361"/>
        <v>206760.4</v>
      </c>
      <c r="G744" s="15">
        <f t="shared" si="361"/>
        <v>204237</v>
      </c>
      <c r="H744" s="15">
        <f t="shared" si="361"/>
        <v>474137.59999999998</v>
      </c>
      <c r="I744" s="15">
        <f t="shared" si="361"/>
        <v>768413</v>
      </c>
      <c r="J744" s="15">
        <f t="shared" si="361"/>
        <v>855481.89999999991</v>
      </c>
      <c r="K744" s="16"/>
    </row>
    <row r="745" spans="1:11" ht="19.5" customHeight="1" outlineLevel="1" x14ac:dyDescent="0.3">
      <c r="A745" s="62" t="s">
        <v>42</v>
      </c>
      <c r="B745" s="13"/>
      <c r="C745" s="15"/>
      <c r="D745" s="15"/>
      <c r="E745" s="15"/>
      <c r="F745" s="15"/>
      <c r="G745" s="15"/>
      <c r="H745" s="15"/>
      <c r="I745" s="15"/>
      <c r="J745" s="15"/>
      <c r="K745" s="16"/>
    </row>
    <row r="746" spans="1:11" ht="198" customHeight="1" outlineLevel="1" x14ac:dyDescent="0.3">
      <c r="A746" s="17" t="s">
        <v>170</v>
      </c>
      <c r="B746" s="13" t="s">
        <v>18</v>
      </c>
      <c r="C746" s="15">
        <f>C703</f>
        <v>166691</v>
      </c>
      <c r="D746" s="15">
        <f>D703</f>
        <v>148062.79999999999</v>
      </c>
      <c r="E746" s="15">
        <f t="shared" ref="E746:J746" si="362">$D$703+E703</f>
        <v>176255.9</v>
      </c>
      <c r="F746" s="15">
        <f t="shared" si="362"/>
        <v>157205.69999999998</v>
      </c>
      <c r="G746" s="15">
        <f t="shared" si="362"/>
        <v>175216.3</v>
      </c>
      <c r="H746" s="15">
        <f t="shared" si="362"/>
        <v>427361.39999999997</v>
      </c>
      <c r="I746" s="15">
        <f t="shared" si="362"/>
        <v>721536.8</v>
      </c>
      <c r="J746" s="15">
        <f t="shared" si="362"/>
        <v>808305.7</v>
      </c>
      <c r="K746" s="16"/>
    </row>
    <row r="747" spans="1:11" ht="276.75" customHeight="1" outlineLevel="1" x14ac:dyDescent="0.3">
      <c r="A747" s="17" t="s">
        <v>172</v>
      </c>
      <c r="B747" s="13" t="s">
        <v>180</v>
      </c>
      <c r="C747" s="13"/>
      <c r="D747" s="15">
        <f>D705</f>
        <v>17552.099999999999</v>
      </c>
      <c r="E747" s="15"/>
      <c r="F747" s="15">
        <f>$D$705+F705</f>
        <v>19492.400000000001</v>
      </c>
      <c r="G747" s="15">
        <f>$D$705+G705</f>
        <v>19492.400000000001</v>
      </c>
      <c r="H747" s="15"/>
      <c r="I747" s="15"/>
      <c r="J747" s="15"/>
      <c r="K747" s="16"/>
    </row>
    <row r="748" spans="1:11" ht="90" outlineLevel="1" x14ac:dyDescent="0.3">
      <c r="A748" s="17" t="s">
        <v>76</v>
      </c>
      <c r="B748" s="13" t="s">
        <v>18</v>
      </c>
      <c r="C748" s="15">
        <f>C706</f>
        <v>13164.7</v>
      </c>
      <c r="D748" s="15">
        <f>D706</f>
        <v>13164.7</v>
      </c>
      <c r="E748" s="15">
        <f t="shared" ref="E748:J748" si="363">$D$706+E706</f>
        <v>13164.7</v>
      </c>
      <c r="F748" s="15">
        <f t="shared" si="363"/>
        <v>13164.7</v>
      </c>
      <c r="G748" s="15">
        <f t="shared" si="363"/>
        <v>13164.7</v>
      </c>
      <c r="H748" s="15">
        <f t="shared" si="363"/>
        <v>13164.7</v>
      </c>
      <c r="I748" s="15">
        <f t="shared" si="363"/>
        <v>13164.7</v>
      </c>
      <c r="J748" s="15">
        <f t="shared" si="363"/>
        <v>13164.7</v>
      </c>
      <c r="K748" s="16"/>
    </row>
    <row r="749" spans="1:11" ht="67.5" outlineLevel="1" x14ac:dyDescent="0.3">
      <c r="A749" s="17" t="s">
        <v>77</v>
      </c>
      <c r="B749" s="13" t="s">
        <v>18</v>
      </c>
      <c r="C749" s="15">
        <f>C750+C752+C753</f>
        <v>0</v>
      </c>
      <c r="D749" s="15">
        <f t="shared" ref="D749:J749" si="364">D750+D752+D753</f>
        <v>0</v>
      </c>
      <c r="E749" s="15">
        <f t="shared" si="364"/>
        <v>27436.800000000003</v>
      </c>
      <c r="F749" s="15">
        <f>F750+F751+F752+F753</f>
        <v>36390</v>
      </c>
      <c r="G749" s="15">
        <f>G750+G751+G752+G753</f>
        <v>15856</v>
      </c>
      <c r="H749" s="15">
        <f t="shared" si="364"/>
        <v>33611.5</v>
      </c>
      <c r="I749" s="15">
        <f t="shared" si="364"/>
        <v>33711.500000000007</v>
      </c>
      <c r="J749" s="15">
        <f t="shared" si="364"/>
        <v>34011.5</v>
      </c>
      <c r="K749" s="16"/>
    </row>
    <row r="750" spans="1:11" ht="67.5" outlineLevel="1" x14ac:dyDescent="0.3">
      <c r="A750" s="17" t="s">
        <v>78</v>
      </c>
      <c r="B750" s="13" t="s">
        <v>18</v>
      </c>
      <c r="C750" s="15">
        <f>C708</f>
        <v>0</v>
      </c>
      <c r="D750" s="15">
        <f>D708</f>
        <v>0</v>
      </c>
      <c r="E750" s="15">
        <f t="shared" ref="E750:J750" si="365">$D$708+E708</f>
        <v>430</v>
      </c>
      <c r="F750" s="15">
        <f t="shared" si="365"/>
        <v>3028.1</v>
      </c>
      <c r="G750" s="15">
        <f t="shared" si="365"/>
        <v>2395.4</v>
      </c>
      <c r="H750" s="15">
        <f t="shared" si="365"/>
        <v>430</v>
      </c>
      <c r="I750" s="15">
        <f t="shared" si="365"/>
        <v>430</v>
      </c>
      <c r="J750" s="15">
        <f t="shared" si="365"/>
        <v>430</v>
      </c>
      <c r="K750" s="16"/>
    </row>
    <row r="751" spans="1:11" ht="45" outlineLevel="1" x14ac:dyDescent="0.3">
      <c r="A751" s="17" t="s">
        <v>79</v>
      </c>
      <c r="B751" s="13"/>
      <c r="C751" s="15"/>
      <c r="D751" s="15"/>
      <c r="E751" s="15"/>
      <c r="F751" s="15">
        <f>$D$709+F709</f>
        <v>1248.9000000000001</v>
      </c>
      <c r="G751" s="15">
        <f>$D$709+G709</f>
        <v>987.9</v>
      </c>
      <c r="H751" s="15"/>
      <c r="I751" s="15"/>
      <c r="J751" s="15"/>
      <c r="K751" s="16"/>
    </row>
    <row r="752" spans="1:11" ht="22.5" outlineLevel="1" x14ac:dyDescent="0.3">
      <c r="A752" s="17" t="s">
        <v>80</v>
      </c>
      <c r="B752" s="13" t="s">
        <v>18</v>
      </c>
      <c r="C752" s="15">
        <f>C710</f>
        <v>0</v>
      </c>
      <c r="D752" s="15">
        <f>D710</f>
        <v>0</v>
      </c>
      <c r="E752" s="15">
        <f t="shared" ref="E752:J752" si="366">$D$710+E710</f>
        <v>200</v>
      </c>
      <c r="F752" s="15">
        <f t="shared" si="366"/>
        <v>0</v>
      </c>
      <c r="G752" s="15">
        <f t="shared" si="366"/>
        <v>0</v>
      </c>
      <c r="H752" s="15">
        <f t="shared" si="366"/>
        <v>600</v>
      </c>
      <c r="I752" s="15">
        <f t="shared" si="366"/>
        <v>700</v>
      </c>
      <c r="J752" s="15">
        <f t="shared" si="366"/>
        <v>1000</v>
      </c>
      <c r="K752" s="16"/>
    </row>
    <row r="753" spans="1:11" ht="45" outlineLevel="1" x14ac:dyDescent="0.3">
      <c r="A753" s="17" t="s">
        <v>173</v>
      </c>
      <c r="B753" s="13" t="s">
        <v>18</v>
      </c>
      <c r="C753" s="15">
        <f>C711</f>
        <v>0</v>
      </c>
      <c r="D753" s="15">
        <f>D711</f>
        <v>0</v>
      </c>
      <c r="E753" s="15">
        <f t="shared" ref="E753:J753" si="367">$D$711+E711</f>
        <v>26806.800000000003</v>
      </c>
      <c r="F753" s="15">
        <f t="shared" si="367"/>
        <v>32113</v>
      </c>
      <c r="G753" s="15">
        <f t="shared" si="367"/>
        <v>12472.7</v>
      </c>
      <c r="H753" s="15">
        <f t="shared" si="367"/>
        <v>32581.5</v>
      </c>
      <c r="I753" s="15">
        <f t="shared" si="367"/>
        <v>32581.500000000007</v>
      </c>
      <c r="J753" s="15">
        <f t="shared" si="367"/>
        <v>32581.5</v>
      </c>
      <c r="K753" s="16"/>
    </row>
    <row r="754" spans="1:11" ht="180" outlineLevel="1" x14ac:dyDescent="0.3">
      <c r="A754" s="17" t="s">
        <v>174</v>
      </c>
      <c r="B754" s="13" t="s">
        <v>18</v>
      </c>
      <c r="C754" s="29"/>
      <c r="D754" s="29">
        <f>D755+D757+D758</f>
        <v>0</v>
      </c>
      <c r="E754" s="29"/>
      <c r="F754" s="29">
        <f>F755+F757+F758</f>
        <v>0</v>
      </c>
      <c r="G754" s="29">
        <f>G755+G757+G758</f>
        <v>0</v>
      </c>
      <c r="H754" s="29"/>
      <c r="I754" s="29"/>
      <c r="J754" s="29"/>
      <c r="K754" s="30"/>
    </row>
    <row r="755" spans="1:11" ht="67.5" outlineLevel="1" x14ac:dyDescent="0.3">
      <c r="A755" s="17" t="s">
        <v>78</v>
      </c>
      <c r="B755" s="13" t="s">
        <v>18</v>
      </c>
      <c r="C755" s="29"/>
      <c r="D755" s="29">
        <f>D713</f>
        <v>0</v>
      </c>
      <c r="E755" s="29"/>
      <c r="F755" s="29">
        <f>$D$713+F713</f>
        <v>0</v>
      </c>
      <c r="G755" s="29">
        <f>$D$713+G713</f>
        <v>0</v>
      </c>
      <c r="H755" s="29"/>
      <c r="I755" s="29"/>
      <c r="J755" s="29"/>
      <c r="K755" s="30"/>
    </row>
    <row r="756" spans="1:11" ht="45" outlineLevel="1" x14ac:dyDescent="0.3">
      <c r="A756" s="17" t="s">
        <v>79</v>
      </c>
      <c r="B756" s="13"/>
      <c r="C756" s="29"/>
      <c r="D756" s="29"/>
      <c r="E756" s="29"/>
      <c r="F756" s="29">
        <f>$D$714+F714</f>
        <v>0</v>
      </c>
      <c r="G756" s="29">
        <f>$D$714+G714</f>
        <v>0</v>
      </c>
      <c r="H756" s="29"/>
      <c r="I756" s="29"/>
      <c r="J756" s="29"/>
      <c r="K756" s="30"/>
    </row>
    <row r="757" spans="1:11" ht="22.5" outlineLevel="1" x14ac:dyDescent="0.3">
      <c r="A757" s="17" t="s">
        <v>80</v>
      </c>
      <c r="B757" s="13" t="s">
        <v>18</v>
      </c>
      <c r="C757" s="29"/>
      <c r="D757" s="29">
        <f>D715</f>
        <v>0</v>
      </c>
      <c r="E757" s="29"/>
      <c r="F757" s="29">
        <f>$D$715+F715</f>
        <v>0</v>
      </c>
      <c r="G757" s="29">
        <f>$D$715+G715</f>
        <v>0</v>
      </c>
      <c r="H757" s="29"/>
      <c r="I757" s="29"/>
      <c r="J757" s="29"/>
      <c r="K757" s="30"/>
    </row>
    <row r="758" spans="1:11" ht="45" outlineLevel="1" x14ac:dyDescent="0.3">
      <c r="A758" s="17" t="s">
        <v>81</v>
      </c>
      <c r="B758" s="13" t="s">
        <v>18</v>
      </c>
      <c r="C758" s="29"/>
      <c r="D758" s="29">
        <f>D716</f>
        <v>0</v>
      </c>
      <c r="E758" s="29"/>
      <c r="F758" s="29">
        <f>$D$716+F716</f>
        <v>0</v>
      </c>
      <c r="G758" s="29">
        <f>$D$716+G716</f>
        <v>0</v>
      </c>
      <c r="H758" s="29"/>
      <c r="I758" s="29"/>
      <c r="J758" s="29"/>
      <c r="K758" s="30"/>
    </row>
    <row r="759" spans="1:11" ht="65.25" outlineLevel="1" x14ac:dyDescent="0.3">
      <c r="A759" s="74" t="s">
        <v>87</v>
      </c>
      <c r="B759" s="13" t="s">
        <v>18</v>
      </c>
      <c r="C759" s="15">
        <f>C760+C762+C763</f>
        <v>7923.7</v>
      </c>
      <c r="D759" s="15">
        <f t="shared" ref="D759:J759" si="368">D760+D762+D763</f>
        <v>1270.2</v>
      </c>
      <c r="E759" s="15">
        <f t="shared" si="368"/>
        <v>4238.2</v>
      </c>
      <c r="F759" s="15">
        <f t="shared" si="368"/>
        <v>12802.1</v>
      </c>
      <c r="G759" s="15">
        <f t="shared" si="368"/>
        <v>12470.2</v>
      </c>
      <c r="H759" s="15">
        <f t="shared" si="368"/>
        <v>11220.2</v>
      </c>
      <c r="I759" s="15">
        <f t="shared" si="368"/>
        <v>15258.5</v>
      </c>
      <c r="J759" s="15">
        <f t="shared" si="368"/>
        <v>29073.7</v>
      </c>
      <c r="K759" s="16"/>
    </row>
    <row r="760" spans="1:11" ht="67.5" outlineLevel="1" x14ac:dyDescent="0.3">
      <c r="A760" s="75" t="s">
        <v>176</v>
      </c>
      <c r="B760" s="13" t="s">
        <v>18</v>
      </c>
      <c r="C760" s="15">
        <f>C727</f>
        <v>7923.7</v>
      </c>
      <c r="D760" s="15">
        <f>D727</f>
        <v>1270.2</v>
      </c>
      <c r="E760" s="15">
        <f t="shared" ref="E760:J760" si="369">$D$727+E727</f>
        <v>4238.2</v>
      </c>
      <c r="F760" s="15">
        <f t="shared" si="369"/>
        <v>12802.1</v>
      </c>
      <c r="G760" s="15">
        <f t="shared" si="369"/>
        <v>12470.2</v>
      </c>
      <c r="H760" s="15">
        <f t="shared" si="369"/>
        <v>11220.2</v>
      </c>
      <c r="I760" s="15">
        <f t="shared" si="369"/>
        <v>15258.5</v>
      </c>
      <c r="J760" s="15">
        <f t="shared" si="369"/>
        <v>29073.7</v>
      </c>
      <c r="K760" s="16"/>
    </row>
    <row r="761" spans="1:11" ht="177" customHeight="1" outlineLevel="1" x14ac:dyDescent="0.3">
      <c r="A761" s="75" t="s">
        <v>177</v>
      </c>
      <c r="B761" s="13" t="s">
        <v>180</v>
      </c>
      <c r="C761" s="15"/>
      <c r="D761" s="15">
        <f>D728</f>
        <v>54.9</v>
      </c>
      <c r="E761" s="15"/>
      <c r="F761" s="15">
        <f>$D$728+F728</f>
        <v>54.9</v>
      </c>
      <c r="G761" s="15">
        <f>$D$728+G728</f>
        <v>54.9</v>
      </c>
      <c r="H761" s="15"/>
      <c r="I761" s="15"/>
      <c r="J761" s="15"/>
      <c r="K761" s="16"/>
    </row>
    <row r="762" spans="1:11" ht="90" outlineLevel="1" x14ac:dyDescent="0.3">
      <c r="A762" s="75" t="s">
        <v>89</v>
      </c>
      <c r="B762" s="13" t="s">
        <v>18</v>
      </c>
      <c r="C762" s="15">
        <f>C729</f>
        <v>0</v>
      </c>
      <c r="D762" s="15">
        <f>D729</f>
        <v>0</v>
      </c>
      <c r="E762" s="15">
        <f t="shared" ref="E762:J762" si="370">$D$729+E729</f>
        <v>0</v>
      </c>
      <c r="F762" s="15">
        <f t="shared" si="370"/>
        <v>0</v>
      </c>
      <c r="G762" s="15">
        <f t="shared" si="370"/>
        <v>0</v>
      </c>
      <c r="H762" s="15">
        <f t="shared" si="370"/>
        <v>0</v>
      </c>
      <c r="I762" s="15">
        <f t="shared" si="370"/>
        <v>0</v>
      </c>
      <c r="J762" s="15">
        <f t="shared" si="370"/>
        <v>0</v>
      </c>
      <c r="K762" s="16"/>
    </row>
    <row r="763" spans="1:11" ht="90" outlineLevel="1" x14ac:dyDescent="0.3">
      <c r="A763" s="75" t="s">
        <v>90</v>
      </c>
      <c r="B763" s="13" t="s">
        <v>18</v>
      </c>
      <c r="C763" s="15">
        <f t="shared" ref="C763:J763" si="371">C764+C765+C766</f>
        <v>0</v>
      </c>
      <c r="D763" s="15">
        <f t="shared" si="371"/>
        <v>0</v>
      </c>
      <c r="E763" s="15">
        <f t="shared" si="371"/>
        <v>0</v>
      </c>
      <c r="F763" s="15">
        <f t="shared" si="371"/>
        <v>0</v>
      </c>
      <c r="G763" s="15">
        <f t="shared" si="371"/>
        <v>0</v>
      </c>
      <c r="H763" s="15">
        <f t="shared" si="371"/>
        <v>0</v>
      </c>
      <c r="I763" s="15">
        <f t="shared" si="371"/>
        <v>0</v>
      </c>
      <c r="J763" s="15">
        <f t="shared" si="371"/>
        <v>0</v>
      </c>
      <c r="K763" s="16"/>
    </row>
    <row r="764" spans="1:11" ht="180" outlineLevel="1" x14ac:dyDescent="0.3">
      <c r="A764" s="17" t="s">
        <v>75</v>
      </c>
      <c r="B764" s="13" t="s">
        <v>18</v>
      </c>
      <c r="C764" s="15">
        <f>C731</f>
        <v>0</v>
      </c>
      <c r="D764" s="15">
        <f>D731</f>
        <v>0</v>
      </c>
      <c r="E764" s="15">
        <f t="shared" ref="E764:J764" si="372">$D$731+E731</f>
        <v>0</v>
      </c>
      <c r="F764" s="15">
        <f t="shared" si="372"/>
        <v>0</v>
      </c>
      <c r="G764" s="15">
        <f t="shared" si="372"/>
        <v>0</v>
      </c>
      <c r="H764" s="15">
        <f t="shared" si="372"/>
        <v>0</v>
      </c>
      <c r="I764" s="15">
        <f t="shared" si="372"/>
        <v>0</v>
      </c>
      <c r="J764" s="15">
        <f t="shared" si="372"/>
        <v>0</v>
      </c>
      <c r="K764" s="16"/>
    </row>
    <row r="765" spans="1:11" ht="90" outlineLevel="1" x14ac:dyDescent="0.3">
      <c r="A765" s="17" t="s">
        <v>91</v>
      </c>
      <c r="B765" s="13" t="s">
        <v>18</v>
      </c>
      <c r="C765" s="15">
        <f>C732</f>
        <v>0</v>
      </c>
      <c r="D765" s="15">
        <f>D732</f>
        <v>0</v>
      </c>
      <c r="E765" s="15">
        <f t="shared" ref="E765:J765" si="373">$D$732+E732</f>
        <v>0</v>
      </c>
      <c r="F765" s="15">
        <f t="shared" si="373"/>
        <v>0</v>
      </c>
      <c r="G765" s="15">
        <f t="shared" si="373"/>
        <v>0</v>
      </c>
      <c r="H765" s="15">
        <f t="shared" si="373"/>
        <v>0</v>
      </c>
      <c r="I765" s="15">
        <f t="shared" si="373"/>
        <v>0</v>
      </c>
      <c r="J765" s="15">
        <f t="shared" si="373"/>
        <v>0</v>
      </c>
      <c r="K765" s="16"/>
    </row>
    <row r="766" spans="1:11" ht="67.5" outlineLevel="1" x14ac:dyDescent="0.3">
      <c r="A766" s="17" t="s">
        <v>77</v>
      </c>
      <c r="B766" s="13" t="s">
        <v>18</v>
      </c>
      <c r="C766" s="15">
        <f t="shared" ref="C766:J766" si="374">C767+C769+C770</f>
        <v>0</v>
      </c>
      <c r="D766" s="15">
        <f t="shared" si="374"/>
        <v>0</v>
      </c>
      <c r="E766" s="15">
        <f t="shared" si="374"/>
        <v>0</v>
      </c>
      <c r="F766" s="15">
        <f t="shared" si="374"/>
        <v>0</v>
      </c>
      <c r="G766" s="15">
        <f t="shared" si="374"/>
        <v>0</v>
      </c>
      <c r="H766" s="15">
        <f t="shared" si="374"/>
        <v>0</v>
      </c>
      <c r="I766" s="15">
        <f t="shared" si="374"/>
        <v>0</v>
      </c>
      <c r="J766" s="15">
        <f t="shared" si="374"/>
        <v>0</v>
      </c>
      <c r="K766" s="16"/>
    </row>
    <row r="767" spans="1:11" ht="67.5" outlineLevel="1" x14ac:dyDescent="0.3">
      <c r="A767" s="17" t="s">
        <v>78</v>
      </c>
      <c r="B767" s="13" t="s">
        <v>18</v>
      </c>
      <c r="C767" s="15">
        <f>C734</f>
        <v>0</v>
      </c>
      <c r="D767" s="15">
        <f>D734</f>
        <v>0</v>
      </c>
      <c r="E767" s="15">
        <f t="shared" ref="E767:J767" si="375">$D$734+E734</f>
        <v>0</v>
      </c>
      <c r="F767" s="15">
        <f t="shared" si="375"/>
        <v>0</v>
      </c>
      <c r="G767" s="15">
        <f t="shared" si="375"/>
        <v>0</v>
      </c>
      <c r="H767" s="15">
        <f t="shared" si="375"/>
        <v>0</v>
      </c>
      <c r="I767" s="15">
        <f t="shared" si="375"/>
        <v>0</v>
      </c>
      <c r="J767" s="15">
        <f t="shared" si="375"/>
        <v>0</v>
      </c>
      <c r="K767" s="16"/>
    </row>
    <row r="768" spans="1:11" ht="45" outlineLevel="1" x14ac:dyDescent="0.3">
      <c r="A768" s="17" t="s">
        <v>79</v>
      </c>
      <c r="B768" s="13"/>
      <c r="C768" s="15"/>
      <c r="D768" s="15"/>
      <c r="E768" s="15"/>
      <c r="F768" s="15">
        <f>$D$735+F735</f>
        <v>0</v>
      </c>
      <c r="G768" s="15">
        <f>$D$735+G735</f>
        <v>0</v>
      </c>
      <c r="H768" s="15"/>
      <c r="I768" s="15"/>
      <c r="J768" s="15"/>
      <c r="K768" s="16"/>
    </row>
    <row r="769" spans="1:21" ht="22.5" outlineLevel="1" x14ac:dyDescent="0.3">
      <c r="A769" s="17" t="s">
        <v>80</v>
      </c>
      <c r="B769" s="13" t="s">
        <v>18</v>
      </c>
      <c r="C769" s="15">
        <f>C736</f>
        <v>0</v>
      </c>
      <c r="D769" s="15">
        <f>D736</f>
        <v>0</v>
      </c>
      <c r="E769" s="15">
        <f t="shared" ref="E769:J769" si="376">$D$736+E736</f>
        <v>0</v>
      </c>
      <c r="F769" s="15">
        <f t="shared" si="376"/>
        <v>0</v>
      </c>
      <c r="G769" s="15">
        <f t="shared" si="376"/>
        <v>0</v>
      </c>
      <c r="H769" s="15">
        <f t="shared" si="376"/>
        <v>0</v>
      </c>
      <c r="I769" s="15">
        <f t="shared" si="376"/>
        <v>0</v>
      </c>
      <c r="J769" s="15">
        <f t="shared" si="376"/>
        <v>0</v>
      </c>
      <c r="K769" s="16"/>
    </row>
    <row r="770" spans="1:21" ht="45" outlineLevel="1" x14ac:dyDescent="0.3">
      <c r="A770" s="17" t="s">
        <v>81</v>
      </c>
      <c r="B770" s="13" t="s">
        <v>18</v>
      </c>
      <c r="C770" s="15">
        <f>C737</f>
        <v>0</v>
      </c>
      <c r="D770" s="15">
        <f>D737</f>
        <v>0</v>
      </c>
      <c r="E770" s="15">
        <f t="shared" ref="E770:J770" si="377">$D$737+E737</f>
        <v>0</v>
      </c>
      <c r="F770" s="15">
        <f t="shared" si="377"/>
        <v>0</v>
      </c>
      <c r="G770" s="15">
        <f t="shared" si="377"/>
        <v>0</v>
      </c>
      <c r="H770" s="15">
        <f t="shared" si="377"/>
        <v>0</v>
      </c>
      <c r="I770" s="15">
        <f t="shared" si="377"/>
        <v>0</v>
      </c>
      <c r="J770" s="15">
        <f t="shared" si="377"/>
        <v>0</v>
      </c>
      <c r="K770" s="16"/>
    </row>
    <row r="771" spans="1:21" ht="222" customHeight="1" outlineLevel="1" x14ac:dyDescent="0.3">
      <c r="A771" s="78" t="s">
        <v>183</v>
      </c>
      <c r="B771" s="79"/>
      <c r="C771" s="79"/>
      <c r="D771" s="79"/>
      <c r="E771" s="81">
        <f t="shared" ref="E771:J771" si="378">E703</f>
        <v>28193.1</v>
      </c>
      <c r="F771" s="81">
        <f t="shared" si="378"/>
        <v>9142.9</v>
      </c>
      <c r="G771" s="81">
        <f t="shared" si="378"/>
        <v>27153.5</v>
      </c>
      <c r="H771" s="81">
        <f t="shared" si="378"/>
        <v>279298.59999999998</v>
      </c>
      <c r="I771" s="81">
        <f t="shared" si="378"/>
        <v>573474</v>
      </c>
      <c r="J771" s="81">
        <f t="shared" si="378"/>
        <v>660242.9</v>
      </c>
      <c r="K771" s="82"/>
    </row>
    <row r="772" spans="1:21" ht="131.25" customHeight="1" outlineLevel="1" x14ac:dyDescent="0.3">
      <c r="A772" s="78" t="s">
        <v>184</v>
      </c>
      <c r="B772" s="79"/>
      <c r="C772" s="79"/>
      <c r="D772" s="79"/>
      <c r="E772" s="81"/>
      <c r="F772" s="81">
        <v>0</v>
      </c>
      <c r="G772" s="81">
        <f>G705</f>
        <v>1940.3000000000029</v>
      </c>
      <c r="H772" s="81"/>
      <c r="I772" s="81"/>
      <c r="J772" s="81"/>
      <c r="K772" s="82"/>
    </row>
    <row r="773" spans="1:21" ht="217.5" customHeight="1" outlineLevel="1" x14ac:dyDescent="0.3">
      <c r="A773" s="78" t="s">
        <v>185</v>
      </c>
      <c r="B773" s="79"/>
      <c r="C773" s="79"/>
      <c r="D773" s="81">
        <f>D703</f>
        <v>148062.79999999999</v>
      </c>
      <c r="E773" s="81">
        <f t="shared" ref="E773:J773" si="379">$D$773+E771</f>
        <v>176255.9</v>
      </c>
      <c r="F773" s="81">
        <f t="shared" si="379"/>
        <v>157205.69999999998</v>
      </c>
      <c r="G773" s="81">
        <f t="shared" si="379"/>
        <v>175216.3</v>
      </c>
      <c r="H773" s="81">
        <f t="shared" si="379"/>
        <v>427361.39999999997</v>
      </c>
      <c r="I773" s="81">
        <f t="shared" si="379"/>
        <v>721536.8</v>
      </c>
      <c r="J773" s="81">
        <f t="shared" si="379"/>
        <v>808305.7</v>
      </c>
      <c r="K773" s="82"/>
      <c r="L773" s="69"/>
      <c r="M773" s="68"/>
      <c r="N773" s="68"/>
      <c r="O773" s="68"/>
      <c r="P773" s="68"/>
      <c r="Q773" s="68"/>
      <c r="R773" s="68"/>
      <c r="S773" s="68"/>
      <c r="T773" s="68"/>
      <c r="U773" s="68"/>
    </row>
    <row r="774" spans="1:21" ht="135.75" customHeight="1" outlineLevel="1" x14ac:dyDescent="0.3">
      <c r="A774" s="78" t="s">
        <v>186</v>
      </c>
      <c r="B774" s="79"/>
      <c r="C774" s="79"/>
      <c r="D774" s="81"/>
      <c r="E774" s="81"/>
      <c r="F774" s="81">
        <f>D774+F772</f>
        <v>0</v>
      </c>
      <c r="G774" s="81">
        <f>D705+G705</f>
        <v>19492.400000000001</v>
      </c>
      <c r="H774" s="81"/>
      <c r="I774" s="81"/>
      <c r="J774" s="81"/>
      <c r="K774" s="82"/>
      <c r="M774" s="68"/>
    </row>
    <row r="775" spans="1:21" ht="215.25" customHeight="1" outlineLevel="1" x14ac:dyDescent="0.3">
      <c r="A775" s="78" t="s">
        <v>187</v>
      </c>
      <c r="B775" s="79"/>
      <c r="C775" s="80"/>
      <c r="D775" s="80"/>
      <c r="E775" s="81">
        <v>0</v>
      </c>
      <c r="F775" s="81">
        <v>0</v>
      </c>
      <c r="G775" s="81">
        <v>0</v>
      </c>
      <c r="H775" s="81">
        <v>0</v>
      </c>
      <c r="I775" s="81">
        <v>0</v>
      </c>
      <c r="J775" s="81">
        <v>0</v>
      </c>
      <c r="K775" s="82"/>
    </row>
    <row r="776" spans="1:21" ht="152.25" customHeight="1" outlineLevel="1" x14ac:dyDescent="0.3">
      <c r="A776" s="78" t="s">
        <v>188</v>
      </c>
      <c r="B776" s="79"/>
      <c r="C776" s="80"/>
      <c r="D776" s="80"/>
      <c r="E776" s="81"/>
      <c r="F776" s="81">
        <v>0</v>
      </c>
      <c r="G776" s="81">
        <v>0</v>
      </c>
      <c r="H776" s="81"/>
      <c r="I776" s="81"/>
      <c r="J776" s="81"/>
      <c r="K776" s="82"/>
    </row>
    <row r="777" spans="1:21" ht="47.25" customHeight="1" outlineLevel="1" x14ac:dyDescent="0.3">
      <c r="A777" s="78" t="s">
        <v>189</v>
      </c>
      <c r="B777" s="79"/>
      <c r="C777" s="80"/>
      <c r="D777" s="80"/>
      <c r="E777" s="81">
        <f t="shared" ref="E777:J777" si="380">E773+E775</f>
        <v>176255.9</v>
      </c>
      <c r="F777" s="81">
        <f t="shared" si="380"/>
        <v>157205.69999999998</v>
      </c>
      <c r="G777" s="81">
        <f t="shared" si="380"/>
        <v>175216.3</v>
      </c>
      <c r="H777" s="81">
        <f t="shared" si="380"/>
        <v>427361.39999999997</v>
      </c>
      <c r="I777" s="81">
        <f t="shared" si="380"/>
        <v>721536.8</v>
      </c>
      <c r="J777" s="81">
        <f t="shared" si="380"/>
        <v>808305.7</v>
      </c>
      <c r="K777" s="82"/>
    </row>
    <row r="778" spans="1:21" ht="143.25" customHeight="1" outlineLevel="1" x14ac:dyDescent="0.3">
      <c r="A778" s="78" t="s">
        <v>186</v>
      </c>
      <c r="B778" s="79"/>
      <c r="C778" s="79"/>
      <c r="D778" s="81"/>
      <c r="E778" s="81"/>
      <c r="F778" s="81">
        <f>F774+F776</f>
        <v>0</v>
      </c>
      <c r="G778" s="81">
        <f>G774+G776</f>
        <v>19492.400000000001</v>
      </c>
      <c r="H778" s="81"/>
      <c r="I778" s="81"/>
      <c r="J778" s="81"/>
      <c r="K778" s="82"/>
    </row>
    <row r="779" spans="1:21" ht="62.25" customHeight="1" outlineLevel="1" x14ac:dyDescent="0.3">
      <c r="A779" s="156" t="s">
        <v>102</v>
      </c>
      <c r="B779" s="156"/>
      <c r="C779" s="156"/>
      <c r="D779" s="156"/>
      <c r="E779" s="156"/>
      <c r="F779" s="156"/>
      <c r="G779" s="156"/>
      <c r="H779" s="156"/>
      <c r="I779" s="156"/>
      <c r="J779" s="156"/>
      <c r="K779" s="11"/>
    </row>
    <row r="780" spans="1:21" ht="135" outlineLevel="1" x14ac:dyDescent="0.3">
      <c r="A780" s="17" t="s">
        <v>190</v>
      </c>
      <c r="B780" s="29">
        <v>18178</v>
      </c>
      <c r="C780" s="25">
        <v>22836</v>
      </c>
      <c r="D780" s="25">
        <v>25938.5</v>
      </c>
      <c r="E780" s="25">
        <v>25939</v>
      </c>
      <c r="F780" s="25">
        <f>ROUND(F784/F782/12/1.302*1000,1)</f>
        <v>27561.200000000001</v>
      </c>
      <c r="G780" s="25">
        <f>ROUND(G784/G782/12/1.302*1000,1)</f>
        <v>27561.200000000001</v>
      </c>
      <c r="H780" s="25">
        <v>33868</v>
      </c>
      <c r="I780" s="25">
        <v>42970</v>
      </c>
      <c r="J780" s="25">
        <v>47052</v>
      </c>
      <c r="K780" s="32"/>
    </row>
    <row r="781" spans="1:21" ht="119.25" customHeight="1" outlineLevel="1" x14ac:dyDescent="0.3">
      <c r="A781" s="17" t="s">
        <v>163</v>
      </c>
      <c r="B781" s="29">
        <v>21799.8</v>
      </c>
      <c r="C781" s="25"/>
      <c r="D781" s="25">
        <v>29223.1</v>
      </c>
      <c r="E781" s="25"/>
      <c r="F781" s="25">
        <v>30448.799999999999</v>
      </c>
      <c r="G781" s="25">
        <v>30448.799999999999</v>
      </c>
      <c r="H781" s="25"/>
      <c r="I781" s="25"/>
      <c r="J781" s="25"/>
      <c r="K781" s="32"/>
    </row>
    <row r="782" spans="1:21" ht="150" customHeight="1" outlineLevel="1" x14ac:dyDescent="0.3">
      <c r="A782" s="17" t="s">
        <v>191</v>
      </c>
      <c r="B782" s="15">
        <v>1792</v>
      </c>
      <c r="C782" s="33">
        <v>1792</v>
      </c>
      <c r="D782" s="33">
        <v>1796.6</v>
      </c>
      <c r="E782" s="33">
        <v>1797.6</v>
      </c>
      <c r="F782" s="33">
        <f>1770.2+2.1</f>
        <v>1772.3</v>
      </c>
      <c r="G782" s="15">
        <f>1770.2+2.1</f>
        <v>1772.3</v>
      </c>
      <c r="H782" s="15">
        <v>1797.6</v>
      </c>
      <c r="I782" s="15">
        <v>1797.6</v>
      </c>
      <c r="J782" s="15">
        <v>1797.6</v>
      </c>
      <c r="K782" s="16"/>
    </row>
    <row r="783" spans="1:21" ht="120" customHeight="1" outlineLevel="1" x14ac:dyDescent="0.3">
      <c r="A783" s="17" t="s">
        <v>166</v>
      </c>
      <c r="B783" s="15">
        <v>642</v>
      </c>
      <c r="C783" s="33"/>
      <c r="D783" s="33">
        <v>592.6</v>
      </c>
      <c r="E783" s="33"/>
      <c r="F783" s="33">
        <v>614</v>
      </c>
      <c r="G783" s="15">
        <v>614</v>
      </c>
      <c r="H783" s="15"/>
      <c r="I783" s="15"/>
      <c r="J783" s="15"/>
      <c r="K783" s="16"/>
    </row>
    <row r="784" spans="1:21" ht="45" outlineLevel="1" x14ac:dyDescent="0.3">
      <c r="A784" s="17" t="s">
        <v>65</v>
      </c>
      <c r="B784" s="29">
        <f t="shared" ref="B784:J785" si="381">ROUND(B780*B782*12*1.302/1000,1)</f>
        <v>508951.4</v>
      </c>
      <c r="C784" s="29">
        <f t="shared" si="381"/>
        <v>639367.1</v>
      </c>
      <c r="D784" s="29">
        <f t="shared" si="381"/>
        <v>728095.7</v>
      </c>
      <c r="E784" s="29">
        <f t="shared" si="381"/>
        <v>728515</v>
      </c>
      <c r="F784" s="29">
        <f>ROUND(27563.3*1770.2*12*1.302/1000+847.5,1)</f>
        <v>763182.4</v>
      </c>
      <c r="G784" s="29">
        <v>763182.4</v>
      </c>
      <c r="H784" s="29">
        <f t="shared" si="381"/>
        <v>951206.6</v>
      </c>
      <c r="I784" s="29">
        <f t="shared" si="381"/>
        <v>1206842.6000000001</v>
      </c>
      <c r="J784" s="29">
        <f t="shared" si="381"/>
        <v>1321488.5</v>
      </c>
      <c r="K784" s="30"/>
    </row>
    <row r="785" spans="1:16" ht="113.25" customHeight="1" outlineLevel="1" x14ac:dyDescent="0.3">
      <c r="A785" s="17" t="s">
        <v>192</v>
      </c>
      <c r="B785" s="29">
        <f t="shared" si="381"/>
        <v>218665.2</v>
      </c>
      <c r="C785" s="29"/>
      <c r="D785" s="29">
        <f t="shared" si="381"/>
        <v>270570.3</v>
      </c>
      <c r="E785" s="29"/>
      <c r="F785" s="29">
        <f t="shared" si="381"/>
        <v>292099.5</v>
      </c>
      <c r="G785" s="29">
        <f t="shared" si="381"/>
        <v>292099.5</v>
      </c>
      <c r="H785" s="29"/>
      <c r="I785" s="29"/>
      <c r="J785" s="29"/>
      <c r="K785" s="30"/>
    </row>
    <row r="786" spans="1:16" ht="22.5" outlineLevel="1" x14ac:dyDescent="0.3">
      <c r="A786" s="17" t="s">
        <v>42</v>
      </c>
      <c r="B786" s="13"/>
      <c r="C786" s="13"/>
      <c r="D786" s="13"/>
      <c r="E786" s="13"/>
      <c r="F786" s="13"/>
      <c r="G786" s="13"/>
      <c r="H786" s="13"/>
      <c r="I786" s="13"/>
      <c r="J786" s="13"/>
      <c r="K786" s="14"/>
      <c r="N786" s="68"/>
      <c r="O786" s="85"/>
      <c r="P786" s="85"/>
    </row>
    <row r="787" spans="1:16" ht="45" outlineLevel="1" x14ac:dyDescent="0.3">
      <c r="A787" s="12" t="s">
        <v>66</v>
      </c>
      <c r="B787" s="13" t="s">
        <v>18</v>
      </c>
      <c r="C787" s="29">
        <f>D787+C824-D824</f>
        <v>66825.599999999991</v>
      </c>
      <c r="D787" s="15">
        <v>64028.800000000003</v>
      </c>
      <c r="E787" s="15">
        <f t="shared" ref="E787:J787" si="382">$D$787+E824</f>
        <v>67210.100000000006</v>
      </c>
      <c r="F787" s="15">
        <f t="shared" si="382"/>
        <v>68482</v>
      </c>
      <c r="G787" s="15">
        <f t="shared" si="382"/>
        <v>74123.7</v>
      </c>
      <c r="H787" s="15">
        <f t="shared" si="382"/>
        <v>85651</v>
      </c>
      <c r="I787" s="15">
        <f t="shared" si="382"/>
        <v>104736.9</v>
      </c>
      <c r="J787" s="15">
        <f t="shared" si="382"/>
        <v>122907.1</v>
      </c>
      <c r="K787" s="16"/>
      <c r="M787" s="16"/>
    </row>
    <row r="788" spans="1:16" ht="45" outlineLevel="1" x14ac:dyDescent="0.3">
      <c r="A788" s="17" t="s">
        <v>67</v>
      </c>
      <c r="B788" s="13" t="s">
        <v>18</v>
      </c>
      <c r="C788" s="13" t="s">
        <v>18</v>
      </c>
      <c r="D788" s="13" t="s">
        <v>18</v>
      </c>
      <c r="E788" s="20">
        <f>E787/D787</f>
        <v>1.0496854540456795</v>
      </c>
      <c r="F788" s="20">
        <f>F787/D787</f>
        <v>1.0695499525213654</v>
      </c>
      <c r="G788" s="20">
        <f>G787/F787</f>
        <v>1.0823822318273415</v>
      </c>
      <c r="H788" s="20">
        <f>H787/G787</f>
        <v>1.1555143631524061</v>
      </c>
      <c r="I788" s="20">
        <f>I787/H787</f>
        <v>1.2228333586297884</v>
      </c>
      <c r="J788" s="20">
        <f>J787/I787</f>
        <v>1.1734842257122371</v>
      </c>
      <c r="K788" s="21"/>
    </row>
    <row r="789" spans="1:16" ht="157.5" outlineLevel="1" x14ac:dyDescent="0.3">
      <c r="A789" s="17" t="s">
        <v>193</v>
      </c>
      <c r="B789" s="13" t="s">
        <v>18</v>
      </c>
      <c r="C789" s="29">
        <f>C784-B784</f>
        <v>130415.69999999995</v>
      </c>
      <c r="D789" s="29">
        <f>D784-B784</f>
        <v>219144.29999999993</v>
      </c>
      <c r="E789" s="29">
        <f t="shared" ref="E789:J789" si="383">E784-$D$784</f>
        <v>419.30000000004657</v>
      </c>
      <c r="F789" s="29">
        <f t="shared" si="383"/>
        <v>35086.70000000007</v>
      </c>
      <c r="G789" s="29">
        <f t="shared" si="383"/>
        <v>35086.70000000007</v>
      </c>
      <c r="H789" s="29">
        <f t="shared" si="383"/>
        <v>223110.90000000002</v>
      </c>
      <c r="I789" s="29">
        <f t="shared" si="383"/>
        <v>478746.90000000014</v>
      </c>
      <c r="J789" s="29">
        <f t="shared" si="383"/>
        <v>593392.80000000005</v>
      </c>
      <c r="K789" s="30"/>
      <c r="L789" s="30"/>
      <c r="M789" s="98"/>
    </row>
    <row r="790" spans="1:16" ht="118.5" customHeight="1" outlineLevel="1" x14ac:dyDescent="0.3">
      <c r="A790" s="17" t="s">
        <v>169</v>
      </c>
      <c r="B790" s="13" t="s">
        <v>18</v>
      </c>
      <c r="C790" s="29"/>
      <c r="D790" s="29">
        <f>D785-B785</f>
        <v>51905.099999999977</v>
      </c>
      <c r="E790" s="29"/>
      <c r="F790" s="29">
        <f>F785-D785</f>
        <v>21529.200000000012</v>
      </c>
      <c r="G790" s="29">
        <f>G785-D785</f>
        <v>21529.200000000012</v>
      </c>
      <c r="H790" s="29"/>
      <c r="I790" s="29"/>
      <c r="J790" s="29"/>
      <c r="K790" s="30"/>
      <c r="L790" s="30"/>
      <c r="M790" s="30"/>
    </row>
    <row r="791" spans="1:16" ht="22.5" outlineLevel="1" x14ac:dyDescent="0.3">
      <c r="A791" s="17" t="s">
        <v>69</v>
      </c>
      <c r="B791" s="13"/>
      <c r="C791" s="13"/>
      <c r="D791" s="13"/>
      <c r="E791" s="13"/>
      <c r="F791" s="13"/>
      <c r="G791" s="13"/>
      <c r="H791" s="13"/>
      <c r="I791" s="13"/>
      <c r="J791" s="13"/>
      <c r="K791" s="14"/>
      <c r="N791" s="85"/>
    </row>
    <row r="792" spans="1:16" ht="141.75" customHeight="1" outlineLevel="1" x14ac:dyDescent="0.3">
      <c r="A792" s="17" t="s">
        <v>106</v>
      </c>
      <c r="B792" s="13" t="s">
        <v>18</v>
      </c>
      <c r="C792" s="29">
        <f>ROUND(((B782-C782)*12*1.302*C780/1000),1)</f>
        <v>0</v>
      </c>
      <c r="D792" s="29">
        <v>0</v>
      </c>
      <c r="E792" s="29">
        <v>0</v>
      </c>
      <c r="F792" s="29">
        <f>ROUND(((D782-F782)*12*1.302*F780/1000),1)</f>
        <v>10464</v>
      </c>
      <c r="G792" s="29">
        <f>ROUND(((D782-G782)*12*1.302*G780/1000),1)</f>
        <v>10464</v>
      </c>
      <c r="H792" s="29">
        <v>0</v>
      </c>
      <c r="I792" s="29">
        <v>0</v>
      </c>
      <c r="J792" s="29">
        <v>0</v>
      </c>
      <c r="K792" s="30"/>
      <c r="L792" s="69"/>
      <c r="M792" s="68"/>
    </row>
    <row r="793" spans="1:16" ht="180.75" customHeight="1" outlineLevel="1" x14ac:dyDescent="0.3">
      <c r="A793" s="17" t="s">
        <v>107</v>
      </c>
      <c r="B793" s="13" t="s">
        <v>18</v>
      </c>
      <c r="C793" s="29">
        <v>0</v>
      </c>
      <c r="D793" s="29">
        <v>0</v>
      </c>
      <c r="E793" s="29">
        <v>0</v>
      </c>
      <c r="F793" s="29">
        <v>0</v>
      </c>
      <c r="G793" s="29">
        <v>0</v>
      </c>
      <c r="H793" s="29">
        <v>0</v>
      </c>
      <c r="I793" s="29">
        <v>0</v>
      </c>
      <c r="J793" s="29">
        <v>0</v>
      </c>
      <c r="K793" s="30"/>
      <c r="L793" s="69"/>
      <c r="M793" s="68"/>
    </row>
    <row r="794" spans="1:16" ht="177.75" customHeight="1" outlineLevel="1" x14ac:dyDescent="0.3">
      <c r="A794" s="17" t="s">
        <v>108</v>
      </c>
      <c r="B794" s="13" t="s">
        <v>18</v>
      </c>
      <c r="C794" s="29">
        <v>0</v>
      </c>
      <c r="D794" s="29">
        <v>0</v>
      </c>
      <c r="E794" s="29">
        <v>0</v>
      </c>
      <c r="F794" s="29">
        <v>0</v>
      </c>
      <c r="G794" s="29">
        <v>0</v>
      </c>
      <c r="H794" s="29">
        <v>0</v>
      </c>
      <c r="I794" s="29">
        <v>0</v>
      </c>
      <c r="J794" s="29">
        <v>0</v>
      </c>
      <c r="K794" s="30"/>
      <c r="M794" s="68"/>
    </row>
    <row r="795" spans="1:16" ht="174" outlineLevel="1" x14ac:dyDescent="0.3">
      <c r="A795" s="62" t="s">
        <v>109</v>
      </c>
      <c r="B795" s="13" t="s">
        <v>18</v>
      </c>
      <c r="C795" s="29">
        <f t="shared" ref="C795:J795" si="384">C796+C813+C822</f>
        <v>130415.7</v>
      </c>
      <c r="D795" s="29">
        <f t="shared" si="384"/>
        <v>219144.30000000002</v>
      </c>
      <c r="E795" s="29">
        <f t="shared" si="384"/>
        <v>419.30000000000018</v>
      </c>
      <c r="F795" s="29">
        <f t="shared" si="384"/>
        <v>35086.699999999997</v>
      </c>
      <c r="G795" s="29">
        <f t="shared" si="384"/>
        <v>35086.699999999997</v>
      </c>
      <c r="H795" s="29">
        <f t="shared" si="384"/>
        <v>223110.90000000002</v>
      </c>
      <c r="I795" s="29">
        <f t="shared" si="384"/>
        <v>478746.89999999997</v>
      </c>
      <c r="J795" s="29">
        <f t="shared" si="384"/>
        <v>593392.80000000005</v>
      </c>
      <c r="K795" s="30"/>
      <c r="M795" s="30"/>
      <c r="N795" s="68"/>
    </row>
    <row r="796" spans="1:16" ht="65.25" outlineLevel="1" x14ac:dyDescent="0.3">
      <c r="A796" s="62" t="s">
        <v>74</v>
      </c>
      <c r="B796" s="13" t="s">
        <v>18</v>
      </c>
      <c r="C796" s="29">
        <f t="shared" ref="C796:J796" si="385">C798+C802+C803</f>
        <v>120336.3</v>
      </c>
      <c r="D796" s="29">
        <f t="shared" si="385"/>
        <v>211861.7</v>
      </c>
      <c r="E796" s="29">
        <f t="shared" si="385"/>
        <v>-2762</v>
      </c>
      <c r="F796" s="29">
        <f t="shared" si="385"/>
        <v>30633.5</v>
      </c>
      <c r="G796" s="29">
        <f t="shared" si="385"/>
        <v>24991.8</v>
      </c>
      <c r="H796" s="29">
        <f t="shared" si="385"/>
        <v>201488.7</v>
      </c>
      <c r="I796" s="29">
        <f t="shared" si="385"/>
        <v>438038.8</v>
      </c>
      <c r="J796" s="29">
        <f t="shared" si="385"/>
        <v>534514.5</v>
      </c>
      <c r="K796" s="30"/>
    </row>
    <row r="797" spans="1:16" ht="22.5" outlineLevel="1" x14ac:dyDescent="0.3">
      <c r="A797" s="62" t="s">
        <v>42</v>
      </c>
      <c r="B797" s="13"/>
      <c r="C797" s="15"/>
      <c r="D797" s="15"/>
      <c r="E797" s="15"/>
      <c r="F797" s="15"/>
      <c r="G797" s="15"/>
      <c r="H797" s="15"/>
      <c r="I797" s="15"/>
      <c r="J797" s="15"/>
      <c r="K797" s="16"/>
    </row>
    <row r="798" spans="1:16" ht="135" outlineLevel="1" x14ac:dyDescent="0.3">
      <c r="A798" s="17" t="s">
        <v>110</v>
      </c>
      <c r="B798" s="13" t="s">
        <v>18</v>
      </c>
      <c r="C798" s="29">
        <v>97887.1</v>
      </c>
      <c r="D798" s="29">
        <f>97887.1+D799</f>
        <v>115762.3</v>
      </c>
      <c r="E798" s="29">
        <v>-2762</v>
      </c>
      <c r="F798" s="29">
        <v>17651.599999999999</v>
      </c>
      <c r="G798" s="29">
        <v>17651.599999999999</v>
      </c>
      <c r="H798" s="29">
        <v>201488.7</v>
      </c>
      <c r="I798" s="29">
        <v>438038.8</v>
      </c>
      <c r="J798" s="29">
        <v>534514.5</v>
      </c>
      <c r="K798" s="30"/>
      <c r="L798" s="69"/>
      <c r="M798" s="68"/>
    </row>
    <row r="799" spans="1:16" ht="148.5" customHeight="1" outlineLevel="1" x14ac:dyDescent="0.3">
      <c r="A799" s="17" t="s">
        <v>194</v>
      </c>
      <c r="B799" s="13"/>
      <c r="C799" s="29"/>
      <c r="D799" s="29">
        <v>17875.2</v>
      </c>
      <c r="E799" s="29"/>
      <c r="F799" s="29">
        <v>17651.599999999999</v>
      </c>
      <c r="G799" s="29">
        <v>0</v>
      </c>
      <c r="H799" s="29"/>
      <c r="I799" s="29"/>
      <c r="J799" s="29"/>
      <c r="K799" s="30"/>
      <c r="L799" s="69"/>
      <c r="M799" s="68"/>
    </row>
    <row r="800" spans="1:16" ht="210.75" customHeight="1" outlineLevel="1" x14ac:dyDescent="0.3">
      <c r="A800" s="17" t="s">
        <v>195</v>
      </c>
      <c r="B800" s="13"/>
      <c r="C800" s="29"/>
      <c r="D800" s="29">
        <f>D790-D808-D825</f>
        <v>43473.099999999977</v>
      </c>
      <c r="E800" s="29"/>
      <c r="F800" s="29">
        <f>F790-F808-F825</f>
        <v>17651.600000000009</v>
      </c>
      <c r="G800" s="29">
        <f>G790-G808-G825</f>
        <v>17651.600000000013</v>
      </c>
      <c r="H800" s="29"/>
      <c r="I800" s="29"/>
      <c r="J800" s="29"/>
      <c r="K800" s="30"/>
      <c r="L800" s="69"/>
      <c r="P800" s="68"/>
    </row>
    <row r="801" spans="1:16" ht="143.25" customHeight="1" outlineLevel="1" x14ac:dyDescent="0.3">
      <c r="A801" s="17" t="s">
        <v>111</v>
      </c>
      <c r="B801" s="13"/>
      <c r="C801" s="29"/>
      <c r="D801" s="29"/>
      <c r="E801" s="29"/>
      <c r="F801" s="29">
        <v>17651.599999999999</v>
      </c>
      <c r="G801" s="29">
        <v>0</v>
      </c>
      <c r="H801" s="29"/>
      <c r="I801" s="29"/>
      <c r="J801" s="29"/>
      <c r="K801" s="30"/>
      <c r="L801" s="69"/>
    </row>
    <row r="802" spans="1:16" ht="79.5" customHeight="1" outlineLevel="1" x14ac:dyDescent="0.3">
      <c r="A802" s="17" t="s">
        <v>76</v>
      </c>
      <c r="B802" s="13" t="s">
        <v>18</v>
      </c>
      <c r="C802" s="29">
        <v>22449.200000000001</v>
      </c>
      <c r="D802" s="29">
        <v>22449.200000000001</v>
      </c>
      <c r="E802" s="15"/>
      <c r="F802" s="15">
        <v>0</v>
      </c>
      <c r="G802" s="15">
        <v>0</v>
      </c>
      <c r="H802" s="15"/>
      <c r="I802" s="15"/>
      <c r="J802" s="15"/>
      <c r="K802" s="16"/>
    </row>
    <row r="803" spans="1:16" ht="67.5" outlineLevel="1" x14ac:dyDescent="0.3">
      <c r="A803" s="17" t="s">
        <v>77</v>
      </c>
      <c r="B803" s="13" t="s">
        <v>18</v>
      </c>
      <c r="C803" s="29">
        <f t="shared" ref="C803:J803" si="386">C804+C806+C807</f>
        <v>0</v>
      </c>
      <c r="D803" s="29">
        <f t="shared" si="386"/>
        <v>73650.2</v>
      </c>
      <c r="E803" s="29">
        <f t="shared" si="386"/>
        <v>0</v>
      </c>
      <c r="F803" s="29">
        <f>F804+F805+F806+F807</f>
        <v>12981.900000000001</v>
      </c>
      <c r="G803" s="29">
        <f>G804+G805+G806+G807</f>
        <v>7340.2</v>
      </c>
      <c r="H803" s="29">
        <f t="shared" si="386"/>
        <v>0</v>
      </c>
      <c r="I803" s="29">
        <f t="shared" si="386"/>
        <v>0</v>
      </c>
      <c r="J803" s="29">
        <f t="shared" si="386"/>
        <v>0</v>
      </c>
      <c r="K803" s="30"/>
    </row>
    <row r="804" spans="1:16" ht="67.5" outlineLevel="1" x14ac:dyDescent="0.3">
      <c r="A804" s="17" t="s">
        <v>78</v>
      </c>
      <c r="B804" s="13" t="s">
        <v>18</v>
      </c>
      <c r="C804" s="29">
        <v>0</v>
      </c>
      <c r="D804" s="29">
        <v>0</v>
      </c>
      <c r="E804" s="29">
        <v>0</v>
      </c>
      <c r="F804" s="29">
        <v>1916.9</v>
      </c>
      <c r="G804" s="29">
        <v>1047.9000000000001</v>
      </c>
      <c r="H804" s="29">
        <v>0</v>
      </c>
      <c r="I804" s="29">
        <v>0</v>
      </c>
      <c r="J804" s="29">
        <v>0</v>
      </c>
      <c r="K804" s="30"/>
      <c r="M804" s="68"/>
      <c r="N804" s="30"/>
      <c r="O804" s="30"/>
      <c r="P804" s="30"/>
    </row>
    <row r="805" spans="1:16" ht="45" outlineLevel="1" x14ac:dyDescent="0.3">
      <c r="A805" s="17" t="s">
        <v>79</v>
      </c>
      <c r="B805" s="13"/>
      <c r="C805" s="29"/>
      <c r="D805" s="29"/>
      <c r="E805" s="29"/>
      <c r="F805" s="29">
        <v>795.4</v>
      </c>
      <c r="G805" s="29">
        <v>434.8</v>
      </c>
      <c r="H805" s="29"/>
      <c r="I805" s="29"/>
      <c r="J805" s="29"/>
      <c r="K805" s="30"/>
      <c r="M805" s="68"/>
      <c r="N805" s="30"/>
      <c r="O805" s="30"/>
      <c r="P805" s="30"/>
    </row>
    <row r="806" spans="1:16" ht="22.5" outlineLevel="1" x14ac:dyDescent="0.3">
      <c r="A806" s="17" t="s">
        <v>80</v>
      </c>
      <c r="B806" s="13" t="s">
        <v>18</v>
      </c>
      <c r="C806" s="29">
        <v>0</v>
      </c>
      <c r="D806" s="29">
        <v>0</v>
      </c>
      <c r="E806" s="29">
        <v>0</v>
      </c>
      <c r="F806" s="29">
        <v>0</v>
      </c>
      <c r="G806" s="29">
        <v>0</v>
      </c>
      <c r="H806" s="29">
        <v>0</v>
      </c>
      <c r="I806" s="29">
        <v>0</v>
      </c>
      <c r="J806" s="29">
        <v>0</v>
      </c>
      <c r="K806" s="30"/>
      <c r="M806" s="68"/>
    </row>
    <row r="807" spans="1:16" ht="45" outlineLevel="1" x14ac:dyDescent="0.3">
      <c r="A807" s="17" t="s">
        <v>173</v>
      </c>
      <c r="B807" s="13" t="s">
        <v>18</v>
      </c>
      <c r="C807" s="29">
        <v>0</v>
      </c>
      <c r="D807" s="29">
        <f>91525.4-17875.2</f>
        <v>73650.2</v>
      </c>
      <c r="E807" s="29">
        <v>0</v>
      </c>
      <c r="F807" s="29">
        <f>9732.7+536.9</f>
        <v>10269.6</v>
      </c>
      <c r="G807" s="29">
        <f>5320.6+536.9</f>
        <v>5857.5</v>
      </c>
      <c r="H807" s="29">
        <v>0</v>
      </c>
      <c r="I807" s="29">
        <v>0</v>
      </c>
      <c r="J807" s="29">
        <v>0</v>
      </c>
      <c r="K807" s="30"/>
      <c r="M807" s="68"/>
      <c r="N807" s="30"/>
    </row>
    <row r="808" spans="1:16" ht="180" outlineLevel="1" x14ac:dyDescent="0.3">
      <c r="A808" s="17" t="s">
        <v>174</v>
      </c>
      <c r="B808" s="13"/>
      <c r="C808" s="29"/>
      <c r="D808" s="29">
        <f>D809+D811+D812</f>
        <v>7567.5</v>
      </c>
      <c r="E808" s="29"/>
      <c r="F808" s="29">
        <f>F809+F810+F811+F812</f>
        <v>3486.4</v>
      </c>
      <c r="G808" s="29">
        <f>G809+G810+G811+G812</f>
        <v>2953.6</v>
      </c>
      <c r="H808" s="29"/>
      <c r="I808" s="29"/>
      <c r="J808" s="29"/>
      <c r="K808" s="30"/>
      <c r="M808" s="68"/>
    </row>
    <row r="809" spans="1:16" ht="82.5" customHeight="1" outlineLevel="1" x14ac:dyDescent="0.3">
      <c r="A809" s="17" t="s">
        <v>78</v>
      </c>
      <c r="B809" s="13"/>
      <c r="C809" s="29"/>
      <c r="D809" s="29">
        <v>0</v>
      </c>
      <c r="E809" s="29"/>
      <c r="F809" s="29">
        <v>0</v>
      </c>
      <c r="G809" s="29">
        <v>0</v>
      </c>
      <c r="H809" s="29"/>
      <c r="I809" s="29"/>
      <c r="J809" s="29"/>
      <c r="K809" s="30"/>
      <c r="M809" s="68"/>
      <c r="N809" s="30"/>
    </row>
    <row r="810" spans="1:16" ht="42.75" customHeight="1" outlineLevel="1" x14ac:dyDescent="0.3">
      <c r="A810" s="17" t="s">
        <v>79</v>
      </c>
      <c r="B810" s="13"/>
      <c r="C810" s="29"/>
      <c r="D810" s="29"/>
      <c r="E810" s="29"/>
      <c r="F810" s="29">
        <v>0</v>
      </c>
      <c r="G810" s="29">
        <v>0</v>
      </c>
      <c r="H810" s="29"/>
      <c r="I810" s="29"/>
      <c r="J810" s="29"/>
      <c r="K810" s="30"/>
      <c r="M810" s="68"/>
      <c r="N810" s="30"/>
    </row>
    <row r="811" spans="1:16" ht="22.5" outlineLevel="1" x14ac:dyDescent="0.3">
      <c r="A811" s="17" t="s">
        <v>80</v>
      </c>
      <c r="B811" s="13"/>
      <c r="C811" s="29"/>
      <c r="D811" s="29">
        <v>0</v>
      </c>
      <c r="E811" s="29"/>
      <c r="F811" s="29">
        <v>0</v>
      </c>
      <c r="G811" s="29">
        <v>0</v>
      </c>
      <c r="H811" s="29"/>
      <c r="I811" s="29"/>
      <c r="J811" s="29"/>
      <c r="K811" s="30"/>
      <c r="M811" s="68"/>
    </row>
    <row r="812" spans="1:16" ht="45" outlineLevel="1" x14ac:dyDescent="0.3">
      <c r="A812" s="17" t="s">
        <v>81</v>
      </c>
      <c r="B812" s="13"/>
      <c r="C812" s="29"/>
      <c r="D812" s="29">
        <v>7567.5</v>
      </c>
      <c r="E812" s="29"/>
      <c r="F812" s="29">
        <v>3486.4</v>
      </c>
      <c r="G812" s="29">
        <v>2953.6</v>
      </c>
      <c r="H812" s="29"/>
      <c r="I812" s="29"/>
      <c r="J812" s="29"/>
      <c r="K812" s="30"/>
      <c r="M812" s="68"/>
    </row>
    <row r="813" spans="1:16" ht="65.25" outlineLevel="1" x14ac:dyDescent="0.3">
      <c r="A813" s="62" t="s">
        <v>112</v>
      </c>
      <c r="B813" s="13" t="s">
        <v>18</v>
      </c>
      <c r="C813" s="15">
        <f>C815+C816+C817</f>
        <v>0</v>
      </c>
      <c r="D813" s="15">
        <f t="shared" ref="D813:J813" si="387">D815+D816+D817</f>
        <v>0</v>
      </c>
      <c r="E813" s="15">
        <f t="shared" si="387"/>
        <v>0</v>
      </c>
      <c r="F813" s="15">
        <f t="shared" si="387"/>
        <v>0</v>
      </c>
      <c r="G813" s="15">
        <f t="shared" si="387"/>
        <v>0</v>
      </c>
      <c r="H813" s="15">
        <f t="shared" si="387"/>
        <v>0</v>
      </c>
      <c r="I813" s="15">
        <f t="shared" si="387"/>
        <v>0</v>
      </c>
      <c r="J813" s="15">
        <f t="shared" si="387"/>
        <v>0</v>
      </c>
      <c r="K813" s="16"/>
      <c r="M813" s="68"/>
    </row>
    <row r="814" spans="1:16" ht="22.5" outlineLevel="1" x14ac:dyDescent="0.3">
      <c r="A814" s="62" t="s">
        <v>42</v>
      </c>
      <c r="B814" s="13"/>
      <c r="C814" s="15"/>
      <c r="D814" s="15"/>
      <c r="E814" s="15"/>
      <c r="F814" s="15"/>
      <c r="G814" s="15"/>
      <c r="H814" s="15"/>
      <c r="I814" s="15"/>
      <c r="J814" s="15"/>
      <c r="K814" s="16"/>
      <c r="M814" s="68"/>
    </row>
    <row r="815" spans="1:16" ht="135" outlineLevel="1" x14ac:dyDescent="0.3">
      <c r="A815" s="17" t="s">
        <v>110</v>
      </c>
      <c r="B815" s="13" t="s">
        <v>18</v>
      </c>
      <c r="C815" s="15">
        <v>0</v>
      </c>
      <c r="D815" s="15">
        <v>0</v>
      </c>
      <c r="E815" s="15">
        <v>0</v>
      </c>
      <c r="F815" s="15">
        <v>0</v>
      </c>
      <c r="G815" s="15">
        <v>0</v>
      </c>
      <c r="H815" s="15">
        <v>0</v>
      </c>
      <c r="I815" s="15">
        <v>0</v>
      </c>
      <c r="J815" s="15">
        <v>0</v>
      </c>
      <c r="K815" s="16"/>
      <c r="M815" s="68"/>
      <c r="N815" s="68"/>
      <c r="O815" s="68"/>
      <c r="P815" s="68"/>
    </row>
    <row r="816" spans="1:16" ht="90" outlineLevel="1" x14ac:dyDescent="0.3">
      <c r="A816" s="17" t="s">
        <v>83</v>
      </c>
      <c r="B816" s="13" t="s">
        <v>18</v>
      </c>
      <c r="C816" s="15">
        <v>0</v>
      </c>
      <c r="D816" s="15">
        <v>0</v>
      </c>
      <c r="E816" s="15">
        <v>0</v>
      </c>
      <c r="F816" s="15">
        <v>0</v>
      </c>
      <c r="G816" s="15">
        <v>0</v>
      </c>
      <c r="H816" s="15">
        <v>0</v>
      </c>
      <c r="I816" s="15">
        <v>0</v>
      </c>
      <c r="J816" s="15">
        <v>0</v>
      </c>
      <c r="K816" s="16"/>
    </row>
    <row r="817" spans="1:12" ht="67.5" outlineLevel="1" x14ac:dyDescent="0.3">
      <c r="A817" s="17" t="s">
        <v>77</v>
      </c>
      <c r="B817" s="13" t="s">
        <v>18</v>
      </c>
      <c r="C817" s="15">
        <f>C818+C820+C821</f>
        <v>0</v>
      </c>
      <c r="D817" s="15">
        <f t="shared" ref="D817:J817" si="388">D818+D820+D821</f>
        <v>0</v>
      </c>
      <c r="E817" s="15">
        <f t="shared" si="388"/>
        <v>0</v>
      </c>
      <c r="F817" s="15">
        <f>F818+F819+F820+F821</f>
        <v>0</v>
      </c>
      <c r="G817" s="15">
        <f>G818+G819+G820+G821</f>
        <v>0</v>
      </c>
      <c r="H817" s="15">
        <f t="shared" si="388"/>
        <v>0</v>
      </c>
      <c r="I817" s="15">
        <f t="shared" si="388"/>
        <v>0</v>
      </c>
      <c r="J817" s="15">
        <f t="shared" si="388"/>
        <v>0</v>
      </c>
      <c r="K817" s="16"/>
    </row>
    <row r="818" spans="1:12" ht="67.5" outlineLevel="1" x14ac:dyDescent="0.3">
      <c r="A818" s="17" t="s">
        <v>78</v>
      </c>
      <c r="B818" s="13" t="s">
        <v>18</v>
      </c>
      <c r="C818" s="15">
        <v>0</v>
      </c>
      <c r="D818" s="15">
        <v>0</v>
      </c>
      <c r="E818" s="15">
        <v>0</v>
      </c>
      <c r="F818" s="15">
        <v>0</v>
      </c>
      <c r="G818" s="15">
        <v>0</v>
      </c>
      <c r="H818" s="15">
        <v>0</v>
      </c>
      <c r="I818" s="15">
        <v>0</v>
      </c>
      <c r="J818" s="15">
        <v>0</v>
      </c>
      <c r="K818" s="16"/>
    </row>
    <row r="819" spans="1:12" ht="45" outlineLevel="1" x14ac:dyDescent="0.3">
      <c r="A819" s="17" t="s">
        <v>79</v>
      </c>
      <c r="B819" s="13"/>
      <c r="C819" s="15"/>
      <c r="D819" s="15"/>
      <c r="E819" s="15"/>
      <c r="F819" s="15">
        <v>0</v>
      </c>
      <c r="G819" s="15">
        <v>0</v>
      </c>
      <c r="H819" s="15"/>
      <c r="I819" s="15"/>
      <c r="J819" s="15"/>
      <c r="K819" s="16"/>
    </row>
    <row r="820" spans="1:12" ht="22.5" outlineLevel="1" x14ac:dyDescent="0.3">
      <c r="A820" s="17" t="s">
        <v>80</v>
      </c>
      <c r="B820" s="13" t="s">
        <v>18</v>
      </c>
      <c r="C820" s="15">
        <v>0</v>
      </c>
      <c r="D820" s="15">
        <v>0</v>
      </c>
      <c r="E820" s="15">
        <v>0</v>
      </c>
      <c r="F820" s="15">
        <v>0</v>
      </c>
      <c r="G820" s="15">
        <v>0</v>
      </c>
      <c r="H820" s="15">
        <v>0</v>
      </c>
      <c r="I820" s="15">
        <v>0</v>
      </c>
      <c r="J820" s="15">
        <v>0</v>
      </c>
      <c r="K820" s="16"/>
    </row>
    <row r="821" spans="1:12" ht="45" outlineLevel="1" x14ac:dyDescent="0.3">
      <c r="A821" s="17" t="s">
        <v>81</v>
      </c>
      <c r="B821" s="13" t="s">
        <v>18</v>
      </c>
      <c r="C821" s="15">
        <v>0</v>
      </c>
      <c r="D821" s="15">
        <v>0</v>
      </c>
      <c r="E821" s="15">
        <v>0</v>
      </c>
      <c r="F821" s="15">
        <v>0</v>
      </c>
      <c r="G821" s="15">
        <v>0</v>
      </c>
      <c r="H821" s="15">
        <v>0</v>
      </c>
      <c r="I821" s="15">
        <v>0</v>
      </c>
      <c r="J821" s="15">
        <v>0</v>
      </c>
      <c r="K821" s="16"/>
    </row>
    <row r="822" spans="1:12" ht="43.5" outlineLevel="1" x14ac:dyDescent="0.3">
      <c r="A822" s="74" t="s">
        <v>113</v>
      </c>
      <c r="B822" s="13" t="s">
        <v>18</v>
      </c>
      <c r="C822" s="29">
        <f>C824+C826+C827</f>
        <v>10079.4</v>
      </c>
      <c r="D822" s="29">
        <f t="shared" ref="D822:J822" si="389">D824+D826+D827</f>
        <v>7282.6</v>
      </c>
      <c r="E822" s="29">
        <f t="shared" si="389"/>
        <v>3181.3</v>
      </c>
      <c r="F822" s="29">
        <f t="shared" si="389"/>
        <v>4453.2000000000007</v>
      </c>
      <c r="G822" s="29">
        <f t="shared" si="389"/>
        <v>10094.9</v>
      </c>
      <c r="H822" s="29">
        <f t="shared" si="389"/>
        <v>21622.2</v>
      </c>
      <c r="I822" s="29">
        <f t="shared" si="389"/>
        <v>40708.1</v>
      </c>
      <c r="J822" s="29">
        <f t="shared" si="389"/>
        <v>58878.3</v>
      </c>
      <c r="K822" s="30"/>
    </row>
    <row r="823" spans="1:12" ht="22.5" outlineLevel="1" x14ac:dyDescent="0.3">
      <c r="A823" s="62" t="s">
        <v>42</v>
      </c>
      <c r="B823" s="13"/>
      <c r="C823" s="15"/>
      <c r="D823" s="15"/>
      <c r="E823" s="15"/>
      <c r="F823" s="15"/>
      <c r="G823" s="15"/>
      <c r="H823" s="15"/>
      <c r="I823" s="15"/>
      <c r="J823" s="15"/>
      <c r="K823" s="16"/>
    </row>
    <row r="824" spans="1:12" ht="67.5" outlineLevel="1" x14ac:dyDescent="0.3">
      <c r="A824" s="75" t="s">
        <v>176</v>
      </c>
      <c r="B824" s="13" t="s">
        <v>18</v>
      </c>
      <c r="C824" s="29">
        <v>10079.4</v>
      </c>
      <c r="D824" s="29">
        <v>7282.6</v>
      </c>
      <c r="E824" s="29">
        <v>3181.3</v>
      </c>
      <c r="F824" s="29">
        <f>4142.6+310.6</f>
        <v>4453.2000000000007</v>
      </c>
      <c r="G824" s="29">
        <f>9484.3+300+310.6</f>
        <v>10094.9</v>
      </c>
      <c r="H824" s="29">
        <v>21622.2</v>
      </c>
      <c r="I824" s="29">
        <v>40708.1</v>
      </c>
      <c r="J824" s="29">
        <v>58878.3</v>
      </c>
      <c r="K824" s="30"/>
      <c r="L824" s="69"/>
    </row>
    <row r="825" spans="1:12" ht="180" outlineLevel="1" x14ac:dyDescent="0.3">
      <c r="A825" s="75" t="s">
        <v>177</v>
      </c>
      <c r="B825" s="13"/>
      <c r="C825" s="29"/>
      <c r="D825" s="29">
        <v>864.5</v>
      </c>
      <c r="E825" s="29"/>
      <c r="F825" s="29">
        <v>391.2</v>
      </c>
      <c r="G825" s="29">
        <v>924</v>
      </c>
      <c r="H825" s="29"/>
      <c r="I825" s="29"/>
      <c r="J825" s="29"/>
      <c r="K825" s="30"/>
      <c r="L825" s="69"/>
    </row>
    <row r="826" spans="1:12" ht="90" outlineLevel="1" x14ac:dyDescent="0.3">
      <c r="A826" s="75" t="s">
        <v>89</v>
      </c>
      <c r="B826" s="13" t="s">
        <v>18</v>
      </c>
      <c r="C826" s="15">
        <v>0</v>
      </c>
      <c r="D826" s="15">
        <v>0</v>
      </c>
      <c r="E826" s="15">
        <v>0</v>
      </c>
      <c r="F826" s="15">
        <v>0</v>
      </c>
      <c r="G826" s="15">
        <v>0</v>
      </c>
      <c r="H826" s="15">
        <v>0</v>
      </c>
      <c r="I826" s="15">
        <v>0</v>
      </c>
      <c r="J826" s="15">
        <v>0</v>
      </c>
      <c r="K826" s="16"/>
    </row>
    <row r="827" spans="1:12" ht="90" outlineLevel="1" x14ac:dyDescent="0.3">
      <c r="A827" s="75" t="s">
        <v>90</v>
      </c>
      <c r="B827" s="13" t="s">
        <v>18</v>
      </c>
      <c r="C827" s="15">
        <f>C828+C829+C830</f>
        <v>0</v>
      </c>
      <c r="D827" s="15">
        <f t="shared" ref="D827:J827" si="390">D828+D829+D830</f>
        <v>0</v>
      </c>
      <c r="E827" s="15">
        <f t="shared" si="390"/>
        <v>0</v>
      </c>
      <c r="F827" s="15">
        <v>0</v>
      </c>
      <c r="G827" s="15">
        <f t="shared" si="390"/>
        <v>0</v>
      </c>
      <c r="H827" s="15">
        <f t="shared" si="390"/>
        <v>0</v>
      </c>
      <c r="I827" s="15">
        <f t="shared" si="390"/>
        <v>0</v>
      </c>
      <c r="J827" s="15">
        <f t="shared" si="390"/>
        <v>0</v>
      </c>
      <c r="K827" s="16"/>
    </row>
    <row r="828" spans="1:12" ht="123.75" customHeight="1" outlineLevel="1" x14ac:dyDescent="0.3">
      <c r="A828" s="17" t="s">
        <v>114</v>
      </c>
      <c r="B828" s="13" t="s">
        <v>18</v>
      </c>
      <c r="C828" s="15">
        <v>0</v>
      </c>
      <c r="D828" s="15">
        <v>0</v>
      </c>
      <c r="E828" s="15">
        <v>0</v>
      </c>
      <c r="F828" s="15">
        <v>0</v>
      </c>
      <c r="G828" s="15">
        <v>0</v>
      </c>
      <c r="H828" s="15">
        <v>0</v>
      </c>
      <c r="I828" s="15">
        <v>0</v>
      </c>
      <c r="J828" s="15">
        <v>0</v>
      </c>
      <c r="K828" s="16"/>
    </row>
    <row r="829" spans="1:12" ht="90" outlineLevel="1" x14ac:dyDescent="0.3">
      <c r="A829" s="17" t="s">
        <v>91</v>
      </c>
      <c r="B829" s="13" t="s">
        <v>18</v>
      </c>
      <c r="C829" s="15">
        <v>0</v>
      </c>
      <c r="D829" s="15">
        <v>0</v>
      </c>
      <c r="E829" s="15">
        <v>0</v>
      </c>
      <c r="F829" s="15">
        <v>0</v>
      </c>
      <c r="G829" s="15">
        <v>0</v>
      </c>
      <c r="H829" s="15">
        <v>0</v>
      </c>
      <c r="I829" s="15">
        <v>0</v>
      </c>
      <c r="J829" s="15">
        <v>0</v>
      </c>
      <c r="K829" s="16"/>
    </row>
    <row r="830" spans="1:12" ht="63" customHeight="1" outlineLevel="1" x14ac:dyDescent="0.3">
      <c r="A830" s="17" t="s">
        <v>77</v>
      </c>
      <c r="B830" s="13" t="s">
        <v>18</v>
      </c>
      <c r="C830" s="15">
        <f>C831+C833+C834</f>
        <v>0</v>
      </c>
      <c r="D830" s="15">
        <f t="shared" ref="D830:J830" si="391">D831+D833+D834</f>
        <v>0</v>
      </c>
      <c r="E830" s="15">
        <f t="shared" si="391"/>
        <v>0</v>
      </c>
      <c r="F830" s="15">
        <f>F831+F832+F833+F834</f>
        <v>0</v>
      </c>
      <c r="G830" s="15">
        <f>G831+G832+G833+G834</f>
        <v>0</v>
      </c>
      <c r="H830" s="15">
        <f t="shared" si="391"/>
        <v>0</v>
      </c>
      <c r="I830" s="15">
        <f t="shared" si="391"/>
        <v>0</v>
      </c>
      <c r="J830" s="15">
        <f t="shared" si="391"/>
        <v>0</v>
      </c>
      <c r="K830" s="16"/>
    </row>
    <row r="831" spans="1:12" ht="87.75" customHeight="1" outlineLevel="1" x14ac:dyDescent="0.3">
      <c r="A831" s="17" t="s">
        <v>78</v>
      </c>
      <c r="B831" s="13" t="s">
        <v>18</v>
      </c>
      <c r="C831" s="15">
        <v>0</v>
      </c>
      <c r="D831" s="15">
        <v>0</v>
      </c>
      <c r="E831" s="15">
        <v>0</v>
      </c>
      <c r="F831" s="15">
        <v>0</v>
      </c>
      <c r="G831" s="15">
        <v>0</v>
      </c>
      <c r="H831" s="15">
        <v>0</v>
      </c>
      <c r="I831" s="15">
        <v>0</v>
      </c>
      <c r="J831" s="15">
        <v>0</v>
      </c>
      <c r="K831" s="16"/>
    </row>
    <row r="832" spans="1:12" ht="54" customHeight="1" outlineLevel="1" x14ac:dyDescent="0.3">
      <c r="A832" s="17" t="s">
        <v>79</v>
      </c>
      <c r="B832" s="13"/>
      <c r="C832" s="15"/>
      <c r="D832" s="15"/>
      <c r="E832" s="15"/>
      <c r="F832" s="15">
        <v>0</v>
      </c>
      <c r="G832" s="15">
        <v>0</v>
      </c>
      <c r="H832" s="15"/>
      <c r="I832" s="15"/>
      <c r="J832" s="15"/>
      <c r="K832" s="16"/>
    </row>
    <row r="833" spans="1:11" ht="22.5" outlineLevel="1" x14ac:dyDescent="0.3">
      <c r="A833" s="17" t="s">
        <v>80</v>
      </c>
      <c r="B833" s="13" t="s">
        <v>18</v>
      </c>
      <c r="C833" s="15">
        <v>0</v>
      </c>
      <c r="D833" s="15">
        <v>0</v>
      </c>
      <c r="E833" s="15">
        <v>0</v>
      </c>
      <c r="F833" s="15">
        <v>0</v>
      </c>
      <c r="G833" s="15">
        <v>0</v>
      </c>
      <c r="H833" s="15">
        <v>0</v>
      </c>
      <c r="I833" s="15">
        <v>0</v>
      </c>
      <c r="J833" s="15">
        <v>0</v>
      </c>
      <c r="K833" s="16"/>
    </row>
    <row r="834" spans="1:11" ht="45" outlineLevel="1" x14ac:dyDescent="0.3">
      <c r="A834" s="17" t="s">
        <v>81</v>
      </c>
      <c r="B834" s="13" t="s">
        <v>18</v>
      </c>
      <c r="C834" s="15">
        <v>0</v>
      </c>
      <c r="D834" s="15">
        <v>0</v>
      </c>
      <c r="E834" s="15">
        <v>0</v>
      </c>
      <c r="F834" s="15">
        <v>0</v>
      </c>
      <c r="G834" s="15">
        <v>0</v>
      </c>
      <c r="H834" s="15">
        <v>0</v>
      </c>
      <c r="I834" s="15">
        <v>0</v>
      </c>
      <c r="J834" s="15">
        <v>0</v>
      </c>
      <c r="K834" s="16"/>
    </row>
    <row r="835" spans="1:11" ht="94.5" customHeight="1" outlineLevel="1" x14ac:dyDescent="0.3">
      <c r="A835" s="53" t="s">
        <v>92</v>
      </c>
      <c r="B835" s="13" t="s">
        <v>18</v>
      </c>
      <c r="C835" s="20">
        <f t="shared" ref="C835:J835" si="392">(C803+C817+C830+C792+C793+C794)/C789</f>
        <v>0</v>
      </c>
      <c r="D835" s="20">
        <f t="shared" si="392"/>
        <v>0.33608083805967126</v>
      </c>
      <c r="E835" s="20">
        <f t="shared" si="392"/>
        <v>0</v>
      </c>
      <c r="F835" s="20">
        <f t="shared" si="392"/>
        <v>0.66822756201067512</v>
      </c>
      <c r="G835" s="20">
        <f t="shared" si="392"/>
        <v>0.50743444097050916</v>
      </c>
      <c r="H835" s="20">
        <f t="shared" si="392"/>
        <v>0</v>
      </c>
      <c r="I835" s="20">
        <f t="shared" si="392"/>
        <v>0</v>
      </c>
      <c r="J835" s="20">
        <f t="shared" si="392"/>
        <v>0</v>
      </c>
      <c r="K835" s="21"/>
    </row>
    <row r="836" spans="1:11" hidden="1" outlineLevel="1" x14ac:dyDescent="0.3">
      <c r="A836" s="91"/>
      <c r="B836" s="91"/>
      <c r="C836" s="91"/>
      <c r="D836" s="91"/>
      <c r="E836" s="91"/>
      <c r="F836" s="92"/>
      <c r="G836" s="92"/>
      <c r="H836" s="91"/>
      <c r="I836" s="91"/>
      <c r="J836" s="91"/>
      <c r="K836" s="5"/>
    </row>
    <row r="837" spans="1:11" ht="157.5" outlineLevel="1" x14ac:dyDescent="0.3">
      <c r="A837" s="17" t="s">
        <v>196</v>
      </c>
      <c r="B837" s="13" t="s">
        <v>18</v>
      </c>
      <c r="C837" s="29">
        <f>C784-$B$784</f>
        <v>130415.69999999995</v>
      </c>
      <c r="D837" s="29">
        <f t="shared" ref="D837:J837" si="393">D784-$B$784</f>
        <v>219144.29999999993</v>
      </c>
      <c r="E837" s="29">
        <f t="shared" si="393"/>
        <v>219563.59999999998</v>
      </c>
      <c r="F837" s="29">
        <f t="shared" si="393"/>
        <v>254231</v>
      </c>
      <c r="G837" s="29">
        <f t="shared" si="393"/>
        <v>254231</v>
      </c>
      <c r="H837" s="29">
        <f t="shared" si="393"/>
        <v>442255.19999999995</v>
      </c>
      <c r="I837" s="29">
        <f t="shared" si="393"/>
        <v>697891.20000000007</v>
      </c>
      <c r="J837" s="29">
        <f t="shared" si="393"/>
        <v>812537.1</v>
      </c>
      <c r="K837" s="30"/>
    </row>
    <row r="838" spans="1:11" ht="135" outlineLevel="1" x14ac:dyDescent="0.3">
      <c r="A838" s="17" t="s">
        <v>179</v>
      </c>
      <c r="B838" s="13" t="s">
        <v>180</v>
      </c>
      <c r="C838" s="13"/>
      <c r="D838" s="29">
        <f>D790</f>
        <v>51905.099999999977</v>
      </c>
      <c r="E838" s="29"/>
      <c r="F838" s="29">
        <f>$D$790+F790</f>
        <v>73434.299999999988</v>
      </c>
      <c r="G838" s="29">
        <f>$D$790+G790</f>
        <v>73434.299999999988</v>
      </c>
      <c r="H838" s="29"/>
      <c r="I838" s="29"/>
      <c r="J838" s="29"/>
      <c r="K838" s="30"/>
    </row>
    <row r="839" spans="1:11" ht="184.5" customHeight="1" outlineLevel="1" x14ac:dyDescent="0.3">
      <c r="A839" s="62" t="s">
        <v>197</v>
      </c>
      <c r="B839" s="13" t="s">
        <v>18</v>
      </c>
      <c r="C839" s="29">
        <f t="shared" ref="C839:J839" si="394">C841+C856</f>
        <v>130415.7</v>
      </c>
      <c r="D839" s="29">
        <f t="shared" si="394"/>
        <v>219144.30000000002</v>
      </c>
      <c r="E839" s="29">
        <f t="shared" si="394"/>
        <v>219563.6</v>
      </c>
      <c r="F839" s="29">
        <f t="shared" si="394"/>
        <v>254231</v>
      </c>
      <c r="G839" s="29">
        <f t="shared" si="394"/>
        <v>254231</v>
      </c>
      <c r="H839" s="29">
        <f t="shared" si="394"/>
        <v>442255.2</v>
      </c>
      <c r="I839" s="29">
        <f t="shared" si="394"/>
        <v>697891.19999999984</v>
      </c>
      <c r="J839" s="29">
        <f t="shared" si="394"/>
        <v>812537.1</v>
      </c>
      <c r="K839" s="30"/>
    </row>
    <row r="840" spans="1:11" ht="157.5" outlineLevel="1" x14ac:dyDescent="0.3">
      <c r="A840" s="17" t="s">
        <v>182</v>
      </c>
      <c r="B840" s="13" t="s">
        <v>180</v>
      </c>
      <c r="C840" s="13"/>
      <c r="D840" s="29">
        <f>D844+D858+D851</f>
        <v>51905.099999999977</v>
      </c>
      <c r="E840" s="29"/>
      <c r="F840" s="29">
        <f>F844+F858+F851</f>
        <v>73434.299999999974</v>
      </c>
      <c r="G840" s="29">
        <f>G844+G858+G851</f>
        <v>73434.299999999988</v>
      </c>
      <c r="H840" s="29"/>
      <c r="I840" s="29"/>
      <c r="J840" s="29"/>
      <c r="K840" s="30"/>
    </row>
    <row r="841" spans="1:11" ht="65.25" outlineLevel="1" x14ac:dyDescent="0.3">
      <c r="A841" s="62" t="s">
        <v>74</v>
      </c>
      <c r="B841" s="13" t="s">
        <v>18</v>
      </c>
      <c r="C841" s="15">
        <f t="shared" ref="C841:J841" si="395">C843+C845+C846</f>
        <v>120336.3</v>
      </c>
      <c r="D841" s="15">
        <f t="shared" si="395"/>
        <v>211861.7</v>
      </c>
      <c r="E841" s="15">
        <f t="shared" si="395"/>
        <v>209099.7</v>
      </c>
      <c r="F841" s="15">
        <f t="shared" si="395"/>
        <v>242495.2</v>
      </c>
      <c r="G841" s="15">
        <f t="shared" si="395"/>
        <v>236853.5</v>
      </c>
      <c r="H841" s="15">
        <f t="shared" si="395"/>
        <v>413350.40000000002</v>
      </c>
      <c r="I841" s="15">
        <f t="shared" si="395"/>
        <v>649900.49999999988</v>
      </c>
      <c r="J841" s="15">
        <f t="shared" si="395"/>
        <v>746376.2</v>
      </c>
      <c r="K841" s="16"/>
    </row>
    <row r="842" spans="1:11" ht="22.5" outlineLevel="1" x14ac:dyDescent="0.3">
      <c r="A842" s="62" t="s">
        <v>42</v>
      </c>
      <c r="B842" s="13"/>
      <c r="C842" s="15"/>
      <c r="D842" s="15"/>
      <c r="E842" s="15"/>
      <c r="F842" s="15"/>
      <c r="G842" s="15"/>
      <c r="H842" s="15"/>
      <c r="I842" s="15"/>
      <c r="J842" s="15"/>
      <c r="K842" s="16"/>
    </row>
    <row r="843" spans="1:11" ht="135" outlineLevel="1" x14ac:dyDescent="0.3">
      <c r="A843" s="17" t="s">
        <v>198</v>
      </c>
      <c r="B843" s="13" t="s">
        <v>18</v>
      </c>
      <c r="C843" s="15">
        <f>C798</f>
        <v>97887.1</v>
      </c>
      <c r="D843" s="15">
        <f>D798</f>
        <v>115762.3</v>
      </c>
      <c r="E843" s="15">
        <f t="shared" ref="E843:J843" si="396">$D$798+E798</f>
        <v>113000.3</v>
      </c>
      <c r="F843" s="15">
        <f t="shared" si="396"/>
        <v>133413.9</v>
      </c>
      <c r="G843" s="15">
        <f t="shared" si="396"/>
        <v>133413.9</v>
      </c>
      <c r="H843" s="15">
        <f t="shared" si="396"/>
        <v>317251</v>
      </c>
      <c r="I843" s="15">
        <f t="shared" si="396"/>
        <v>553801.1</v>
      </c>
      <c r="J843" s="15">
        <f t="shared" si="396"/>
        <v>650276.80000000005</v>
      </c>
      <c r="K843" s="16"/>
    </row>
    <row r="844" spans="1:11" ht="216" customHeight="1" outlineLevel="1" x14ac:dyDescent="0.3">
      <c r="A844" s="17" t="s">
        <v>199</v>
      </c>
      <c r="B844" s="13" t="s">
        <v>180</v>
      </c>
      <c r="C844" s="13"/>
      <c r="D844" s="15">
        <f>D800</f>
        <v>43473.099999999977</v>
      </c>
      <c r="E844" s="15"/>
      <c r="F844" s="15">
        <f>$D$800+F800</f>
        <v>61124.699999999983</v>
      </c>
      <c r="G844" s="15">
        <f>$D$800+G800</f>
        <v>61124.69999999999</v>
      </c>
      <c r="H844" s="15"/>
      <c r="I844" s="15"/>
      <c r="J844" s="15"/>
      <c r="K844" s="16"/>
    </row>
    <row r="845" spans="1:11" ht="90" outlineLevel="1" x14ac:dyDescent="0.3">
      <c r="A845" s="17" t="s">
        <v>76</v>
      </c>
      <c r="B845" s="13" t="s">
        <v>18</v>
      </c>
      <c r="C845" s="15">
        <f>C802</f>
        <v>22449.200000000001</v>
      </c>
      <c r="D845" s="15">
        <f>D802</f>
        <v>22449.200000000001</v>
      </c>
      <c r="E845" s="15">
        <f t="shared" ref="E845:J845" si="397">$D$802+E802</f>
        <v>22449.200000000001</v>
      </c>
      <c r="F845" s="15">
        <f t="shared" si="397"/>
        <v>22449.200000000001</v>
      </c>
      <c r="G845" s="15">
        <f t="shared" si="397"/>
        <v>22449.200000000001</v>
      </c>
      <c r="H845" s="15">
        <f t="shared" si="397"/>
        <v>22449.200000000001</v>
      </c>
      <c r="I845" s="15">
        <f t="shared" si="397"/>
        <v>22449.200000000001</v>
      </c>
      <c r="J845" s="15">
        <f t="shared" si="397"/>
        <v>22449.200000000001</v>
      </c>
      <c r="K845" s="16"/>
    </row>
    <row r="846" spans="1:11" ht="67.5" outlineLevel="1" x14ac:dyDescent="0.3">
      <c r="A846" s="17" t="s">
        <v>77</v>
      </c>
      <c r="B846" s="13" t="s">
        <v>18</v>
      </c>
      <c r="C846" s="15">
        <f>C847+C849+C850</f>
        <v>0</v>
      </c>
      <c r="D846" s="15">
        <f t="shared" ref="D846:J846" si="398">D847+D849+D850</f>
        <v>73650.2</v>
      </c>
      <c r="E846" s="15">
        <f t="shared" si="398"/>
        <v>73650.2</v>
      </c>
      <c r="F846" s="15">
        <f>F847+F848+F849+F850</f>
        <v>86632.1</v>
      </c>
      <c r="G846" s="15">
        <f>G847+G848+G849+G850</f>
        <v>80990.399999999994</v>
      </c>
      <c r="H846" s="15">
        <f t="shared" si="398"/>
        <v>73650.2</v>
      </c>
      <c r="I846" s="15">
        <f t="shared" si="398"/>
        <v>73650.2</v>
      </c>
      <c r="J846" s="15">
        <f t="shared" si="398"/>
        <v>73650.2</v>
      </c>
      <c r="K846" s="16"/>
    </row>
    <row r="847" spans="1:11" ht="67.5" outlineLevel="1" x14ac:dyDescent="0.3">
      <c r="A847" s="17" t="s">
        <v>78</v>
      </c>
      <c r="B847" s="13" t="s">
        <v>18</v>
      </c>
      <c r="C847" s="15">
        <f>C804</f>
        <v>0</v>
      </c>
      <c r="D847" s="15">
        <f>D804</f>
        <v>0</v>
      </c>
      <c r="E847" s="15">
        <f t="shared" ref="E847:J847" si="399">$D$804+E804</f>
        <v>0</v>
      </c>
      <c r="F847" s="15">
        <f t="shared" si="399"/>
        <v>1916.9</v>
      </c>
      <c r="G847" s="15">
        <f t="shared" si="399"/>
        <v>1047.9000000000001</v>
      </c>
      <c r="H847" s="15">
        <f t="shared" si="399"/>
        <v>0</v>
      </c>
      <c r="I847" s="15">
        <f t="shared" si="399"/>
        <v>0</v>
      </c>
      <c r="J847" s="15">
        <f t="shared" si="399"/>
        <v>0</v>
      </c>
      <c r="K847" s="16"/>
    </row>
    <row r="848" spans="1:11" ht="45" outlineLevel="1" x14ac:dyDescent="0.3">
      <c r="A848" s="17" t="s">
        <v>79</v>
      </c>
      <c r="B848" s="13"/>
      <c r="C848" s="15"/>
      <c r="D848" s="15"/>
      <c r="E848" s="15"/>
      <c r="F848" s="15">
        <f>$D$805+F805</f>
        <v>795.4</v>
      </c>
      <c r="G848" s="15">
        <f>$D$805+G805</f>
        <v>434.8</v>
      </c>
      <c r="H848" s="15"/>
      <c r="I848" s="15"/>
      <c r="J848" s="15"/>
      <c r="K848" s="16"/>
    </row>
    <row r="849" spans="1:11" ht="22.5" outlineLevel="1" x14ac:dyDescent="0.3">
      <c r="A849" s="17" t="s">
        <v>80</v>
      </c>
      <c r="B849" s="13" t="s">
        <v>18</v>
      </c>
      <c r="C849" s="15">
        <f>C806</f>
        <v>0</v>
      </c>
      <c r="D849" s="15">
        <f>D806</f>
        <v>0</v>
      </c>
      <c r="E849" s="15">
        <f t="shared" ref="E849:J849" si="400">$D$806+E806</f>
        <v>0</v>
      </c>
      <c r="F849" s="15">
        <f t="shared" si="400"/>
        <v>0</v>
      </c>
      <c r="G849" s="15">
        <f t="shared" si="400"/>
        <v>0</v>
      </c>
      <c r="H849" s="15">
        <f t="shared" si="400"/>
        <v>0</v>
      </c>
      <c r="I849" s="15">
        <f t="shared" si="400"/>
        <v>0</v>
      </c>
      <c r="J849" s="15">
        <f t="shared" si="400"/>
        <v>0</v>
      </c>
      <c r="K849" s="16"/>
    </row>
    <row r="850" spans="1:11" ht="45" outlineLevel="1" x14ac:dyDescent="0.3">
      <c r="A850" s="17" t="s">
        <v>173</v>
      </c>
      <c r="B850" s="13" t="s">
        <v>18</v>
      </c>
      <c r="C850" s="15">
        <f>C807</f>
        <v>0</v>
      </c>
      <c r="D850" s="15">
        <f>D807</f>
        <v>73650.2</v>
      </c>
      <c r="E850" s="15">
        <f t="shared" ref="E850:J850" si="401">$D$807+E807</f>
        <v>73650.2</v>
      </c>
      <c r="F850" s="15">
        <f t="shared" si="401"/>
        <v>83919.8</v>
      </c>
      <c r="G850" s="15">
        <f t="shared" si="401"/>
        <v>79507.7</v>
      </c>
      <c r="H850" s="15">
        <f t="shared" si="401"/>
        <v>73650.2</v>
      </c>
      <c r="I850" s="15">
        <f t="shared" si="401"/>
        <v>73650.2</v>
      </c>
      <c r="J850" s="15">
        <f t="shared" si="401"/>
        <v>73650.2</v>
      </c>
      <c r="K850" s="16"/>
    </row>
    <row r="851" spans="1:11" ht="180" outlineLevel="1" x14ac:dyDescent="0.3">
      <c r="A851" s="17" t="s">
        <v>174</v>
      </c>
      <c r="B851" s="13" t="s">
        <v>18</v>
      </c>
      <c r="C851" s="29"/>
      <c r="D851" s="29">
        <f>D852+D854+D855</f>
        <v>7567.5</v>
      </c>
      <c r="E851" s="29"/>
      <c r="F851" s="29">
        <f>F852+F854+F855</f>
        <v>11053.9</v>
      </c>
      <c r="G851" s="29">
        <f>G852+G854+G855</f>
        <v>10521.1</v>
      </c>
      <c r="H851" s="29"/>
      <c r="I851" s="29"/>
      <c r="J851" s="29"/>
      <c r="K851" s="30"/>
    </row>
    <row r="852" spans="1:11" ht="67.5" outlineLevel="1" x14ac:dyDescent="0.3">
      <c r="A852" s="17" t="s">
        <v>78</v>
      </c>
      <c r="B852" s="13" t="s">
        <v>18</v>
      </c>
      <c r="C852" s="29"/>
      <c r="D852" s="29">
        <f>D809</f>
        <v>0</v>
      </c>
      <c r="E852" s="29"/>
      <c r="F852" s="29">
        <f>$D$809+F809</f>
        <v>0</v>
      </c>
      <c r="G852" s="29">
        <f>$D$809+G809</f>
        <v>0</v>
      </c>
      <c r="H852" s="29"/>
      <c r="I852" s="29"/>
      <c r="J852" s="29"/>
      <c r="K852" s="30"/>
    </row>
    <row r="853" spans="1:11" ht="45" outlineLevel="1" x14ac:dyDescent="0.3">
      <c r="A853" s="17" t="s">
        <v>79</v>
      </c>
      <c r="B853" s="13"/>
      <c r="C853" s="29"/>
      <c r="D853" s="29"/>
      <c r="E853" s="29"/>
      <c r="F853" s="29">
        <f>$D$810+F810</f>
        <v>0</v>
      </c>
      <c r="G853" s="29">
        <f>$D$810+G810</f>
        <v>0</v>
      </c>
      <c r="H853" s="29"/>
      <c r="I853" s="29"/>
      <c r="J853" s="29"/>
      <c r="K853" s="30"/>
    </row>
    <row r="854" spans="1:11" ht="22.5" outlineLevel="1" x14ac:dyDescent="0.3">
      <c r="A854" s="17" t="s">
        <v>80</v>
      </c>
      <c r="B854" s="13" t="s">
        <v>18</v>
      </c>
      <c r="C854" s="29"/>
      <c r="D854" s="29">
        <f>D811</f>
        <v>0</v>
      </c>
      <c r="E854" s="29"/>
      <c r="F854" s="29">
        <f>$D$811+F811</f>
        <v>0</v>
      </c>
      <c r="G854" s="29">
        <f>$D$811+G811</f>
        <v>0</v>
      </c>
      <c r="H854" s="29"/>
      <c r="I854" s="29"/>
      <c r="J854" s="29"/>
      <c r="K854" s="30"/>
    </row>
    <row r="855" spans="1:11" ht="45" outlineLevel="1" x14ac:dyDescent="0.3">
      <c r="A855" s="17" t="s">
        <v>173</v>
      </c>
      <c r="B855" s="13" t="s">
        <v>18</v>
      </c>
      <c r="C855" s="29"/>
      <c r="D855" s="29">
        <f>D812</f>
        <v>7567.5</v>
      </c>
      <c r="E855" s="29"/>
      <c r="F855" s="29">
        <f>$D$812+F812</f>
        <v>11053.9</v>
      </c>
      <c r="G855" s="29">
        <f>$D$812+G812</f>
        <v>10521.1</v>
      </c>
      <c r="H855" s="29"/>
      <c r="I855" s="29"/>
      <c r="J855" s="29"/>
      <c r="K855" s="30"/>
    </row>
    <row r="856" spans="1:11" ht="65.25" outlineLevel="1" x14ac:dyDescent="0.3">
      <c r="A856" s="74" t="s">
        <v>87</v>
      </c>
      <c r="B856" s="13" t="s">
        <v>18</v>
      </c>
      <c r="C856" s="15">
        <f>C857+C859+C860</f>
        <v>10079.4</v>
      </c>
      <c r="D856" s="15">
        <f t="shared" ref="D856:J856" si="402">D857+D859+D860</f>
        <v>7282.6</v>
      </c>
      <c r="E856" s="15">
        <f t="shared" si="402"/>
        <v>10463.900000000001</v>
      </c>
      <c r="F856" s="15">
        <f t="shared" si="402"/>
        <v>11735.800000000001</v>
      </c>
      <c r="G856" s="15">
        <f t="shared" si="402"/>
        <v>17377.5</v>
      </c>
      <c r="H856" s="15">
        <f t="shared" si="402"/>
        <v>28904.800000000003</v>
      </c>
      <c r="I856" s="15">
        <f t="shared" si="402"/>
        <v>47990.7</v>
      </c>
      <c r="J856" s="15">
        <f t="shared" si="402"/>
        <v>66160.900000000009</v>
      </c>
      <c r="K856" s="16"/>
    </row>
    <row r="857" spans="1:11" ht="67.5" outlineLevel="1" x14ac:dyDescent="0.3">
      <c r="A857" s="75" t="s">
        <v>176</v>
      </c>
      <c r="B857" s="13" t="s">
        <v>18</v>
      </c>
      <c r="C857" s="15">
        <f>C824</f>
        <v>10079.4</v>
      </c>
      <c r="D857" s="15">
        <f>D824</f>
        <v>7282.6</v>
      </c>
      <c r="E857" s="15">
        <f t="shared" ref="E857:J857" si="403">$D$824+E824</f>
        <v>10463.900000000001</v>
      </c>
      <c r="F857" s="15">
        <f t="shared" si="403"/>
        <v>11735.800000000001</v>
      </c>
      <c r="G857" s="15">
        <f t="shared" si="403"/>
        <v>17377.5</v>
      </c>
      <c r="H857" s="15">
        <f t="shared" si="403"/>
        <v>28904.800000000003</v>
      </c>
      <c r="I857" s="15">
        <f t="shared" si="403"/>
        <v>47990.7</v>
      </c>
      <c r="J857" s="15">
        <f t="shared" si="403"/>
        <v>66160.900000000009</v>
      </c>
      <c r="K857" s="16"/>
    </row>
    <row r="858" spans="1:11" ht="180" outlineLevel="1" x14ac:dyDescent="0.3">
      <c r="A858" s="75" t="s">
        <v>177</v>
      </c>
      <c r="B858" s="13" t="s">
        <v>180</v>
      </c>
      <c r="C858" s="15"/>
      <c r="D858" s="15">
        <f>D825</f>
        <v>864.5</v>
      </c>
      <c r="E858" s="15"/>
      <c r="F858" s="15">
        <f>$D$825+F825</f>
        <v>1255.7</v>
      </c>
      <c r="G858" s="15">
        <f>$D$825+G825</f>
        <v>1788.5</v>
      </c>
      <c r="H858" s="15"/>
      <c r="I858" s="15"/>
      <c r="J858" s="15"/>
      <c r="K858" s="16"/>
    </row>
    <row r="859" spans="1:11" ht="90" outlineLevel="1" x14ac:dyDescent="0.3">
      <c r="A859" s="75" t="s">
        <v>89</v>
      </c>
      <c r="B859" s="13" t="s">
        <v>18</v>
      </c>
      <c r="C859" s="15">
        <f>C826</f>
        <v>0</v>
      </c>
      <c r="D859" s="15">
        <f>D826</f>
        <v>0</v>
      </c>
      <c r="E859" s="15">
        <f t="shared" ref="E859:J859" si="404">$D$826+E826</f>
        <v>0</v>
      </c>
      <c r="F859" s="15">
        <f t="shared" si="404"/>
        <v>0</v>
      </c>
      <c r="G859" s="15">
        <f t="shared" si="404"/>
        <v>0</v>
      </c>
      <c r="H859" s="15">
        <f t="shared" si="404"/>
        <v>0</v>
      </c>
      <c r="I859" s="15">
        <f t="shared" si="404"/>
        <v>0</v>
      </c>
      <c r="J859" s="15">
        <f t="shared" si="404"/>
        <v>0</v>
      </c>
      <c r="K859" s="16"/>
    </row>
    <row r="860" spans="1:11" ht="90" outlineLevel="1" x14ac:dyDescent="0.3">
      <c r="A860" s="75" t="s">
        <v>90</v>
      </c>
      <c r="B860" s="13" t="s">
        <v>18</v>
      </c>
      <c r="C860" s="15">
        <f t="shared" ref="C860:J860" si="405">C861+C862+C863</f>
        <v>0</v>
      </c>
      <c r="D860" s="15">
        <f t="shared" si="405"/>
        <v>0</v>
      </c>
      <c r="E860" s="15">
        <f t="shared" si="405"/>
        <v>0</v>
      </c>
      <c r="F860" s="15">
        <f t="shared" si="405"/>
        <v>0</v>
      </c>
      <c r="G860" s="15">
        <f t="shared" si="405"/>
        <v>0</v>
      </c>
      <c r="H860" s="15">
        <f t="shared" si="405"/>
        <v>0</v>
      </c>
      <c r="I860" s="15">
        <f t="shared" si="405"/>
        <v>0</v>
      </c>
      <c r="J860" s="15">
        <f t="shared" si="405"/>
        <v>0</v>
      </c>
      <c r="K860" s="16"/>
    </row>
    <row r="861" spans="1:11" ht="135" outlineLevel="1" x14ac:dyDescent="0.3">
      <c r="A861" s="17" t="s">
        <v>114</v>
      </c>
      <c r="B861" s="13" t="s">
        <v>18</v>
      </c>
      <c r="C861" s="15">
        <f>C828</f>
        <v>0</v>
      </c>
      <c r="D861" s="15">
        <f>D828</f>
        <v>0</v>
      </c>
      <c r="E861" s="15">
        <f t="shared" ref="E861:J861" si="406">$D$828+E828</f>
        <v>0</v>
      </c>
      <c r="F861" s="15">
        <f t="shared" si="406"/>
        <v>0</v>
      </c>
      <c r="G861" s="15">
        <f t="shared" si="406"/>
        <v>0</v>
      </c>
      <c r="H861" s="15">
        <f t="shared" si="406"/>
        <v>0</v>
      </c>
      <c r="I861" s="15">
        <f t="shared" si="406"/>
        <v>0</v>
      </c>
      <c r="J861" s="15">
        <f t="shared" si="406"/>
        <v>0</v>
      </c>
      <c r="K861" s="16"/>
    </row>
    <row r="862" spans="1:11" ht="90" outlineLevel="1" x14ac:dyDescent="0.3">
      <c r="A862" s="17" t="s">
        <v>91</v>
      </c>
      <c r="B862" s="13" t="s">
        <v>18</v>
      </c>
      <c r="C862" s="15">
        <f>C829</f>
        <v>0</v>
      </c>
      <c r="D862" s="15">
        <f>D829</f>
        <v>0</v>
      </c>
      <c r="E862" s="15">
        <f t="shared" ref="E862:J862" si="407">$D$829+E829</f>
        <v>0</v>
      </c>
      <c r="F862" s="15">
        <f t="shared" si="407"/>
        <v>0</v>
      </c>
      <c r="G862" s="15">
        <f t="shared" si="407"/>
        <v>0</v>
      </c>
      <c r="H862" s="15">
        <f t="shared" si="407"/>
        <v>0</v>
      </c>
      <c r="I862" s="15">
        <f t="shared" si="407"/>
        <v>0</v>
      </c>
      <c r="J862" s="15">
        <f t="shared" si="407"/>
        <v>0</v>
      </c>
      <c r="K862" s="16"/>
    </row>
    <row r="863" spans="1:11" ht="67.5" outlineLevel="1" x14ac:dyDescent="0.3">
      <c r="A863" s="17" t="s">
        <v>77</v>
      </c>
      <c r="B863" s="13" t="s">
        <v>18</v>
      </c>
      <c r="C863" s="15">
        <f t="shared" ref="C863:J863" si="408">C864+C866+C867</f>
        <v>0</v>
      </c>
      <c r="D863" s="15">
        <f t="shared" si="408"/>
        <v>0</v>
      </c>
      <c r="E863" s="15">
        <f t="shared" si="408"/>
        <v>0</v>
      </c>
      <c r="F863" s="15">
        <f t="shared" si="408"/>
        <v>0</v>
      </c>
      <c r="G863" s="15">
        <f t="shared" si="408"/>
        <v>0</v>
      </c>
      <c r="H863" s="15">
        <f t="shared" si="408"/>
        <v>0</v>
      </c>
      <c r="I863" s="15">
        <f t="shared" si="408"/>
        <v>0</v>
      </c>
      <c r="J863" s="15">
        <f t="shared" si="408"/>
        <v>0</v>
      </c>
      <c r="K863" s="16"/>
    </row>
    <row r="864" spans="1:11" ht="67.5" outlineLevel="1" x14ac:dyDescent="0.3">
      <c r="A864" s="17" t="s">
        <v>78</v>
      </c>
      <c r="B864" s="13" t="s">
        <v>18</v>
      </c>
      <c r="C864" s="15">
        <f>C831</f>
        <v>0</v>
      </c>
      <c r="D864" s="15">
        <f>D831</f>
        <v>0</v>
      </c>
      <c r="E864" s="15">
        <f t="shared" ref="E864:J864" si="409">$D$831+E831</f>
        <v>0</v>
      </c>
      <c r="F864" s="15">
        <f t="shared" si="409"/>
        <v>0</v>
      </c>
      <c r="G864" s="15">
        <f t="shared" si="409"/>
        <v>0</v>
      </c>
      <c r="H864" s="15">
        <f t="shared" si="409"/>
        <v>0</v>
      </c>
      <c r="I864" s="15">
        <f t="shared" si="409"/>
        <v>0</v>
      </c>
      <c r="J864" s="15">
        <f t="shared" si="409"/>
        <v>0</v>
      </c>
      <c r="K864" s="16"/>
    </row>
    <row r="865" spans="1:32" ht="45" outlineLevel="1" x14ac:dyDescent="0.3">
      <c r="A865" s="17" t="s">
        <v>79</v>
      </c>
      <c r="B865" s="13"/>
      <c r="C865" s="15"/>
      <c r="D865" s="15"/>
      <c r="E865" s="15"/>
      <c r="F865" s="15">
        <f>$D$832+F832</f>
        <v>0</v>
      </c>
      <c r="G865" s="15">
        <f>$D$832+G832</f>
        <v>0</v>
      </c>
      <c r="H865" s="15"/>
      <c r="I865" s="15"/>
      <c r="J865" s="15"/>
      <c r="K865" s="16"/>
    </row>
    <row r="866" spans="1:32" ht="22.5" outlineLevel="1" x14ac:dyDescent="0.3">
      <c r="A866" s="17" t="s">
        <v>80</v>
      </c>
      <c r="B866" s="13" t="s">
        <v>18</v>
      </c>
      <c r="C866" s="15">
        <f>C833</f>
        <v>0</v>
      </c>
      <c r="D866" s="15">
        <f>D833</f>
        <v>0</v>
      </c>
      <c r="E866" s="15">
        <f t="shared" ref="E866:J866" si="410">$D$833+E833</f>
        <v>0</v>
      </c>
      <c r="F866" s="15">
        <f t="shared" si="410"/>
        <v>0</v>
      </c>
      <c r="G866" s="15">
        <f t="shared" si="410"/>
        <v>0</v>
      </c>
      <c r="H866" s="15">
        <f t="shared" si="410"/>
        <v>0</v>
      </c>
      <c r="I866" s="15">
        <f t="shared" si="410"/>
        <v>0</v>
      </c>
      <c r="J866" s="15">
        <f t="shared" si="410"/>
        <v>0</v>
      </c>
      <c r="K866" s="16"/>
    </row>
    <row r="867" spans="1:32" ht="45" outlineLevel="1" x14ac:dyDescent="0.3">
      <c r="A867" s="17" t="s">
        <v>81</v>
      </c>
      <c r="B867" s="13" t="s">
        <v>18</v>
      </c>
      <c r="C867" s="15">
        <f>C834</f>
        <v>0</v>
      </c>
      <c r="D867" s="15">
        <f>D834</f>
        <v>0</v>
      </c>
      <c r="E867" s="15">
        <f t="shared" ref="E867:J867" si="411">$D$834+E834</f>
        <v>0</v>
      </c>
      <c r="F867" s="15">
        <f t="shared" si="411"/>
        <v>0</v>
      </c>
      <c r="G867" s="15">
        <f t="shared" si="411"/>
        <v>0</v>
      </c>
      <c r="H867" s="15">
        <f t="shared" si="411"/>
        <v>0</v>
      </c>
      <c r="I867" s="15">
        <f t="shared" si="411"/>
        <v>0</v>
      </c>
      <c r="J867" s="15">
        <f t="shared" si="411"/>
        <v>0</v>
      </c>
      <c r="K867" s="16"/>
    </row>
    <row r="868" spans="1:32" ht="155.25" customHeight="1" outlineLevel="1" x14ac:dyDescent="0.3">
      <c r="A868" s="78" t="s">
        <v>200</v>
      </c>
      <c r="B868" s="78"/>
      <c r="C868" s="78"/>
      <c r="D868" s="78"/>
      <c r="E868" s="81">
        <v>0</v>
      </c>
      <c r="F868" s="81">
        <f>F798</f>
        <v>17651.599999999999</v>
      </c>
      <c r="G868" s="81">
        <f>G798</f>
        <v>17651.599999999999</v>
      </c>
      <c r="H868" s="81">
        <f>H798</f>
        <v>201488.7</v>
      </c>
      <c r="I868" s="81">
        <f>I798</f>
        <v>438038.8</v>
      </c>
      <c r="J868" s="81">
        <f>J798</f>
        <v>534514.5</v>
      </c>
      <c r="K868" s="82"/>
      <c r="L868" s="69"/>
      <c r="M868" s="68"/>
      <c r="N868" s="68"/>
      <c r="O868" s="68"/>
      <c r="P868" s="68"/>
      <c r="Q868" s="68"/>
      <c r="R868" s="68"/>
      <c r="S868" s="68"/>
      <c r="T868" s="68"/>
    </row>
    <row r="869" spans="1:32" ht="135" customHeight="1" outlineLevel="1" x14ac:dyDescent="0.3">
      <c r="A869" s="78" t="s">
        <v>184</v>
      </c>
      <c r="B869" s="78"/>
      <c r="C869" s="78"/>
      <c r="D869" s="99"/>
      <c r="E869" s="81"/>
      <c r="F869" s="81">
        <v>0</v>
      </c>
      <c r="G869" s="81">
        <f>G800</f>
        <v>17651.600000000013</v>
      </c>
      <c r="H869" s="81"/>
      <c r="I869" s="81"/>
      <c r="J869" s="81"/>
      <c r="K869" s="82"/>
      <c r="M869" s="68"/>
    </row>
    <row r="870" spans="1:32" ht="157.5" customHeight="1" outlineLevel="1" x14ac:dyDescent="0.3">
      <c r="A870" s="78" t="s">
        <v>201</v>
      </c>
      <c r="B870" s="78"/>
      <c r="C870" s="78"/>
      <c r="D870" s="81">
        <f>D798</f>
        <v>115762.3</v>
      </c>
      <c r="E870" s="81">
        <f t="shared" ref="E870:J870" si="412">$D$870+E868</f>
        <v>115762.3</v>
      </c>
      <c r="F870" s="81">
        <f t="shared" si="412"/>
        <v>133413.9</v>
      </c>
      <c r="G870" s="81">
        <f>$D$870+G868</f>
        <v>133413.9</v>
      </c>
      <c r="H870" s="81">
        <f t="shared" si="412"/>
        <v>317251</v>
      </c>
      <c r="I870" s="81">
        <f t="shared" si="412"/>
        <v>553801.1</v>
      </c>
      <c r="J870" s="81">
        <f t="shared" si="412"/>
        <v>650276.80000000005</v>
      </c>
      <c r="K870" s="82"/>
      <c r="AA870" s="68"/>
      <c r="AB870" s="68"/>
      <c r="AC870" s="69">
        <f t="shared" ref="AC870:AF872" si="413">U873-U878-U885-U890</f>
        <v>0</v>
      </c>
      <c r="AD870" s="69">
        <f t="shared" si="413"/>
        <v>0</v>
      </c>
      <c r="AE870" s="69">
        <f t="shared" si="413"/>
        <v>0</v>
      </c>
      <c r="AF870" s="69">
        <f t="shared" si="413"/>
        <v>0</v>
      </c>
    </row>
    <row r="871" spans="1:32" ht="131.25" customHeight="1" outlineLevel="1" x14ac:dyDescent="0.3">
      <c r="A871" s="78" t="s">
        <v>186</v>
      </c>
      <c r="B871" s="78"/>
      <c r="C871" s="78"/>
      <c r="D871" s="81"/>
      <c r="E871" s="81"/>
      <c r="F871" s="81">
        <v>0</v>
      </c>
      <c r="G871" s="81">
        <f>D800+G800</f>
        <v>61124.69999999999</v>
      </c>
      <c r="H871" s="81"/>
      <c r="I871" s="81"/>
      <c r="J871" s="81"/>
      <c r="K871" s="82"/>
      <c r="AA871" s="68"/>
      <c r="AB871" s="68"/>
      <c r="AC871" s="69">
        <f t="shared" si="413"/>
        <v>0</v>
      </c>
      <c r="AD871" s="69">
        <f t="shared" si="413"/>
        <v>0</v>
      </c>
      <c r="AE871" s="69">
        <f t="shared" si="413"/>
        <v>0</v>
      </c>
      <c r="AF871" s="69">
        <f t="shared" si="413"/>
        <v>0</v>
      </c>
    </row>
    <row r="872" spans="1:32" ht="172.5" customHeight="1" outlineLevel="1" x14ac:dyDescent="0.3">
      <c r="A872" s="78" t="s">
        <v>202</v>
      </c>
      <c r="B872" s="79"/>
      <c r="C872" s="80"/>
      <c r="D872" s="80"/>
      <c r="E872" s="83">
        <v>0</v>
      </c>
      <c r="F872" s="83">
        <v>0</v>
      </c>
      <c r="G872" s="83">
        <v>0</v>
      </c>
      <c r="H872" s="83">
        <v>0</v>
      </c>
      <c r="I872" s="83">
        <v>0</v>
      </c>
      <c r="J872" s="83">
        <v>0</v>
      </c>
      <c r="K872" s="100"/>
      <c r="AA872" s="68"/>
      <c r="AB872" s="68"/>
      <c r="AC872" s="69">
        <f t="shared" si="413"/>
        <v>0</v>
      </c>
      <c r="AD872" s="69">
        <f t="shared" si="413"/>
        <v>0</v>
      </c>
      <c r="AE872" s="69">
        <f t="shared" si="413"/>
        <v>0</v>
      </c>
      <c r="AF872" s="69">
        <f t="shared" si="413"/>
        <v>0</v>
      </c>
    </row>
    <row r="873" spans="1:32" ht="153" customHeight="1" outlineLevel="1" x14ac:dyDescent="0.3">
      <c r="A873" s="78" t="s">
        <v>188</v>
      </c>
      <c r="B873" s="79"/>
      <c r="C873" s="80"/>
      <c r="D873" s="80"/>
      <c r="E873" s="83"/>
      <c r="F873" s="83">
        <v>0</v>
      </c>
      <c r="G873" s="83">
        <v>0</v>
      </c>
      <c r="H873" s="83"/>
      <c r="I873" s="83"/>
      <c r="J873" s="83"/>
      <c r="K873" s="100"/>
      <c r="S873" s="68"/>
      <c r="U873" s="68"/>
      <c r="W873" s="68"/>
    </row>
    <row r="874" spans="1:32" ht="49.5" customHeight="1" outlineLevel="1" x14ac:dyDescent="0.3">
      <c r="A874" s="78" t="s">
        <v>203</v>
      </c>
      <c r="B874" s="78"/>
      <c r="C874" s="78"/>
      <c r="D874" s="81"/>
      <c r="E874" s="81">
        <f t="shared" ref="E874:J874" si="414">E870+E872</f>
        <v>115762.3</v>
      </c>
      <c r="F874" s="81">
        <f t="shared" si="414"/>
        <v>133413.9</v>
      </c>
      <c r="G874" s="81">
        <f t="shared" si="414"/>
        <v>133413.9</v>
      </c>
      <c r="H874" s="81">
        <f t="shared" si="414"/>
        <v>317251</v>
      </c>
      <c r="I874" s="81">
        <f t="shared" si="414"/>
        <v>553801.1</v>
      </c>
      <c r="J874" s="81">
        <f t="shared" si="414"/>
        <v>650276.80000000005</v>
      </c>
      <c r="K874" s="82"/>
      <c r="S874" s="68"/>
      <c r="U874" s="68"/>
      <c r="W874" s="68"/>
    </row>
    <row r="875" spans="1:32" ht="130.5" customHeight="1" outlineLevel="1" x14ac:dyDescent="0.3">
      <c r="A875" s="78" t="s">
        <v>186</v>
      </c>
      <c r="B875" s="78"/>
      <c r="C875" s="78"/>
      <c r="D875" s="81"/>
      <c r="E875" s="81"/>
      <c r="F875" s="81">
        <f>F871+F873</f>
        <v>0</v>
      </c>
      <c r="G875" s="81">
        <f>G871+G873</f>
        <v>61124.69999999999</v>
      </c>
      <c r="H875" s="81"/>
      <c r="I875" s="81"/>
      <c r="J875" s="81"/>
      <c r="K875" s="82"/>
      <c r="S875" s="68"/>
      <c r="U875" s="68"/>
      <c r="W875" s="68"/>
    </row>
    <row r="876" spans="1:32" ht="62.25" customHeight="1" outlineLevel="1" x14ac:dyDescent="0.3">
      <c r="A876" s="156" t="s">
        <v>204</v>
      </c>
      <c r="B876" s="156"/>
      <c r="C876" s="156"/>
      <c r="D876" s="156"/>
      <c r="E876" s="156"/>
      <c r="F876" s="156"/>
      <c r="G876" s="156"/>
      <c r="H876" s="156"/>
      <c r="I876" s="156"/>
      <c r="J876" s="156"/>
      <c r="K876" s="11"/>
    </row>
    <row r="877" spans="1:32" ht="135" outlineLevel="1" x14ac:dyDescent="0.3">
      <c r="A877" s="17" t="s">
        <v>205</v>
      </c>
      <c r="B877" s="10">
        <v>10040</v>
      </c>
      <c r="C877" s="10">
        <v>15264</v>
      </c>
      <c r="D877" s="10">
        <v>15609.3</v>
      </c>
      <c r="E877" s="10">
        <v>16432</v>
      </c>
      <c r="F877" s="10">
        <f>ROUND(F881/F879/12/1.302*1000,1)</f>
        <v>17111.3</v>
      </c>
      <c r="G877" s="10">
        <v>17100</v>
      </c>
      <c r="H877" s="10">
        <v>27134</v>
      </c>
      <c r="I877" s="10">
        <v>41595</v>
      </c>
      <c r="J877" s="10">
        <v>45490</v>
      </c>
      <c r="K877" s="11"/>
      <c r="N877" s="11"/>
    </row>
    <row r="878" spans="1:32" ht="126.75" customHeight="1" outlineLevel="1" x14ac:dyDescent="0.3">
      <c r="A878" s="17" t="s">
        <v>163</v>
      </c>
      <c r="B878" s="10">
        <v>10291.299999999999</v>
      </c>
      <c r="C878" s="10"/>
      <c r="D878" s="10">
        <v>14385.6</v>
      </c>
      <c r="E878" s="10"/>
      <c r="F878" s="10">
        <v>16144.8</v>
      </c>
      <c r="G878" s="10">
        <v>16144.8</v>
      </c>
      <c r="H878" s="10"/>
      <c r="I878" s="10"/>
      <c r="J878" s="10"/>
      <c r="K878" s="11"/>
      <c r="S878" s="68"/>
      <c r="U878" s="68"/>
      <c r="W878" s="68"/>
    </row>
    <row r="879" spans="1:32" ht="135" outlineLevel="1" x14ac:dyDescent="0.3">
      <c r="A879" s="17" t="s">
        <v>206</v>
      </c>
      <c r="B879" s="15">
        <v>882</v>
      </c>
      <c r="C879" s="15">
        <v>882</v>
      </c>
      <c r="D879" s="15">
        <v>869.7</v>
      </c>
      <c r="E879" s="15">
        <v>839.7</v>
      </c>
      <c r="F879" s="15">
        <f>839.7+2.5</f>
        <v>842.2</v>
      </c>
      <c r="G879" s="15">
        <v>769.7</v>
      </c>
      <c r="H879" s="15">
        <v>719.7</v>
      </c>
      <c r="I879" s="15">
        <v>469.7</v>
      </c>
      <c r="J879" s="15">
        <v>146.70000000000005</v>
      </c>
      <c r="K879" s="16"/>
      <c r="S879" s="68"/>
      <c r="U879" s="68"/>
      <c r="W879" s="68"/>
    </row>
    <row r="880" spans="1:32" ht="123" customHeight="1" outlineLevel="1" x14ac:dyDescent="0.3">
      <c r="A880" s="17" t="s">
        <v>166</v>
      </c>
      <c r="B880" s="15">
        <v>74.2</v>
      </c>
      <c r="C880" s="15"/>
      <c r="D880" s="15">
        <v>69.2</v>
      </c>
      <c r="E880" s="15"/>
      <c r="F880" s="15">
        <v>61.4</v>
      </c>
      <c r="G880" s="15">
        <v>61.4</v>
      </c>
      <c r="H880" s="15"/>
      <c r="I880" s="15"/>
      <c r="J880" s="15"/>
      <c r="K880" s="16"/>
      <c r="S880" s="68"/>
      <c r="U880" s="68"/>
      <c r="W880" s="68"/>
    </row>
    <row r="881" spans="1:23" ht="56.25" customHeight="1" outlineLevel="1" x14ac:dyDescent="0.3">
      <c r="A881" s="17" t="s">
        <v>65</v>
      </c>
      <c r="B881" s="29">
        <f t="shared" ref="B881:J882" si="415">ROUND(B877*B879*12*1.302/1000,1)</f>
        <v>138354.9</v>
      </c>
      <c r="C881" s="29">
        <f t="shared" si="415"/>
        <v>210343.5</v>
      </c>
      <c r="D881" s="29">
        <f t="shared" si="415"/>
        <v>212102.2</v>
      </c>
      <c r="E881" s="29">
        <f t="shared" si="415"/>
        <v>215579.2</v>
      </c>
      <c r="F881" s="29">
        <f>ROUND(17100*839.7*12*1.302/1000+816.2,1)</f>
        <v>225159.2</v>
      </c>
      <c r="G881" s="29">
        <f t="shared" si="415"/>
        <v>205641.1</v>
      </c>
      <c r="H881" s="29">
        <f t="shared" si="415"/>
        <v>305110.8</v>
      </c>
      <c r="I881" s="29">
        <f t="shared" si="415"/>
        <v>305248.8</v>
      </c>
      <c r="J881" s="29">
        <f t="shared" si="415"/>
        <v>104264.9</v>
      </c>
      <c r="K881" s="30"/>
    </row>
    <row r="882" spans="1:23" ht="129.75" customHeight="1" outlineLevel="1" x14ac:dyDescent="0.3">
      <c r="A882" s="17" t="s">
        <v>192</v>
      </c>
      <c r="B882" s="29">
        <f t="shared" si="415"/>
        <v>11930.7</v>
      </c>
      <c r="C882" s="29"/>
      <c r="D882" s="29">
        <f t="shared" si="415"/>
        <v>15553.4</v>
      </c>
      <c r="E882" s="29"/>
      <c r="F882" s="29">
        <f t="shared" si="415"/>
        <v>15487.9</v>
      </c>
      <c r="G882" s="29">
        <f t="shared" si="415"/>
        <v>15487.9</v>
      </c>
      <c r="H882" s="29"/>
      <c r="I882" s="29"/>
      <c r="J882" s="29"/>
      <c r="K882" s="30"/>
    </row>
    <row r="883" spans="1:23" ht="22.5" outlineLevel="1" x14ac:dyDescent="0.3">
      <c r="A883" s="17" t="s">
        <v>42</v>
      </c>
      <c r="B883" s="13"/>
      <c r="C883" s="13"/>
      <c r="D883" s="13"/>
      <c r="E883" s="13"/>
      <c r="F883" s="13"/>
      <c r="G883" s="13"/>
      <c r="H883" s="13"/>
      <c r="I883" s="13"/>
      <c r="J883" s="13"/>
      <c r="K883" s="14"/>
      <c r="N883" s="68"/>
      <c r="O883" s="85"/>
      <c r="P883" s="85"/>
    </row>
    <row r="884" spans="1:23" ht="45" outlineLevel="1" x14ac:dyDescent="0.3">
      <c r="A884" s="12" t="s">
        <v>66</v>
      </c>
      <c r="B884" s="13" t="s">
        <v>18</v>
      </c>
      <c r="C884" s="29">
        <f>D884+C919-D919</f>
        <v>4146.8</v>
      </c>
      <c r="D884" s="15">
        <v>4047.3</v>
      </c>
      <c r="E884" s="15">
        <f t="shared" ref="E884:J884" si="416">$D$884+E919</f>
        <v>4503.5</v>
      </c>
      <c r="F884" s="15">
        <f t="shared" si="416"/>
        <v>5950.9</v>
      </c>
      <c r="G884" s="15">
        <f t="shared" si="416"/>
        <v>4996.1000000000004</v>
      </c>
      <c r="H884" s="15">
        <f t="shared" si="416"/>
        <v>6534.9</v>
      </c>
      <c r="I884" s="15">
        <f t="shared" si="416"/>
        <v>8730.7000000000007</v>
      </c>
      <c r="J884" s="15">
        <f t="shared" si="416"/>
        <v>7483.7000000000007</v>
      </c>
      <c r="K884" s="16"/>
    </row>
    <row r="885" spans="1:23" ht="45" outlineLevel="1" x14ac:dyDescent="0.3">
      <c r="A885" s="17" t="s">
        <v>67</v>
      </c>
      <c r="B885" s="13" t="s">
        <v>18</v>
      </c>
      <c r="C885" s="13" t="s">
        <v>18</v>
      </c>
      <c r="D885" s="13" t="s">
        <v>18</v>
      </c>
      <c r="E885" s="20">
        <f>E884/D884</f>
        <v>1.1127171200553454</v>
      </c>
      <c r="F885" s="20">
        <f>F884/D884</f>
        <v>1.4703382501914855</v>
      </c>
      <c r="G885" s="20">
        <f>G884/F884</f>
        <v>0.83955368095582195</v>
      </c>
      <c r="H885" s="20">
        <f>H884/G884</f>
        <v>1.3080002401873461</v>
      </c>
      <c r="I885" s="20">
        <f>I884/H884</f>
        <v>1.3360112626053959</v>
      </c>
      <c r="J885" s="20">
        <f>J884/I884</f>
        <v>0.85717067360005494</v>
      </c>
      <c r="K885" s="21"/>
      <c r="S885" s="68"/>
      <c r="U885" s="68"/>
      <c r="W885" s="68"/>
    </row>
    <row r="886" spans="1:23" ht="157.5" outlineLevel="1" x14ac:dyDescent="0.3">
      <c r="A886" s="17" t="s">
        <v>207</v>
      </c>
      <c r="B886" s="13" t="s">
        <v>18</v>
      </c>
      <c r="C886" s="29">
        <f>C881-B881</f>
        <v>71988.600000000006</v>
      </c>
      <c r="D886" s="29">
        <f>D881-B881</f>
        <v>73747.300000000017</v>
      </c>
      <c r="E886" s="29">
        <f t="shared" ref="E886:J886" si="417">E881-$D$881</f>
        <v>3477</v>
      </c>
      <c r="F886" s="29">
        <f t="shared" si="417"/>
        <v>13057</v>
      </c>
      <c r="G886" s="29">
        <f t="shared" si="417"/>
        <v>-6461.1000000000058</v>
      </c>
      <c r="H886" s="29">
        <f t="shared" si="417"/>
        <v>93008.599999999977</v>
      </c>
      <c r="I886" s="29">
        <f t="shared" si="417"/>
        <v>93146.599999999977</v>
      </c>
      <c r="J886" s="29">
        <f t="shared" si="417"/>
        <v>-107837.30000000002</v>
      </c>
      <c r="K886" s="30"/>
      <c r="S886" s="68"/>
      <c r="U886" s="68"/>
      <c r="W886" s="68"/>
    </row>
    <row r="887" spans="1:23" ht="135" outlineLevel="1" x14ac:dyDescent="0.3">
      <c r="A887" s="17" t="s">
        <v>169</v>
      </c>
      <c r="B887" s="13" t="s">
        <v>18</v>
      </c>
      <c r="C887" s="29"/>
      <c r="D887" s="29">
        <f>D882-B882</f>
        <v>3622.6999999999989</v>
      </c>
      <c r="E887" s="29"/>
      <c r="F887" s="29">
        <f>F882-D882</f>
        <v>-65.5</v>
      </c>
      <c r="G887" s="29">
        <f>G882-D882</f>
        <v>-65.5</v>
      </c>
      <c r="H887" s="29"/>
      <c r="I887" s="29"/>
      <c r="J887" s="29"/>
      <c r="K887" s="30"/>
      <c r="S887" s="68"/>
      <c r="U887" s="68"/>
      <c r="W887" s="68"/>
    </row>
    <row r="888" spans="1:23" ht="22.5" outlineLevel="1" x14ac:dyDescent="0.3">
      <c r="A888" s="17" t="s">
        <v>69</v>
      </c>
      <c r="B888" s="13"/>
      <c r="C888" s="13"/>
      <c r="D888" s="13"/>
      <c r="E888" s="13"/>
      <c r="F888" s="13"/>
      <c r="G888" s="13"/>
      <c r="H888" s="13"/>
      <c r="I888" s="13"/>
      <c r="J888" s="13"/>
      <c r="K888" s="14"/>
      <c r="M888" s="68"/>
      <c r="N888" s="68"/>
      <c r="O888" s="68"/>
      <c r="P888" s="68"/>
    </row>
    <row r="889" spans="1:23" ht="135" outlineLevel="1" x14ac:dyDescent="0.3">
      <c r="A889" s="17" t="s">
        <v>127</v>
      </c>
      <c r="B889" s="13" t="s">
        <v>18</v>
      </c>
      <c r="C889" s="29">
        <f>ROUND(((B879-C879)*12*1.302*C877/1000),1)</f>
        <v>0</v>
      </c>
      <c r="D889" s="29">
        <f>ROUND(((B879-D879)*12*1.302*D877/1000),1)</f>
        <v>2999.7</v>
      </c>
      <c r="E889" s="29">
        <f>ROUND((($D$879-E879)*12*1.302*E877/1000),1)-755.6</f>
        <v>6946.4</v>
      </c>
      <c r="F889" s="29">
        <f>ROUND((($D$879-F879)*12*1.302*F877/1000),1)</f>
        <v>7352</v>
      </c>
      <c r="G889" s="29">
        <f>ROUND((($D$879-G879)*12*1.302*G877/1000),1)</f>
        <v>26717</v>
      </c>
      <c r="H889" s="29">
        <f>ROUND((($D$879-H879)*12*1.302*H877/1000),1)-3059.5</f>
        <v>60531.7</v>
      </c>
      <c r="I889" s="29">
        <f>ROUND((($D$879-I879)*12*1.302*I877/1000),1)</f>
        <v>259952.1</v>
      </c>
      <c r="J889" s="29">
        <f>ROUND((($D$879-J879)*12*1.302*J877/1000),1)</f>
        <v>513862</v>
      </c>
      <c r="K889" s="30"/>
      <c r="N889" s="68"/>
      <c r="O889" s="68"/>
      <c r="P889" s="68"/>
    </row>
    <row r="890" spans="1:23" ht="165.75" customHeight="1" outlineLevel="1" x14ac:dyDescent="0.3">
      <c r="A890" s="17" t="s">
        <v>128</v>
      </c>
      <c r="B890" s="13" t="s">
        <v>18</v>
      </c>
      <c r="C890" s="29">
        <v>0</v>
      </c>
      <c r="D890" s="29">
        <v>0</v>
      </c>
      <c r="E890" s="29">
        <v>0</v>
      </c>
      <c r="F890" s="29">
        <v>0</v>
      </c>
      <c r="G890" s="29">
        <v>0</v>
      </c>
      <c r="H890" s="29">
        <v>0</v>
      </c>
      <c r="I890" s="29">
        <v>0</v>
      </c>
      <c r="J890" s="29">
        <v>0</v>
      </c>
      <c r="K890" s="30"/>
      <c r="N890" s="68"/>
      <c r="O890" s="68"/>
      <c r="P890" s="68"/>
      <c r="S890" s="68"/>
      <c r="U890" s="68"/>
      <c r="W890" s="68"/>
    </row>
    <row r="891" spans="1:23" ht="162" customHeight="1" outlineLevel="1" x14ac:dyDescent="0.3">
      <c r="A891" s="17" t="s">
        <v>129</v>
      </c>
      <c r="B891" s="13" t="s">
        <v>18</v>
      </c>
      <c r="C891" s="29">
        <v>0</v>
      </c>
      <c r="D891" s="29">
        <v>0</v>
      </c>
      <c r="E891" s="29">
        <v>0</v>
      </c>
      <c r="F891" s="29">
        <v>0</v>
      </c>
      <c r="G891" s="29">
        <v>0</v>
      </c>
      <c r="H891" s="29">
        <v>0</v>
      </c>
      <c r="I891" s="29">
        <v>0</v>
      </c>
      <c r="J891" s="29">
        <v>0</v>
      </c>
      <c r="K891" s="30"/>
      <c r="M891" s="30"/>
      <c r="N891" s="68"/>
      <c r="O891" s="68"/>
      <c r="P891" s="68"/>
      <c r="S891" s="68"/>
      <c r="U891" s="68"/>
      <c r="W891" s="68"/>
    </row>
    <row r="892" spans="1:23" ht="174" outlineLevel="1" x14ac:dyDescent="0.3">
      <c r="A892" s="62" t="s">
        <v>130</v>
      </c>
      <c r="B892" s="13" t="s">
        <v>18</v>
      </c>
      <c r="C892" s="29">
        <f t="shared" ref="C892:J892" si="418">C893+C908+C917</f>
        <v>71988.600000000006</v>
      </c>
      <c r="D892" s="29">
        <f t="shared" si="418"/>
        <v>73747.3</v>
      </c>
      <c r="E892" s="29">
        <f t="shared" si="418"/>
        <v>3477</v>
      </c>
      <c r="F892" s="29">
        <f t="shared" si="418"/>
        <v>13057</v>
      </c>
      <c r="G892" s="29">
        <f t="shared" si="418"/>
        <v>-6461.0999999999995</v>
      </c>
      <c r="H892" s="29">
        <f t="shared" si="418"/>
        <v>93008.6</v>
      </c>
      <c r="I892" s="29">
        <f t="shared" si="418"/>
        <v>93146.6</v>
      </c>
      <c r="J892" s="29">
        <f t="shared" si="418"/>
        <v>-107837.30000000002</v>
      </c>
      <c r="K892" s="30"/>
      <c r="L892" s="69"/>
      <c r="M892" s="101"/>
      <c r="O892" s="68"/>
      <c r="P892" s="68"/>
      <c r="Q892" s="68"/>
    </row>
    <row r="893" spans="1:23" ht="65.25" outlineLevel="1" x14ac:dyDescent="0.3">
      <c r="A893" s="62" t="s">
        <v>74</v>
      </c>
      <c r="B893" s="13" t="s">
        <v>18</v>
      </c>
      <c r="C893" s="29">
        <f t="shared" ref="C893:J893" si="419">C895+C897+C898</f>
        <v>71244.5</v>
      </c>
      <c r="D893" s="29">
        <f t="shared" si="419"/>
        <v>73102.7</v>
      </c>
      <c r="E893" s="29">
        <f t="shared" si="419"/>
        <v>3020.8</v>
      </c>
      <c r="F893" s="29">
        <f t="shared" si="419"/>
        <v>11153.4</v>
      </c>
      <c r="G893" s="29">
        <f t="shared" si="419"/>
        <v>-7409.9</v>
      </c>
      <c r="H893" s="29">
        <f t="shared" si="419"/>
        <v>90521</v>
      </c>
      <c r="I893" s="29">
        <f t="shared" si="419"/>
        <v>88463.200000000012</v>
      </c>
      <c r="J893" s="29">
        <f t="shared" si="419"/>
        <v>-111273.70000000001</v>
      </c>
      <c r="K893" s="30"/>
      <c r="M893" s="102"/>
      <c r="O893" s="68"/>
      <c r="P893" s="68"/>
      <c r="Q893" s="68"/>
    </row>
    <row r="894" spans="1:23" ht="22.5" outlineLevel="1" x14ac:dyDescent="0.3">
      <c r="A894" s="62" t="s">
        <v>42</v>
      </c>
      <c r="B894" s="13"/>
      <c r="C894" s="15"/>
      <c r="D894" s="15"/>
      <c r="E894" s="15"/>
      <c r="F894" s="15"/>
      <c r="G894" s="15"/>
      <c r="H894" s="15"/>
      <c r="I894" s="15"/>
      <c r="J894" s="15"/>
      <c r="K894" s="16"/>
      <c r="M894" s="102"/>
      <c r="O894" s="68"/>
      <c r="P894" s="68"/>
      <c r="Q894" s="68"/>
    </row>
    <row r="895" spans="1:23" ht="135" outlineLevel="1" x14ac:dyDescent="0.3">
      <c r="A895" s="17" t="s">
        <v>208</v>
      </c>
      <c r="B895" s="13" t="s">
        <v>18</v>
      </c>
      <c r="C895" s="29">
        <v>65052</v>
      </c>
      <c r="D895" s="29">
        <v>65052</v>
      </c>
      <c r="E895" s="29">
        <v>3020.8</v>
      </c>
      <c r="F895" s="29">
        <v>3020.3</v>
      </c>
      <c r="G895" s="29">
        <v>-7409.9</v>
      </c>
      <c r="H895" s="29">
        <v>85715</v>
      </c>
      <c r="I895" s="29">
        <v>73181.8</v>
      </c>
      <c r="J895" s="29">
        <v>-137416.70000000001</v>
      </c>
      <c r="K895" s="30"/>
      <c r="N895" s="85"/>
    </row>
    <row r="896" spans="1:23" ht="228.75" customHeight="1" outlineLevel="1" x14ac:dyDescent="0.3">
      <c r="A896" s="17" t="s">
        <v>209</v>
      </c>
      <c r="B896" s="13" t="s">
        <v>18</v>
      </c>
      <c r="C896" s="29"/>
      <c r="D896" s="29">
        <f>D887-D903-D920</f>
        <v>3622.1999999999989</v>
      </c>
      <c r="E896" s="29"/>
      <c r="F896" s="29">
        <f>F887-F903-F920</f>
        <v>-65.5</v>
      </c>
      <c r="G896" s="29">
        <f>G887-G903-G920</f>
        <v>-65.5</v>
      </c>
      <c r="H896" s="29"/>
      <c r="I896" s="29"/>
      <c r="J896" s="29"/>
      <c r="K896" s="30"/>
      <c r="N896" s="85"/>
      <c r="O896" s="68"/>
      <c r="P896" s="68"/>
    </row>
    <row r="897" spans="1:18" ht="90" outlineLevel="1" x14ac:dyDescent="0.3">
      <c r="A897" s="17" t="s">
        <v>76</v>
      </c>
      <c r="B897" s="13" t="s">
        <v>18</v>
      </c>
      <c r="C897" s="29">
        <v>6192.5</v>
      </c>
      <c r="D897" s="29">
        <v>6192.5</v>
      </c>
      <c r="E897" s="29"/>
      <c r="F897" s="29">
        <v>0</v>
      </c>
      <c r="G897" s="29"/>
      <c r="H897" s="29"/>
      <c r="I897" s="29"/>
      <c r="J897" s="29"/>
      <c r="K897" s="30"/>
      <c r="N897" s="68"/>
    </row>
    <row r="898" spans="1:18" ht="67.5" outlineLevel="1" x14ac:dyDescent="0.3">
      <c r="A898" s="17" t="s">
        <v>77</v>
      </c>
      <c r="B898" s="13" t="s">
        <v>18</v>
      </c>
      <c r="C898" s="29">
        <f t="shared" ref="C898:J898" si="420">C899+C901+C902</f>
        <v>0</v>
      </c>
      <c r="D898" s="29">
        <f>D899+D901+D902</f>
        <v>1858.2</v>
      </c>
      <c r="E898" s="29">
        <f t="shared" si="420"/>
        <v>0</v>
      </c>
      <c r="F898" s="29">
        <f>F899+F900+F901+F902</f>
        <v>8133.0999999999995</v>
      </c>
      <c r="G898" s="29">
        <f>G899+G900+G901+G902</f>
        <v>0</v>
      </c>
      <c r="H898" s="29">
        <f t="shared" si="420"/>
        <v>4806</v>
      </c>
      <c r="I898" s="29">
        <f t="shared" si="420"/>
        <v>15281.400000000001</v>
      </c>
      <c r="J898" s="29">
        <f t="shared" si="420"/>
        <v>26143</v>
      </c>
      <c r="K898" s="30"/>
      <c r="N898" s="85"/>
    </row>
    <row r="899" spans="1:18" ht="67.5" outlineLevel="1" x14ac:dyDescent="0.3">
      <c r="A899" s="17" t="s">
        <v>78</v>
      </c>
      <c r="B899" s="13" t="s">
        <v>18</v>
      </c>
      <c r="C899" s="29">
        <v>0</v>
      </c>
      <c r="D899" s="29">
        <v>0</v>
      </c>
      <c r="E899" s="29">
        <v>0</v>
      </c>
      <c r="F899" s="29">
        <v>0</v>
      </c>
      <c r="G899" s="29">
        <v>0</v>
      </c>
      <c r="H899" s="29">
        <v>0</v>
      </c>
      <c r="I899" s="29">
        <v>3795.8</v>
      </c>
      <c r="J899" s="29">
        <f>14657.4</f>
        <v>14657.4</v>
      </c>
      <c r="K899" s="30"/>
      <c r="M899" s="30"/>
    </row>
    <row r="900" spans="1:18" ht="45" outlineLevel="1" x14ac:dyDescent="0.3">
      <c r="A900" s="17" t="s">
        <v>79</v>
      </c>
      <c r="B900" s="13"/>
      <c r="C900" s="29"/>
      <c r="D900" s="29"/>
      <c r="E900" s="29"/>
      <c r="F900" s="29">
        <v>0</v>
      </c>
      <c r="G900" s="29">
        <v>0</v>
      </c>
      <c r="H900" s="29"/>
      <c r="I900" s="29"/>
      <c r="J900" s="29"/>
      <c r="K900" s="30"/>
      <c r="M900" s="30"/>
    </row>
    <row r="901" spans="1:18" ht="22.5" outlineLevel="1" x14ac:dyDescent="0.3">
      <c r="A901" s="17" t="s">
        <v>80</v>
      </c>
      <c r="B901" s="13" t="s">
        <v>18</v>
      </c>
      <c r="C901" s="29">
        <v>0</v>
      </c>
      <c r="D901" s="29">
        <v>0</v>
      </c>
      <c r="E901" s="29">
        <v>0</v>
      </c>
      <c r="F901" s="29">
        <v>0</v>
      </c>
      <c r="G901" s="29">
        <v>0</v>
      </c>
      <c r="H901" s="29">
        <v>0</v>
      </c>
      <c r="I901" s="29">
        <v>0</v>
      </c>
      <c r="J901" s="29">
        <v>0</v>
      </c>
      <c r="K901" s="30"/>
      <c r="N901" s="85"/>
    </row>
    <row r="902" spans="1:18" ht="45" outlineLevel="1" x14ac:dyDescent="0.3">
      <c r="A902" s="17" t="s">
        <v>173</v>
      </c>
      <c r="B902" s="13" t="s">
        <v>18</v>
      </c>
      <c r="C902" s="29">
        <v>0</v>
      </c>
      <c r="D902" s="29">
        <v>1858.2</v>
      </c>
      <c r="E902" s="29">
        <v>0</v>
      </c>
      <c r="F902" s="29">
        <f>7316.9+816.2</f>
        <v>8133.0999999999995</v>
      </c>
      <c r="G902" s="29">
        <v>0</v>
      </c>
      <c r="H902" s="29">
        <v>4806</v>
      </c>
      <c r="I902" s="29">
        <v>11485.6</v>
      </c>
      <c r="J902" s="29">
        <f>11485.6</f>
        <v>11485.6</v>
      </c>
      <c r="K902" s="30"/>
      <c r="N902" s="68"/>
      <c r="O902" s="85"/>
      <c r="P902" s="85"/>
      <c r="Q902" s="68"/>
    </row>
    <row r="903" spans="1:18" ht="180" outlineLevel="1" x14ac:dyDescent="0.3">
      <c r="A903" s="17" t="s">
        <v>174</v>
      </c>
      <c r="B903" s="13" t="s">
        <v>18</v>
      </c>
      <c r="C903" s="29"/>
      <c r="D903" s="29">
        <f>D904+D906+D907</f>
        <v>0</v>
      </c>
      <c r="E903" s="29"/>
      <c r="F903" s="29">
        <f>F904+F905+F906+F907</f>
        <v>0</v>
      </c>
      <c r="G903" s="29">
        <f>G904+G905+G906+G907</f>
        <v>0</v>
      </c>
      <c r="H903" s="29"/>
      <c r="I903" s="29"/>
      <c r="J903" s="29"/>
      <c r="K903" s="30"/>
      <c r="N903" s="85"/>
      <c r="R903" s="68"/>
    </row>
    <row r="904" spans="1:18" ht="67.5" outlineLevel="1" x14ac:dyDescent="0.3">
      <c r="A904" s="17" t="s">
        <v>78</v>
      </c>
      <c r="B904" s="13" t="s">
        <v>18</v>
      </c>
      <c r="C904" s="29"/>
      <c r="D904" s="29">
        <v>0</v>
      </c>
      <c r="E904" s="29"/>
      <c r="F904" s="29">
        <v>0</v>
      </c>
      <c r="G904" s="29">
        <v>0</v>
      </c>
      <c r="H904" s="29"/>
      <c r="I904" s="29"/>
      <c r="J904" s="29"/>
      <c r="K904" s="30"/>
      <c r="R904" s="68"/>
    </row>
    <row r="905" spans="1:18" ht="45" outlineLevel="1" x14ac:dyDescent="0.3">
      <c r="A905" s="17" t="s">
        <v>79</v>
      </c>
      <c r="B905" s="13"/>
      <c r="C905" s="29"/>
      <c r="D905" s="29"/>
      <c r="E905" s="29"/>
      <c r="F905" s="29">
        <v>0</v>
      </c>
      <c r="G905" s="29">
        <v>0</v>
      </c>
      <c r="H905" s="29"/>
      <c r="I905" s="29"/>
      <c r="J905" s="29"/>
      <c r="K905" s="30"/>
      <c r="R905" s="68"/>
    </row>
    <row r="906" spans="1:18" ht="22.5" outlineLevel="1" x14ac:dyDescent="0.3">
      <c r="A906" s="17" t="s">
        <v>80</v>
      </c>
      <c r="B906" s="13" t="s">
        <v>18</v>
      </c>
      <c r="C906" s="29"/>
      <c r="D906" s="29">
        <v>0</v>
      </c>
      <c r="E906" s="29"/>
      <c r="F906" s="29">
        <v>0</v>
      </c>
      <c r="G906" s="29">
        <v>0</v>
      </c>
      <c r="H906" s="29"/>
      <c r="I906" s="29"/>
      <c r="J906" s="29"/>
      <c r="K906" s="30"/>
    </row>
    <row r="907" spans="1:18" ht="45" outlineLevel="1" x14ac:dyDescent="0.3">
      <c r="A907" s="17" t="s">
        <v>81</v>
      </c>
      <c r="B907" s="13" t="s">
        <v>18</v>
      </c>
      <c r="C907" s="29"/>
      <c r="D907" s="29">
        <v>0</v>
      </c>
      <c r="E907" s="29"/>
      <c r="F907" s="29">
        <v>0</v>
      </c>
      <c r="G907" s="29">
        <v>0</v>
      </c>
      <c r="H907" s="29"/>
      <c r="I907" s="29"/>
      <c r="J907" s="29"/>
      <c r="K907" s="30"/>
    </row>
    <row r="908" spans="1:18" ht="65.25" outlineLevel="1" x14ac:dyDescent="0.3">
      <c r="A908" s="62" t="s">
        <v>82</v>
      </c>
      <c r="B908" s="13" t="s">
        <v>18</v>
      </c>
      <c r="C908" s="15">
        <f t="shared" ref="C908:J908" si="421">C910+C911+C912</f>
        <v>0</v>
      </c>
      <c r="D908" s="15">
        <f t="shared" si="421"/>
        <v>0</v>
      </c>
      <c r="E908" s="15">
        <f t="shared" si="421"/>
        <v>0</v>
      </c>
      <c r="F908" s="15">
        <v>0</v>
      </c>
      <c r="G908" s="15">
        <f t="shared" si="421"/>
        <v>0</v>
      </c>
      <c r="H908" s="15">
        <f t="shared" si="421"/>
        <v>0</v>
      </c>
      <c r="I908" s="15">
        <f t="shared" si="421"/>
        <v>0</v>
      </c>
      <c r="J908" s="15">
        <f t="shared" si="421"/>
        <v>0</v>
      </c>
      <c r="K908" s="16"/>
    </row>
    <row r="909" spans="1:18" ht="22.5" outlineLevel="1" x14ac:dyDescent="0.3">
      <c r="A909" s="62" t="s">
        <v>42</v>
      </c>
      <c r="B909" s="13"/>
      <c r="C909" s="15"/>
      <c r="D909" s="15"/>
      <c r="E909" s="15"/>
      <c r="F909" s="15"/>
      <c r="G909" s="15"/>
      <c r="H909" s="15"/>
      <c r="I909" s="15"/>
      <c r="J909" s="15"/>
      <c r="K909" s="16"/>
    </row>
    <row r="910" spans="1:18" ht="135" outlineLevel="1" x14ac:dyDescent="0.3">
      <c r="A910" s="17" t="s">
        <v>132</v>
      </c>
      <c r="B910" s="13" t="s">
        <v>18</v>
      </c>
      <c r="C910" s="15">
        <v>0</v>
      </c>
      <c r="D910" s="15">
        <v>0</v>
      </c>
      <c r="E910" s="15">
        <v>0</v>
      </c>
      <c r="F910" s="15">
        <v>0</v>
      </c>
      <c r="G910" s="15">
        <v>0</v>
      </c>
      <c r="H910" s="15">
        <v>0</v>
      </c>
      <c r="I910" s="15">
        <v>0</v>
      </c>
      <c r="J910" s="15">
        <v>0</v>
      </c>
      <c r="K910" s="16"/>
    </row>
    <row r="911" spans="1:18" ht="90" outlineLevel="1" x14ac:dyDescent="0.3">
      <c r="A911" s="17" t="s">
        <v>83</v>
      </c>
      <c r="B911" s="13" t="s">
        <v>18</v>
      </c>
      <c r="C911" s="15">
        <v>0</v>
      </c>
      <c r="D911" s="15">
        <v>0</v>
      </c>
      <c r="E911" s="15">
        <v>0</v>
      </c>
      <c r="F911" s="15">
        <v>0</v>
      </c>
      <c r="G911" s="15">
        <v>0</v>
      </c>
      <c r="H911" s="15">
        <v>0</v>
      </c>
      <c r="I911" s="15">
        <v>0</v>
      </c>
      <c r="J911" s="15">
        <v>0</v>
      </c>
      <c r="K911" s="16"/>
    </row>
    <row r="912" spans="1:18" ht="67.5" outlineLevel="1" x14ac:dyDescent="0.3">
      <c r="A912" s="17" t="s">
        <v>133</v>
      </c>
      <c r="B912" s="13" t="s">
        <v>18</v>
      </c>
      <c r="C912" s="15">
        <f t="shared" ref="C912:J912" si="422">C913+C915+C916</f>
        <v>0</v>
      </c>
      <c r="D912" s="15">
        <f t="shared" si="422"/>
        <v>0</v>
      </c>
      <c r="E912" s="15">
        <f t="shared" si="422"/>
        <v>0</v>
      </c>
      <c r="F912" s="15">
        <f>F913+F914+F915+F916</f>
        <v>0</v>
      </c>
      <c r="G912" s="15">
        <f>G913+G914+G915+G916</f>
        <v>0</v>
      </c>
      <c r="H912" s="15">
        <f t="shared" si="422"/>
        <v>0</v>
      </c>
      <c r="I912" s="15">
        <f t="shared" si="422"/>
        <v>0</v>
      </c>
      <c r="J912" s="15">
        <f t="shared" si="422"/>
        <v>0</v>
      </c>
      <c r="K912" s="16"/>
    </row>
    <row r="913" spans="1:11" ht="67.5" outlineLevel="1" x14ac:dyDescent="0.3">
      <c r="A913" s="17" t="s">
        <v>78</v>
      </c>
      <c r="B913" s="13" t="s">
        <v>18</v>
      </c>
      <c r="C913" s="15">
        <v>0</v>
      </c>
      <c r="D913" s="15">
        <v>0</v>
      </c>
      <c r="E913" s="15">
        <v>0</v>
      </c>
      <c r="F913" s="15">
        <v>0</v>
      </c>
      <c r="G913" s="15">
        <v>0</v>
      </c>
      <c r="H913" s="15">
        <v>0</v>
      </c>
      <c r="I913" s="15">
        <v>0</v>
      </c>
      <c r="J913" s="15">
        <v>0</v>
      </c>
      <c r="K913" s="16"/>
    </row>
    <row r="914" spans="1:11" ht="45" outlineLevel="1" x14ac:dyDescent="0.3">
      <c r="A914" s="17" t="s">
        <v>79</v>
      </c>
      <c r="B914" s="13"/>
      <c r="C914" s="15"/>
      <c r="D914" s="15"/>
      <c r="E914" s="15"/>
      <c r="F914" s="15">
        <v>0</v>
      </c>
      <c r="G914" s="15">
        <v>0</v>
      </c>
      <c r="H914" s="15"/>
      <c r="I914" s="15"/>
      <c r="J914" s="15"/>
      <c r="K914" s="16"/>
    </row>
    <row r="915" spans="1:11" ht="22.5" outlineLevel="1" x14ac:dyDescent="0.3">
      <c r="A915" s="17" t="s">
        <v>80</v>
      </c>
      <c r="B915" s="13" t="s">
        <v>18</v>
      </c>
      <c r="C915" s="15">
        <v>0</v>
      </c>
      <c r="D915" s="15">
        <v>0</v>
      </c>
      <c r="E915" s="15">
        <v>0</v>
      </c>
      <c r="F915" s="15">
        <v>0</v>
      </c>
      <c r="G915" s="15">
        <v>0</v>
      </c>
      <c r="H915" s="15">
        <v>0</v>
      </c>
      <c r="I915" s="15">
        <v>0</v>
      </c>
      <c r="J915" s="15">
        <v>0</v>
      </c>
      <c r="K915" s="16"/>
    </row>
    <row r="916" spans="1:11" ht="45" outlineLevel="1" x14ac:dyDescent="0.3">
      <c r="A916" s="17" t="s">
        <v>81</v>
      </c>
      <c r="B916" s="13" t="s">
        <v>18</v>
      </c>
      <c r="C916" s="15">
        <v>0</v>
      </c>
      <c r="D916" s="15">
        <v>0</v>
      </c>
      <c r="E916" s="15">
        <v>0</v>
      </c>
      <c r="F916" s="15">
        <v>0</v>
      </c>
      <c r="G916" s="15">
        <v>0</v>
      </c>
      <c r="H916" s="15">
        <v>0</v>
      </c>
      <c r="I916" s="15">
        <v>0</v>
      </c>
      <c r="J916" s="15">
        <v>0</v>
      </c>
      <c r="K916" s="16"/>
    </row>
    <row r="917" spans="1:11" ht="43.5" outlineLevel="1" x14ac:dyDescent="0.3">
      <c r="A917" s="74" t="s">
        <v>113</v>
      </c>
      <c r="B917" s="13" t="s">
        <v>18</v>
      </c>
      <c r="C917" s="15">
        <f t="shared" ref="C917:J917" si="423">C919+C921+C922</f>
        <v>744.1</v>
      </c>
      <c r="D917" s="15">
        <f t="shared" si="423"/>
        <v>644.6</v>
      </c>
      <c r="E917" s="15">
        <f t="shared" si="423"/>
        <v>456.2</v>
      </c>
      <c r="F917" s="15">
        <f t="shared" si="423"/>
        <v>1903.6</v>
      </c>
      <c r="G917" s="15">
        <f t="shared" si="423"/>
        <v>948.8</v>
      </c>
      <c r="H917" s="15">
        <f t="shared" si="423"/>
        <v>2487.6</v>
      </c>
      <c r="I917" s="15">
        <f t="shared" si="423"/>
        <v>4683.3999999999996</v>
      </c>
      <c r="J917" s="15">
        <f t="shared" si="423"/>
        <v>3436.4</v>
      </c>
      <c r="K917" s="16"/>
    </row>
    <row r="918" spans="1:11" ht="22.5" outlineLevel="1" x14ac:dyDescent="0.3">
      <c r="A918" s="62" t="s">
        <v>42</v>
      </c>
      <c r="B918" s="13"/>
      <c r="C918" s="15"/>
      <c r="D918" s="15"/>
      <c r="E918" s="15"/>
      <c r="F918" s="15"/>
      <c r="G918" s="15"/>
      <c r="H918" s="15"/>
      <c r="I918" s="15"/>
      <c r="J918" s="15"/>
      <c r="K918" s="16"/>
    </row>
    <row r="919" spans="1:11" ht="67.5" outlineLevel="1" x14ac:dyDescent="0.3">
      <c r="A919" s="75" t="s">
        <v>176</v>
      </c>
      <c r="B919" s="13" t="s">
        <v>18</v>
      </c>
      <c r="C919" s="15">
        <v>744.1</v>
      </c>
      <c r="D919" s="15">
        <v>644.6</v>
      </c>
      <c r="E919" s="15">
        <v>456.2</v>
      </c>
      <c r="F919" s="15">
        <v>1903.6</v>
      </c>
      <c r="G919" s="15">
        <v>948.8</v>
      </c>
      <c r="H919" s="15">
        <v>2487.6</v>
      </c>
      <c r="I919" s="15">
        <v>4683.3999999999996</v>
      </c>
      <c r="J919" s="15">
        <v>3436.4</v>
      </c>
      <c r="K919" s="16"/>
    </row>
    <row r="920" spans="1:11" ht="180" outlineLevel="1" x14ac:dyDescent="0.3">
      <c r="A920" s="75" t="s">
        <v>177</v>
      </c>
      <c r="B920" s="13" t="s">
        <v>18</v>
      </c>
      <c r="C920" s="15"/>
      <c r="D920" s="15">
        <v>0.5</v>
      </c>
      <c r="E920" s="15"/>
      <c r="F920" s="15">
        <v>0</v>
      </c>
      <c r="G920" s="15">
        <v>0</v>
      </c>
      <c r="H920" s="15"/>
      <c r="I920" s="15"/>
      <c r="J920" s="15"/>
      <c r="K920" s="16"/>
    </row>
    <row r="921" spans="1:11" ht="90" outlineLevel="1" x14ac:dyDescent="0.3">
      <c r="A921" s="75" t="s">
        <v>89</v>
      </c>
      <c r="B921" s="13" t="s">
        <v>18</v>
      </c>
      <c r="C921" s="15">
        <v>0</v>
      </c>
      <c r="D921" s="15">
        <v>0</v>
      </c>
      <c r="E921" s="15">
        <v>0</v>
      </c>
      <c r="F921" s="15">
        <v>0</v>
      </c>
      <c r="G921" s="15">
        <v>0</v>
      </c>
      <c r="H921" s="15">
        <v>0</v>
      </c>
      <c r="I921" s="15">
        <v>0</v>
      </c>
      <c r="J921" s="15">
        <v>0</v>
      </c>
      <c r="K921" s="16"/>
    </row>
    <row r="922" spans="1:11" ht="90" outlineLevel="1" x14ac:dyDescent="0.3">
      <c r="A922" s="75" t="s">
        <v>90</v>
      </c>
      <c r="B922" s="13" t="s">
        <v>18</v>
      </c>
      <c r="C922" s="15">
        <f>C923+C924+C925</f>
        <v>0</v>
      </c>
      <c r="D922" s="15">
        <f t="shared" ref="D922:J922" si="424">D923+D924+D925</f>
        <v>0</v>
      </c>
      <c r="E922" s="15">
        <f t="shared" si="424"/>
        <v>0</v>
      </c>
      <c r="F922" s="15">
        <v>0</v>
      </c>
      <c r="G922" s="15">
        <f t="shared" si="424"/>
        <v>0</v>
      </c>
      <c r="H922" s="15">
        <f t="shared" si="424"/>
        <v>0</v>
      </c>
      <c r="I922" s="15">
        <f t="shared" si="424"/>
        <v>0</v>
      </c>
      <c r="J922" s="15">
        <f t="shared" si="424"/>
        <v>0</v>
      </c>
      <c r="K922" s="16"/>
    </row>
    <row r="923" spans="1:11" ht="135" outlineLevel="1" x14ac:dyDescent="0.3">
      <c r="A923" s="17" t="s">
        <v>132</v>
      </c>
      <c r="B923" s="13" t="s">
        <v>18</v>
      </c>
      <c r="C923" s="15">
        <v>0</v>
      </c>
      <c r="D923" s="15">
        <v>0</v>
      </c>
      <c r="E923" s="15">
        <v>0</v>
      </c>
      <c r="F923" s="15">
        <v>0</v>
      </c>
      <c r="G923" s="15">
        <v>0</v>
      </c>
      <c r="H923" s="15">
        <v>0</v>
      </c>
      <c r="I923" s="15">
        <v>0</v>
      </c>
      <c r="J923" s="15">
        <v>0</v>
      </c>
      <c r="K923" s="16"/>
    </row>
    <row r="924" spans="1:11" ht="90" outlineLevel="1" x14ac:dyDescent="0.3">
      <c r="A924" s="17" t="s">
        <v>91</v>
      </c>
      <c r="B924" s="13" t="s">
        <v>18</v>
      </c>
      <c r="C924" s="15">
        <v>0</v>
      </c>
      <c r="D924" s="15">
        <v>0</v>
      </c>
      <c r="E924" s="15">
        <v>0</v>
      </c>
      <c r="F924" s="15">
        <v>0</v>
      </c>
      <c r="G924" s="15">
        <v>0</v>
      </c>
      <c r="H924" s="15">
        <v>0</v>
      </c>
      <c r="I924" s="15">
        <v>0</v>
      </c>
      <c r="J924" s="15">
        <v>0</v>
      </c>
      <c r="K924" s="16"/>
    </row>
    <row r="925" spans="1:11" ht="67.5" outlineLevel="1" x14ac:dyDescent="0.3">
      <c r="A925" s="17" t="s">
        <v>133</v>
      </c>
      <c r="B925" s="13" t="s">
        <v>18</v>
      </c>
      <c r="C925" s="15">
        <f>C926+C928+C929</f>
        <v>0</v>
      </c>
      <c r="D925" s="15">
        <f t="shared" ref="D925:J925" si="425">D926+D928+D929</f>
        <v>0</v>
      </c>
      <c r="E925" s="15">
        <f t="shared" si="425"/>
        <v>0</v>
      </c>
      <c r="F925" s="15">
        <f>F926+F927+F928+F929</f>
        <v>0</v>
      </c>
      <c r="G925" s="15">
        <f>G926+G927+G928+G929</f>
        <v>0</v>
      </c>
      <c r="H925" s="15">
        <f t="shared" si="425"/>
        <v>0</v>
      </c>
      <c r="I925" s="15">
        <f t="shared" si="425"/>
        <v>0</v>
      </c>
      <c r="J925" s="15">
        <f t="shared" si="425"/>
        <v>0</v>
      </c>
      <c r="K925" s="16"/>
    </row>
    <row r="926" spans="1:11" ht="67.5" outlineLevel="1" x14ac:dyDescent="0.3">
      <c r="A926" s="17" t="s">
        <v>78</v>
      </c>
      <c r="B926" s="13" t="s">
        <v>18</v>
      </c>
      <c r="C926" s="15">
        <v>0</v>
      </c>
      <c r="D926" s="15">
        <v>0</v>
      </c>
      <c r="E926" s="15">
        <v>0</v>
      </c>
      <c r="F926" s="15">
        <v>0</v>
      </c>
      <c r="G926" s="15">
        <v>0</v>
      </c>
      <c r="H926" s="15">
        <v>0</v>
      </c>
      <c r="I926" s="15">
        <v>0</v>
      </c>
      <c r="J926" s="15">
        <v>0</v>
      </c>
      <c r="K926" s="16"/>
    </row>
    <row r="927" spans="1:11" ht="45" outlineLevel="1" x14ac:dyDescent="0.3">
      <c r="A927" s="17" t="s">
        <v>79</v>
      </c>
      <c r="B927" s="13"/>
      <c r="C927" s="15"/>
      <c r="D927" s="15"/>
      <c r="E927" s="15"/>
      <c r="F927" s="15">
        <v>0</v>
      </c>
      <c r="G927" s="15">
        <v>0</v>
      </c>
      <c r="H927" s="15"/>
      <c r="I927" s="15"/>
      <c r="J927" s="15"/>
      <c r="K927" s="16"/>
    </row>
    <row r="928" spans="1:11" ht="22.5" outlineLevel="1" x14ac:dyDescent="0.3">
      <c r="A928" s="17" t="s">
        <v>80</v>
      </c>
      <c r="B928" s="13" t="s">
        <v>18</v>
      </c>
      <c r="C928" s="15">
        <v>0</v>
      </c>
      <c r="D928" s="15">
        <v>0</v>
      </c>
      <c r="E928" s="15">
        <v>0</v>
      </c>
      <c r="F928" s="15">
        <v>0</v>
      </c>
      <c r="G928" s="15">
        <v>0</v>
      </c>
      <c r="H928" s="15">
        <v>0</v>
      </c>
      <c r="I928" s="15">
        <v>0</v>
      </c>
      <c r="J928" s="15">
        <v>0</v>
      </c>
      <c r="K928" s="16"/>
    </row>
    <row r="929" spans="1:13" ht="45" outlineLevel="1" x14ac:dyDescent="0.3">
      <c r="A929" s="17" t="s">
        <v>81</v>
      </c>
      <c r="B929" s="13" t="s">
        <v>18</v>
      </c>
      <c r="C929" s="15">
        <v>0</v>
      </c>
      <c r="D929" s="15">
        <v>0</v>
      </c>
      <c r="E929" s="15">
        <v>0</v>
      </c>
      <c r="F929" s="15">
        <v>0</v>
      </c>
      <c r="G929" s="15">
        <v>0</v>
      </c>
      <c r="H929" s="15">
        <v>0</v>
      </c>
      <c r="I929" s="15">
        <v>0</v>
      </c>
      <c r="J929" s="15">
        <v>0</v>
      </c>
      <c r="K929" s="16"/>
    </row>
    <row r="930" spans="1:13" ht="90" outlineLevel="1" x14ac:dyDescent="0.3">
      <c r="A930" s="53" t="s">
        <v>92</v>
      </c>
      <c r="B930" s="13" t="s">
        <v>18</v>
      </c>
      <c r="C930" s="20">
        <f>(C898+C912+C925+C889+C890+C891)/C886</f>
        <v>0</v>
      </c>
      <c r="D930" s="20">
        <f>(D898+D912+D925+D889+D890+D891)/D886</f>
        <v>6.5872242102422707E-2</v>
      </c>
      <c r="E930" s="20">
        <v>1</v>
      </c>
      <c r="F930" s="20">
        <f>(F898+F912+F925+F889+F890+F891)/F886</f>
        <v>1.1859615531898597</v>
      </c>
      <c r="G930" s="20">
        <v>1</v>
      </c>
      <c r="H930" s="20">
        <f>(H898+H912+H925+H889+H890+H891)/H886</f>
        <v>0.70249095244955861</v>
      </c>
      <c r="I930" s="20">
        <v>1</v>
      </c>
      <c r="J930" s="20">
        <v>1</v>
      </c>
      <c r="K930" s="21"/>
    </row>
    <row r="931" spans="1:13" hidden="1" outlineLevel="1" x14ac:dyDescent="0.3">
      <c r="A931" s="91"/>
      <c r="B931" s="91"/>
      <c r="C931" s="91"/>
      <c r="D931" s="91"/>
      <c r="E931" s="91"/>
      <c r="F931" s="92"/>
      <c r="G931" s="92"/>
      <c r="H931" s="91"/>
      <c r="I931" s="91"/>
      <c r="J931" s="91"/>
      <c r="K931" s="5"/>
    </row>
    <row r="932" spans="1:13" ht="167.25" customHeight="1" outlineLevel="1" x14ac:dyDescent="0.3">
      <c r="A932" s="17" t="s">
        <v>210</v>
      </c>
      <c r="B932" s="13" t="s">
        <v>18</v>
      </c>
      <c r="C932" s="29">
        <f>C881-$B$881</f>
        <v>71988.600000000006</v>
      </c>
      <c r="D932" s="29">
        <f t="shared" ref="D932:J932" si="426">D881-$B$881</f>
        <v>73747.300000000017</v>
      </c>
      <c r="E932" s="29">
        <f t="shared" si="426"/>
        <v>77224.300000000017</v>
      </c>
      <c r="F932" s="29">
        <f t="shared" si="426"/>
        <v>86804.300000000017</v>
      </c>
      <c r="G932" s="29">
        <f t="shared" si="426"/>
        <v>67286.200000000012</v>
      </c>
      <c r="H932" s="29">
        <f t="shared" si="426"/>
        <v>166755.9</v>
      </c>
      <c r="I932" s="29">
        <f t="shared" si="426"/>
        <v>166893.9</v>
      </c>
      <c r="J932" s="29">
        <f t="shared" si="426"/>
        <v>-34090</v>
      </c>
      <c r="K932" s="30"/>
    </row>
    <row r="933" spans="1:13" ht="135" outlineLevel="1" x14ac:dyDescent="0.3">
      <c r="A933" s="17" t="s">
        <v>179</v>
      </c>
      <c r="B933" s="13" t="s">
        <v>180</v>
      </c>
      <c r="C933" s="13"/>
      <c r="D933" s="29">
        <f>D882-$B$882</f>
        <v>3622.6999999999989</v>
      </c>
      <c r="E933" s="29"/>
      <c r="F933" s="29">
        <f>F882-$B$882</f>
        <v>3557.1999999999989</v>
      </c>
      <c r="G933" s="29">
        <f>G882-$B$882</f>
        <v>3557.1999999999989</v>
      </c>
      <c r="H933" s="29"/>
      <c r="I933" s="29"/>
      <c r="J933" s="29"/>
      <c r="K933" s="30"/>
    </row>
    <row r="934" spans="1:13" ht="174" outlineLevel="1" x14ac:dyDescent="0.3">
      <c r="A934" s="62" t="s">
        <v>211</v>
      </c>
      <c r="B934" s="13" t="s">
        <v>18</v>
      </c>
      <c r="C934" s="29">
        <f t="shared" ref="C934:J934" si="427">C936+C951</f>
        <v>71988.600000000006</v>
      </c>
      <c r="D934" s="29">
        <f t="shared" si="427"/>
        <v>73747.3</v>
      </c>
      <c r="E934" s="29">
        <f t="shared" si="427"/>
        <v>77224.3</v>
      </c>
      <c r="F934" s="29">
        <f t="shared" si="427"/>
        <v>86804.3</v>
      </c>
      <c r="G934" s="29">
        <f t="shared" si="427"/>
        <v>67286.2</v>
      </c>
      <c r="H934" s="29">
        <f t="shared" si="427"/>
        <v>166755.90000000002</v>
      </c>
      <c r="I934" s="29">
        <f t="shared" si="427"/>
        <v>166893.9</v>
      </c>
      <c r="J934" s="29">
        <f t="shared" si="427"/>
        <v>-34090.000000000015</v>
      </c>
      <c r="K934" s="30"/>
    </row>
    <row r="935" spans="1:13" ht="157.5" outlineLevel="1" x14ac:dyDescent="0.3">
      <c r="A935" s="17" t="s">
        <v>182</v>
      </c>
      <c r="B935" s="13" t="s">
        <v>180</v>
      </c>
      <c r="C935" s="13"/>
      <c r="D935" s="29">
        <f>D939+D953+D946</f>
        <v>3622.6999999999989</v>
      </c>
      <c r="E935" s="29"/>
      <c r="F935" s="29">
        <f>F939+F953+F946</f>
        <v>3557.1999999999989</v>
      </c>
      <c r="G935" s="29">
        <f>G939+G953+G946</f>
        <v>3557.1999999999989</v>
      </c>
      <c r="H935" s="29"/>
      <c r="I935" s="29"/>
      <c r="J935" s="29"/>
      <c r="K935" s="30"/>
      <c r="M935" s="68"/>
    </row>
    <row r="936" spans="1:13" ht="65.25" outlineLevel="1" x14ac:dyDescent="0.3">
      <c r="A936" s="62" t="s">
        <v>74</v>
      </c>
      <c r="B936" s="13" t="s">
        <v>18</v>
      </c>
      <c r="C936" s="15">
        <f t="shared" ref="C936:J936" si="428">C938+C940+C941</f>
        <v>71244.5</v>
      </c>
      <c r="D936" s="15">
        <f t="shared" si="428"/>
        <v>73102.7</v>
      </c>
      <c r="E936" s="15">
        <f t="shared" si="428"/>
        <v>76123.5</v>
      </c>
      <c r="F936" s="15">
        <f t="shared" si="428"/>
        <v>84256.1</v>
      </c>
      <c r="G936" s="15">
        <f t="shared" si="428"/>
        <v>65692.800000000003</v>
      </c>
      <c r="H936" s="15">
        <f t="shared" si="428"/>
        <v>163623.70000000001</v>
      </c>
      <c r="I936" s="15">
        <f t="shared" si="428"/>
        <v>161565.9</v>
      </c>
      <c r="J936" s="15">
        <f t="shared" si="428"/>
        <v>-38171.000000000015</v>
      </c>
      <c r="K936" s="16"/>
    </row>
    <row r="937" spans="1:13" ht="22.5" outlineLevel="1" x14ac:dyDescent="0.3">
      <c r="A937" s="62" t="s">
        <v>42</v>
      </c>
      <c r="B937" s="13"/>
      <c r="C937" s="15"/>
      <c r="D937" s="15"/>
      <c r="E937" s="15"/>
      <c r="F937" s="15"/>
      <c r="G937" s="15"/>
      <c r="H937" s="15"/>
      <c r="I937" s="15"/>
      <c r="J937" s="15"/>
      <c r="K937" s="16"/>
    </row>
    <row r="938" spans="1:13" ht="135" outlineLevel="1" x14ac:dyDescent="0.3">
      <c r="A938" s="17" t="s">
        <v>208</v>
      </c>
      <c r="B938" s="13" t="s">
        <v>18</v>
      </c>
      <c r="C938" s="15">
        <f>C895</f>
        <v>65052</v>
      </c>
      <c r="D938" s="15">
        <f>D895</f>
        <v>65052</v>
      </c>
      <c r="E938" s="15">
        <f t="shared" ref="E938:J938" si="429">$D$895+E895</f>
        <v>68072.800000000003</v>
      </c>
      <c r="F938" s="15">
        <f t="shared" si="429"/>
        <v>68072.3</v>
      </c>
      <c r="G938" s="15">
        <f t="shared" si="429"/>
        <v>57642.1</v>
      </c>
      <c r="H938" s="15">
        <f t="shared" si="429"/>
        <v>150767</v>
      </c>
      <c r="I938" s="15">
        <f t="shared" si="429"/>
        <v>138233.79999999999</v>
      </c>
      <c r="J938" s="15">
        <f t="shared" si="429"/>
        <v>-72364.700000000012</v>
      </c>
      <c r="K938" s="16"/>
    </row>
    <row r="939" spans="1:13" ht="216" customHeight="1" outlineLevel="1" x14ac:dyDescent="0.3">
      <c r="A939" s="17" t="s">
        <v>212</v>
      </c>
      <c r="B939" s="13" t="s">
        <v>180</v>
      </c>
      <c r="C939" s="13"/>
      <c r="D939" s="15">
        <f>D896</f>
        <v>3622.1999999999989</v>
      </c>
      <c r="E939" s="15"/>
      <c r="F939" s="15">
        <f>$D$896+F896</f>
        <v>3556.6999999999989</v>
      </c>
      <c r="G939" s="15">
        <f>$D$896+G896</f>
        <v>3556.6999999999989</v>
      </c>
      <c r="H939" s="15"/>
      <c r="I939" s="15"/>
      <c r="J939" s="15"/>
      <c r="K939" s="16"/>
    </row>
    <row r="940" spans="1:13" ht="90" outlineLevel="1" x14ac:dyDescent="0.3">
      <c r="A940" s="17" t="s">
        <v>76</v>
      </c>
      <c r="B940" s="13" t="s">
        <v>18</v>
      </c>
      <c r="C940" s="15">
        <f>C897</f>
        <v>6192.5</v>
      </c>
      <c r="D940" s="15">
        <f>D897</f>
        <v>6192.5</v>
      </c>
      <c r="E940" s="15">
        <f t="shared" ref="E940:J940" si="430">$D$897+E897</f>
        <v>6192.5</v>
      </c>
      <c r="F940" s="15">
        <f t="shared" si="430"/>
        <v>6192.5</v>
      </c>
      <c r="G940" s="15">
        <f t="shared" si="430"/>
        <v>6192.5</v>
      </c>
      <c r="H940" s="15">
        <f t="shared" si="430"/>
        <v>6192.5</v>
      </c>
      <c r="I940" s="15">
        <f t="shared" si="430"/>
        <v>6192.5</v>
      </c>
      <c r="J940" s="15">
        <f t="shared" si="430"/>
        <v>6192.5</v>
      </c>
      <c r="K940" s="16"/>
    </row>
    <row r="941" spans="1:13" ht="67.5" outlineLevel="1" x14ac:dyDescent="0.3">
      <c r="A941" s="17" t="s">
        <v>77</v>
      </c>
      <c r="B941" s="13" t="s">
        <v>18</v>
      </c>
      <c r="C941" s="15">
        <f>C942+C944+C945</f>
        <v>0</v>
      </c>
      <c r="D941" s="15">
        <f t="shared" ref="D941:J941" si="431">D942+D944+D945</f>
        <v>1858.2</v>
      </c>
      <c r="E941" s="15">
        <f t="shared" si="431"/>
        <v>1858.2</v>
      </c>
      <c r="F941" s="15">
        <f>F942+F943+F944+F945</f>
        <v>9991.2999999999993</v>
      </c>
      <c r="G941" s="15">
        <f>G942+G943+G944+G945</f>
        <v>1858.2</v>
      </c>
      <c r="H941" s="15">
        <f t="shared" si="431"/>
        <v>6664.2</v>
      </c>
      <c r="I941" s="15">
        <f t="shared" si="431"/>
        <v>17139.600000000002</v>
      </c>
      <c r="J941" s="15">
        <f t="shared" si="431"/>
        <v>28001.200000000001</v>
      </c>
      <c r="K941" s="16"/>
    </row>
    <row r="942" spans="1:13" ht="67.5" outlineLevel="1" x14ac:dyDescent="0.3">
      <c r="A942" s="17" t="s">
        <v>78</v>
      </c>
      <c r="B942" s="13" t="s">
        <v>18</v>
      </c>
      <c r="C942" s="15">
        <f>C899</f>
        <v>0</v>
      </c>
      <c r="D942" s="15">
        <f>D899</f>
        <v>0</v>
      </c>
      <c r="E942" s="15">
        <f t="shared" ref="E942:J942" si="432">$D$899+E899</f>
        <v>0</v>
      </c>
      <c r="F942" s="15">
        <f t="shared" si="432"/>
        <v>0</v>
      </c>
      <c r="G942" s="15">
        <f t="shared" si="432"/>
        <v>0</v>
      </c>
      <c r="H942" s="15">
        <f t="shared" si="432"/>
        <v>0</v>
      </c>
      <c r="I942" s="15">
        <f t="shared" si="432"/>
        <v>3795.8</v>
      </c>
      <c r="J942" s="15">
        <f t="shared" si="432"/>
        <v>14657.4</v>
      </c>
      <c r="K942" s="16"/>
    </row>
    <row r="943" spans="1:13" ht="45" outlineLevel="1" x14ac:dyDescent="0.3">
      <c r="A943" s="17" t="s">
        <v>79</v>
      </c>
      <c r="B943" s="13"/>
      <c r="C943" s="15"/>
      <c r="D943" s="15"/>
      <c r="E943" s="15"/>
      <c r="F943" s="15">
        <f>$D$900+F900</f>
        <v>0</v>
      </c>
      <c r="G943" s="15">
        <f>$D$900+G900</f>
        <v>0</v>
      </c>
      <c r="H943" s="15"/>
      <c r="I943" s="15"/>
      <c r="J943" s="15"/>
      <c r="K943" s="16"/>
    </row>
    <row r="944" spans="1:13" ht="22.5" outlineLevel="1" x14ac:dyDescent="0.3">
      <c r="A944" s="17" t="s">
        <v>80</v>
      </c>
      <c r="B944" s="13" t="s">
        <v>18</v>
      </c>
      <c r="C944" s="15">
        <f>C901</f>
        <v>0</v>
      </c>
      <c r="D944" s="15">
        <f>D901</f>
        <v>0</v>
      </c>
      <c r="E944" s="15">
        <f t="shared" ref="E944:J944" si="433">$D$901+E901</f>
        <v>0</v>
      </c>
      <c r="F944" s="15">
        <f t="shared" si="433"/>
        <v>0</v>
      </c>
      <c r="G944" s="15">
        <f t="shared" si="433"/>
        <v>0</v>
      </c>
      <c r="H944" s="15">
        <f t="shared" si="433"/>
        <v>0</v>
      </c>
      <c r="I944" s="15">
        <f t="shared" si="433"/>
        <v>0</v>
      </c>
      <c r="J944" s="15">
        <f t="shared" si="433"/>
        <v>0</v>
      </c>
      <c r="K944" s="16"/>
    </row>
    <row r="945" spans="1:11" ht="45" outlineLevel="1" x14ac:dyDescent="0.3">
      <c r="A945" s="17" t="s">
        <v>173</v>
      </c>
      <c r="B945" s="13" t="s">
        <v>18</v>
      </c>
      <c r="C945" s="15">
        <f>C902</f>
        <v>0</v>
      </c>
      <c r="D945" s="15">
        <f>D902</f>
        <v>1858.2</v>
      </c>
      <c r="E945" s="15">
        <f t="shared" ref="E945:J945" si="434">$D$902+E902</f>
        <v>1858.2</v>
      </c>
      <c r="F945" s="15">
        <f t="shared" si="434"/>
        <v>9991.2999999999993</v>
      </c>
      <c r="G945" s="15">
        <f t="shared" si="434"/>
        <v>1858.2</v>
      </c>
      <c r="H945" s="15">
        <f t="shared" si="434"/>
        <v>6664.2</v>
      </c>
      <c r="I945" s="15">
        <f t="shared" si="434"/>
        <v>13343.800000000001</v>
      </c>
      <c r="J945" s="15">
        <f t="shared" si="434"/>
        <v>13343.800000000001</v>
      </c>
      <c r="K945" s="16"/>
    </row>
    <row r="946" spans="1:11" ht="180" outlineLevel="1" x14ac:dyDescent="0.3">
      <c r="A946" s="17" t="s">
        <v>174</v>
      </c>
      <c r="B946" s="13" t="s">
        <v>18</v>
      </c>
      <c r="C946" s="29"/>
      <c r="D946" s="29">
        <f>D947+D949+D950</f>
        <v>0</v>
      </c>
      <c r="E946" s="29"/>
      <c r="F946" s="29">
        <f>F947+F948+F949+F950</f>
        <v>0</v>
      </c>
      <c r="G946" s="29">
        <f>G947+G948+G949+G950</f>
        <v>0</v>
      </c>
      <c r="H946" s="29"/>
      <c r="I946" s="29"/>
      <c r="J946" s="29"/>
      <c r="K946" s="30"/>
    </row>
    <row r="947" spans="1:11" ht="67.5" outlineLevel="1" x14ac:dyDescent="0.3">
      <c r="A947" s="17" t="s">
        <v>78</v>
      </c>
      <c r="B947" s="13" t="s">
        <v>18</v>
      </c>
      <c r="C947" s="29"/>
      <c r="D947" s="29">
        <f>D904</f>
        <v>0</v>
      </c>
      <c r="E947" s="29"/>
      <c r="F947" s="29">
        <f>$D$904+F904</f>
        <v>0</v>
      </c>
      <c r="G947" s="29">
        <f>$D$904+G904</f>
        <v>0</v>
      </c>
      <c r="H947" s="29"/>
      <c r="I947" s="29"/>
      <c r="J947" s="29"/>
      <c r="K947" s="30"/>
    </row>
    <row r="948" spans="1:11" ht="45" outlineLevel="1" x14ac:dyDescent="0.3">
      <c r="A948" s="17" t="s">
        <v>79</v>
      </c>
      <c r="B948" s="13"/>
      <c r="C948" s="29"/>
      <c r="D948" s="29"/>
      <c r="E948" s="29"/>
      <c r="F948" s="29">
        <f>$D$905+F905</f>
        <v>0</v>
      </c>
      <c r="G948" s="29">
        <f>$D$905+G905</f>
        <v>0</v>
      </c>
      <c r="H948" s="29"/>
      <c r="I948" s="29"/>
      <c r="J948" s="29"/>
      <c r="K948" s="30"/>
    </row>
    <row r="949" spans="1:11" ht="22.5" outlineLevel="1" x14ac:dyDescent="0.3">
      <c r="A949" s="17" t="s">
        <v>80</v>
      </c>
      <c r="B949" s="13" t="s">
        <v>18</v>
      </c>
      <c r="C949" s="29"/>
      <c r="D949" s="29">
        <f>D906</f>
        <v>0</v>
      </c>
      <c r="E949" s="29"/>
      <c r="F949" s="29">
        <f>$D$906+F906</f>
        <v>0</v>
      </c>
      <c r="G949" s="29">
        <f>$D$906+G906</f>
        <v>0</v>
      </c>
      <c r="H949" s="29"/>
      <c r="I949" s="29"/>
      <c r="J949" s="29"/>
      <c r="K949" s="30"/>
    </row>
    <row r="950" spans="1:11" ht="45" outlineLevel="1" x14ac:dyDescent="0.3">
      <c r="A950" s="17" t="s">
        <v>81</v>
      </c>
      <c r="B950" s="13" t="s">
        <v>18</v>
      </c>
      <c r="C950" s="29"/>
      <c r="D950" s="29">
        <f>D907</f>
        <v>0</v>
      </c>
      <c r="E950" s="29"/>
      <c r="F950" s="29">
        <f>$D$907+F907</f>
        <v>0</v>
      </c>
      <c r="G950" s="29">
        <f>$D$907+G907</f>
        <v>0</v>
      </c>
      <c r="H950" s="29"/>
      <c r="I950" s="29"/>
      <c r="J950" s="29"/>
      <c r="K950" s="30"/>
    </row>
    <row r="951" spans="1:11" ht="65.25" outlineLevel="1" x14ac:dyDescent="0.3">
      <c r="A951" s="74" t="s">
        <v>87</v>
      </c>
      <c r="B951" s="13" t="s">
        <v>18</v>
      </c>
      <c r="C951" s="15">
        <f>C952+C954+C955</f>
        <v>744.1</v>
      </c>
      <c r="D951" s="15">
        <f t="shared" ref="D951:J951" si="435">D952+D954+D955</f>
        <v>644.6</v>
      </c>
      <c r="E951" s="15">
        <f t="shared" si="435"/>
        <v>1100.8</v>
      </c>
      <c r="F951" s="15">
        <f t="shared" si="435"/>
        <v>2548.1999999999998</v>
      </c>
      <c r="G951" s="15">
        <f t="shared" si="435"/>
        <v>1593.4</v>
      </c>
      <c r="H951" s="15">
        <f t="shared" si="435"/>
        <v>3132.2</v>
      </c>
      <c r="I951" s="15">
        <f t="shared" si="435"/>
        <v>5328</v>
      </c>
      <c r="J951" s="15">
        <f t="shared" si="435"/>
        <v>4081</v>
      </c>
      <c r="K951" s="16"/>
    </row>
    <row r="952" spans="1:11" ht="67.5" outlineLevel="1" x14ac:dyDescent="0.3">
      <c r="A952" s="75" t="s">
        <v>176</v>
      </c>
      <c r="B952" s="13" t="s">
        <v>18</v>
      </c>
      <c r="C952" s="15">
        <f>C919</f>
        <v>744.1</v>
      </c>
      <c r="D952" s="15">
        <f>D919</f>
        <v>644.6</v>
      </c>
      <c r="E952" s="15">
        <f t="shared" ref="E952:J952" si="436">$D$919+E919</f>
        <v>1100.8</v>
      </c>
      <c r="F952" s="15">
        <f t="shared" si="436"/>
        <v>2548.1999999999998</v>
      </c>
      <c r="G952" s="15">
        <f t="shared" si="436"/>
        <v>1593.4</v>
      </c>
      <c r="H952" s="15">
        <f t="shared" si="436"/>
        <v>3132.2</v>
      </c>
      <c r="I952" s="15">
        <f t="shared" si="436"/>
        <v>5328</v>
      </c>
      <c r="J952" s="15">
        <f t="shared" si="436"/>
        <v>4081</v>
      </c>
      <c r="K952" s="16"/>
    </row>
    <row r="953" spans="1:11" ht="180" outlineLevel="1" x14ac:dyDescent="0.3">
      <c r="A953" s="75" t="s">
        <v>177</v>
      </c>
      <c r="B953" s="13" t="s">
        <v>180</v>
      </c>
      <c r="C953" s="15"/>
      <c r="D953" s="15">
        <f>D920</f>
        <v>0.5</v>
      </c>
      <c r="E953" s="15"/>
      <c r="F953" s="15">
        <f>$D$920+F920</f>
        <v>0.5</v>
      </c>
      <c r="G953" s="15">
        <f>$D$920+G920</f>
        <v>0.5</v>
      </c>
      <c r="H953" s="15"/>
      <c r="I953" s="15"/>
      <c r="J953" s="15"/>
      <c r="K953" s="16"/>
    </row>
    <row r="954" spans="1:11" ht="90" outlineLevel="1" x14ac:dyDescent="0.3">
      <c r="A954" s="75" t="s">
        <v>89</v>
      </c>
      <c r="B954" s="13" t="s">
        <v>18</v>
      </c>
      <c r="C954" s="15">
        <f>C921</f>
        <v>0</v>
      </c>
      <c r="D954" s="15">
        <f>D921</f>
        <v>0</v>
      </c>
      <c r="E954" s="15">
        <f t="shared" ref="E954:J954" si="437">$D$921+E921</f>
        <v>0</v>
      </c>
      <c r="F954" s="15">
        <f t="shared" si="437"/>
        <v>0</v>
      </c>
      <c r="G954" s="15">
        <f t="shared" si="437"/>
        <v>0</v>
      </c>
      <c r="H954" s="15">
        <f t="shared" si="437"/>
        <v>0</v>
      </c>
      <c r="I954" s="15">
        <f t="shared" si="437"/>
        <v>0</v>
      </c>
      <c r="J954" s="15">
        <f t="shared" si="437"/>
        <v>0</v>
      </c>
      <c r="K954" s="16"/>
    </row>
    <row r="955" spans="1:11" ht="90" outlineLevel="1" x14ac:dyDescent="0.3">
      <c r="A955" s="75" t="s">
        <v>90</v>
      </c>
      <c r="B955" s="13" t="s">
        <v>18</v>
      </c>
      <c r="C955" s="15">
        <f t="shared" ref="C955:J955" si="438">C956+C957+C958</f>
        <v>0</v>
      </c>
      <c r="D955" s="15">
        <f t="shared" si="438"/>
        <v>0</v>
      </c>
      <c r="E955" s="15">
        <f t="shared" si="438"/>
        <v>0</v>
      </c>
      <c r="F955" s="15">
        <f t="shared" si="438"/>
        <v>0</v>
      </c>
      <c r="G955" s="15">
        <f t="shared" si="438"/>
        <v>0</v>
      </c>
      <c r="H955" s="15">
        <f t="shared" si="438"/>
        <v>0</v>
      </c>
      <c r="I955" s="15">
        <f t="shared" si="438"/>
        <v>0</v>
      </c>
      <c r="J955" s="15">
        <f t="shared" si="438"/>
        <v>0</v>
      </c>
      <c r="K955" s="16"/>
    </row>
    <row r="956" spans="1:11" ht="135" outlineLevel="1" x14ac:dyDescent="0.3">
      <c r="A956" s="17" t="s">
        <v>132</v>
      </c>
      <c r="B956" s="13" t="s">
        <v>18</v>
      </c>
      <c r="C956" s="15">
        <f>C923</f>
        <v>0</v>
      </c>
      <c r="D956" s="15">
        <f>D923</f>
        <v>0</v>
      </c>
      <c r="E956" s="15">
        <f t="shared" ref="E956:J956" si="439">$D$923+E923</f>
        <v>0</v>
      </c>
      <c r="F956" s="15">
        <f t="shared" si="439"/>
        <v>0</v>
      </c>
      <c r="G956" s="15">
        <f t="shared" si="439"/>
        <v>0</v>
      </c>
      <c r="H956" s="15">
        <f t="shared" si="439"/>
        <v>0</v>
      </c>
      <c r="I956" s="15">
        <f t="shared" si="439"/>
        <v>0</v>
      </c>
      <c r="J956" s="15">
        <f t="shared" si="439"/>
        <v>0</v>
      </c>
      <c r="K956" s="16"/>
    </row>
    <row r="957" spans="1:11" ht="90" outlineLevel="1" x14ac:dyDescent="0.3">
      <c r="A957" s="17" t="s">
        <v>91</v>
      </c>
      <c r="B957" s="13" t="s">
        <v>18</v>
      </c>
      <c r="C957" s="15">
        <f>C924</f>
        <v>0</v>
      </c>
      <c r="D957" s="15">
        <f>D924</f>
        <v>0</v>
      </c>
      <c r="E957" s="15">
        <f t="shared" ref="E957:J957" si="440">$D$924+E924</f>
        <v>0</v>
      </c>
      <c r="F957" s="15">
        <f t="shared" si="440"/>
        <v>0</v>
      </c>
      <c r="G957" s="15">
        <f t="shared" si="440"/>
        <v>0</v>
      </c>
      <c r="H957" s="15">
        <f t="shared" si="440"/>
        <v>0</v>
      </c>
      <c r="I957" s="15">
        <f t="shared" si="440"/>
        <v>0</v>
      </c>
      <c r="J957" s="15">
        <f t="shared" si="440"/>
        <v>0</v>
      </c>
      <c r="K957" s="16"/>
    </row>
    <row r="958" spans="1:11" ht="67.5" outlineLevel="1" x14ac:dyDescent="0.3">
      <c r="A958" s="17" t="s">
        <v>77</v>
      </c>
      <c r="B958" s="13" t="s">
        <v>18</v>
      </c>
      <c r="C958" s="15">
        <f t="shared" ref="C958:J958" si="441">C959+C961+C962</f>
        <v>0</v>
      </c>
      <c r="D958" s="15">
        <f t="shared" si="441"/>
        <v>0</v>
      </c>
      <c r="E958" s="15">
        <f t="shared" si="441"/>
        <v>0</v>
      </c>
      <c r="F958" s="15">
        <f t="shared" si="441"/>
        <v>0</v>
      </c>
      <c r="G958" s="15">
        <f t="shared" si="441"/>
        <v>0</v>
      </c>
      <c r="H958" s="15">
        <f t="shared" si="441"/>
        <v>0</v>
      </c>
      <c r="I958" s="15">
        <f t="shared" si="441"/>
        <v>0</v>
      </c>
      <c r="J958" s="15">
        <f t="shared" si="441"/>
        <v>0</v>
      </c>
      <c r="K958" s="16"/>
    </row>
    <row r="959" spans="1:11" ht="67.5" outlineLevel="1" x14ac:dyDescent="0.3">
      <c r="A959" s="17" t="s">
        <v>78</v>
      </c>
      <c r="B959" s="13" t="s">
        <v>18</v>
      </c>
      <c r="C959" s="15">
        <f>C926</f>
        <v>0</v>
      </c>
      <c r="D959" s="15">
        <f>D926</f>
        <v>0</v>
      </c>
      <c r="E959" s="15">
        <f t="shared" ref="E959:J959" si="442">$D$926+E926</f>
        <v>0</v>
      </c>
      <c r="F959" s="15">
        <f t="shared" si="442"/>
        <v>0</v>
      </c>
      <c r="G959" s="15">
        <f t="shared" si="442"/>
        <v>0</v>
      </c>
      <c r="H959" s="15">
        <f t="shared" si="442"/>
        <v>0</v>
      </c>
      <c r="I959" s="15">
        <f t="shared" si="442"/>
        <v>0</v>
      </c>
      <c r="J959" s="15">
        <f t="shared" si="442"/>
        <v>0</v>
      </c>
      <c r="K959" s="16"/>
    </row>
    <row r="960" spans="1:11" ht="45" outlineLevel="1" x14ac:dyDescent="0.3">
      <c r="A960" s="17" t="s">
        <v>79</v>
      </c>
      <c r="B960" s="13"/>
      <c r="C960" s="15"/>
      <c r="D960" s="15"/>
      <c r="E960" s="15"/>
      <c r="F960" s="15">
        <f>$D$927+F927</f>
        <v>0</v>
      </c>
      <c r="G960" s="15">
        <f>$D$927+G927</f>
        <v>0</v>
      </c>
      <c r="H960" s="15"/>
      <c r="I960" s="15"/>
      <c r="J960" s="15"/>
      <c r="K960" s="16"/>
    </row>
    <row r="961" spans="1:18" ht="22.5" outlineLevel="1" x14ac:dyDescent="0.3">
      <c r="A961" s="17" t="s">
        <v>80</v>
      </c>
      <c r="B961" s="13" t="s">
        <v>18</v>
      </c>
      <c r="C961" s="15">
        <f>C928</f>
        <v>0</v>
      </c>
      <c r="D961" s="15">
        <f>D928</f>
        <v>0</v>
      </c>
      <c r="E961" s="15">
        <f t="shared" ref="E961:J961" si="443">$D$928+E928</f>
        <v>0</v>
      </c>
      <c r="F961" s="15">
        <f t="shared" si="443"/>
        <v>0</v>
      </c>
      <c r="G961" s="15">
        <f t="shared" si="443"/>
        <v>0</v>
      </c>
      <c r="H961" s="15">
        <f t="shared" si="443"/>
        <v>0</v>
      </c>
      <c r="I961" s="15">
        <f t="shared" si="443"/>
        <v>0</v>
      </c>
      <c r="J961" s="15">
        <f t="shared" si="443"/>
        <v>0</v>
      </c>
      <c r="K961" s="16"/>
    </row>
    <row r="962" spans="1:18" ht="45" outlineLevel="1" x14ac:dyDescent="0.3">
      <c r="A962" s="17" t="s">
        <v>81</v>
      </c>
      <c r="B962" s="13" t="s">
        <v>18</v>
      </c>
      <c r="C962" s="15">
        <f>C929</f>
        <v>0</v>
      </c>
      <c r="D962" s="15">
        <f>D929</f>
        <v>0</v>
      </c>
      <c r="E962" s="15">
        <f t="shared" ref="E962:J962" si="444">$D$929+E929</f>
        <v>0</v>
      </c>
      <c r="F962" s="15">
        <f t="shared" si="444"/>
        <v>0</v>
      </c>
      <c r="G962" s="15">
        <f t="shared" si="444"/>
        <v>0</v>
      </c>
      <c r="H962" s="15">
        <f t="shared" si="444"/>
        <v>0</v>
      </c>
      <c r="I962" s="15">
        <f t="shared" si="444"/>
        <v>0</v>
      </c>
      <c r="J962" s="15">
        <f t="shared" si="444"/>
        <v>0</v>
      </c>
      <c r="K962" s="16"/>
      <c r="M962" s="16"/>
    </row>
    <row r="963" spans="1:18" ht="152.25" outlineLevel="1" x14ac:dyDescent="0.3">
      <c r="A963" s="78" t="s">
        <v>213</v>
      </c>
      <c r="B963" s="78"/>
      <c r="C963" s="78"/>
      <c r="D963" s="78"/>
      <c r="E963" s="81">
        <f>E895</f>
        <v>3020.8</v>
      </c>
      <c r="F963" s="81">
        <f>F895</f>
        <v>3020.3</v>
      </c>
      <c r="G963" s="81">
        <v>0</v>
      </c>
      <c r="H963" s="81">
        <f>H895</f>
        <v>85715</v>
      </c>
      <c r="I963" s="81">
        <f>I895</f>
        <v>73181.8</v>
      </c>
      <c r="J963" s="81">
        <v>0</v>
      </c>
      <c r="K963" s="82"/>
      <c r="M963" s="68"/>
      <c r="N963" s="85"/>
      <c r="O963" s="85"/>
    </row>
    <row r="964" spans="1:18" ht="133.5" customHeight="1" outlineLevel="1" x14ac:dyDescent="0.3">
      <c r="A964" s="78" t="s">
        <v>184</v>
      </c>
      <c r="B964" s="78"/>
      <c r="C964" s="78"/>
      <c r="D964" s="78"/>
      <c r="E964" s="81"/>
      <c r="F964" s="81">
        <v>0</v>
      </c>
      <c r="G964" s="81">
        <v>0</v>
      </c>
      <c r="H964" s="81"/>
      <c r="I964" s="81"/>
      <c r="J964" s="81"/>
      <c r="K964" s="82"/>
      <c r="M964" s="68"/>
      <c r="O964" s="68"/>
    </row>
    <row r="965" spans="1:18" ht="152.25" outlineLevel="1" x14ac:dyDescent="0.3">
      <c r="A965" s="78" t="s">
        <v>214</v>
      </c>
      <c r="B965" s="78"/>
      <c r="C965" s="78"/>
      <c r="D965" s="81">
        <v>65052.000000000007</v>
      </c>
      <c r="E965" s="81">
        <f t="shared" ref="E965:J965" si="445">$D$965+E963</f>
        <v>68072.800000000003</v>
      </c>
      <c r="F965" s="81">
        <f t="shared" si="445"/>
        <v>68072.3</v>
      </c>
      <c r="G965" s="81">
        <f>G938</f>
        <v>57642.1</v>
      </c>
      <c r="H965" s="81">
        <f t="shared" si="445"/>
        <v>150767</v>
      </c>
      <c r="I965" s="81">
        <f t="shared" si="445"/>
        <v>138233.80000000002</v>
      </c>
      <c r="J965" s="81">
        <f t="shared" si="445"/>
        <v>65052.000000000007</v>
      </c>
      <c r="K965" s="82"/>
      <c r="L965" s="69"/>
      <c r="M965" s="68"/>
      <c r="N965" s="68"/>
      <c r="O965" s="68"/>
      <c r="P965" s="68"/>
      <c r="Q965" s="68"/>
      <c r="R965" s="68"/>
    </row>
    <row r="966" spans="1:18" ht="132" customHeight="1" outlineLevel="1" x14ac:dyDescent="0.3">
      <c r="A966" s="78" t="s">
        <v>186</v>
      </c>
      <c r="B966" s="78"/>
      <c r="C966" s="78"/>
      <c r="D966" s="81"/>
      <c r="E966" s="81"/>
      <c r="F966" s="81">
        <v>0</v>
      </c>
      <c r="G966" s="81">
        <f>D896+G896</f>
        <v>3556.6999999999989</v>
      </c>
      <c r="H966" s="81"/>
      <c r="I966" s="81"/>
      <c r="J966" s="81"/>
      <c r="K966" s="82"/>
      <c r="L966" s="68"/>
      <c r="N966" s="68"/>
    </row>
    <row r="967" spans="1:18" ht="174.75" customHeight="1" outlineLevel="1" x14ac:dyDescent="0.3">
      <c r="A967" s="78" t="s">
        <v>215</v>
      </c>
      <c r="B967" s="79"/>
      <c r="C967" s="80"/>
      <c r="D967" s="80"/>
      <c r="E967" s="81">
        <f>ROUND((($D$879-E879)*12*1.302*$D$877/1000),1)</f>
        <v>7316.4</v>
      </c>
      <c r="F967" s="81">
        <v>0</v>
      </c>
      <c r="G967" s="81">
        <f>G968</f>
        <v>0</v>
      </c>
      <c r="H967" s="81">
        <f>ROUND((($D$879-H879)*12*1.302*$D$877/1000),1)</f>
        <v>36582</v>
      </c>
      <c r="I967" s="81">
        <f>ROUND((($D$879-I879)*12*1.302*$D$877/1000),1)</f>
        <v>97551.9</v>
      </c>
      <c r="J967" s="81">
        <f>ROUND((($D$879-J879)*12*1.302*$D$877/1000),1)</f>
        <v>176325</v>
      </c>
      <c r="K967" s="82"/>
      <c r="L967" s="82"/>
      <c r="M967" s="82"/>
      <c r="N967" s="68"/>
    </row>
    <row r="968" spans="1:18" ht="156" customHeight="1" outlineLevel="1" x14ac:dyDescent="0.3">
      <c r="A968" s="78" t="s">
        <v>188</v>
      </c>
      <c r="B968" s="79"/>
      <c r="C968" s="80"/>
      <c r="D968" s="80"/>
      <c r="E968" s="81"/>
      <c r="F968" s="81">
        <v>0</v>
      </c>
      <c r="G968" s="81">
        <v>0</v>
      </c>
      <c r="H968" s="81"/>
      <c r="I968" s="81"/>
      <c r="J968" s="81"/>
      <c r="K968" s="82"/>
      <c r="L968" s="69"/>
      <c r="M968" s="82"/>
      <c r="N968" s="68"/>
    </row>
    <row r="969" spans="1:18" ht="43.5" outlineLevel="1" x14ac:dyDescent="0.3">
      <c r="A969" s="78" t="s">
        <v>189</v>
      </c>
      <c r="B969" s="78"/>
      <c r="C969" s="78"/>
      <c r="D969" s="81"/>
      <c r="E969" s="81">
        <f t="shared" ref="E969:J969" si="446">E965+E967</f>
        <v>75389.2</v>
      </c>
      <c r="F969" s="81">
        <f t="shared" si="446"/>
        <v>68072.3</v>
      </c>
      <c r="G969" s="81">
        <f t="shared" si="446"/>
        <v>57642.1</v>
      </c>
      <c r="H969" s="81">
        <f t="shared" si="446"/>
        <v>187349</v>
      </c>
      <c r="I969" s="81">
        <f t="shared" si="446"/>
        <v>235785.7</v>
      </c>
      <c r="J969" s="81">
        <f t="shared" si="446"/>
        <v>241377</v>
      </c>
      <c r="K969" s="82"/>
      <c r="L969" s="69"/>
      <c r="M969" s="68"/>
    </row>
    <row r="970" spans="1:18" ht="135.75" customHeight="1" outlineLevel="1" x14ac:dyDescent="0.3">
      <c r="A970" s="78" t="s">
        <v>186</v>
      </c>
      <c r="B970" s="78"/>
      <c r="C970" s="78"/>
      <c r="D970" s="81"/>
      <c r="E970" s="81"/>
      <c r="F970" s="81">
        <f>F966+F968</f>
        <v>0</v>
      </c>
      <c r="G970" s="81">
        <f>G966+G968</f>
        <v>3556.6999999999989</v>
      </c>
      <c r="H970" s="81"/>
      <c r="I970" s="81"/>
      <c r="J970" s="81"/>
      <c r="K970" s="82"/>
      <c r="M970" s="68"/>
    </row>
    <row r="971" spans="1:18" ht="22.5" outlineLevel="1" x14ac:dyDescent="0.3">
      <c r="A971" s="165" t="s">
        <v>216</v>
      </c>
      <c r="B971" s="165"/>
      <c r="C971" s="165"/>
      <c r="D971" s="165"/>
      <c r="E971" s="165"/>
      <c r="F971" s="165"/>
      <c r="G971" s="165"/>
      <c r="H971" s="165"/>
      <c r="I971" s="165"/>
      <c r="J971" s="165"/>
      <c r="K971" s="88"/>
    </row>
    <row r="972" spans="1:18" ht="112.5" outlineLevel="1" x14ac:dyDescent="0.3">
      <c r="A972" s="89" t="s">
        <v>217</v>
      </c>
      <c r="B972" s="13" t="s">
        <v>18</v>
      </c>
      <c r="C972" s="13">
        <f t="shared" ref="C972:J972" si="447">C694+C789+C886</f>
        <v>390183.69999999995</v>
      </c>
      <c r="D972" s="13">
        <f t="shared" si="447"/>
        <v>455389.29999999993</v>
      </c>
      <c r="E972" s="13">
        <f t="shared" si="447"/>
        <v>62494.200000000012</v>
      </c>
      <c r="F972" s="13">
        <f t="shared" si="447"/>
        <v>105208.50000000006</v>
      </c>
      <c r="G972" s="13">
        <f t="shared" si="447"/>
        <v>82835.100000000064</v>
      </c>
      <c r="H972" s="13">
        <f t="shared" si="447"/>
        <v>638979.6</v>
      </c>
      <c r="I972" s="13">
        <f t="shared" si="447"/>
        <v>1193067.3000000003</v>
      </c>
      <c r="J972" s="13">
        <f t="shared" si="447"/>
        <v>1207613.4000000001</v>
      </c>
      <c r="K972" s="14"/>
      <c r="M972" s="67"/>
    </row>
    <row r="973" spans="1:18" ht="135" outlineLevel="1" x14ac:dyDescent="0.3">
      <c r="A973" s="17" t="s">
        <v>169</v>
      </c>
      <c r="B973" s="13"/>
      <c r="C973" s="13"/>
      <c r="D973" s="13">
        <f>D695+D790+D887</f>
        <v>73134.799999999974</v>
      </c>
      <c r="E973" s="13">
        <f>E695+E790+E887</f>
        <v>0</v>
      </c>
      <c r="F973" s="13">
        <f>F695+F790+F887</f>
        <v>23404.000000000015</v>
      </c>
      <c r="G973" s="13">
        <f>G695+G790+G887</f>
        <v>23404.000000000015</v>
      </c>
      <c r="H973" s="13"/>
      <c r="I973" s="13"/>
      <c r="J973" s="13"/>
      <c r="K973" s="14"/>
      <c r="M973" s="67"/>
    </row>
    <row r="974" spans="1:18" ht="22.5" outlineLevel="1" x14ac:dyDescent="0.3">
      <c r="A974" s="17" t="s">
        <v>69</v>
      </c>
      <c r="B974" s="53"/>
      <c r="C974" s="53"/>
      <c r="D974" s="53"/>
      <c r="E974" s="29"/>
      <c r="F974" s="29"/>
      <c r="G974" s="29"/>
      <c r="H974" s="29"/>
      <c r="I974" s="29"/>
      <c r="J974" s="29"/>
      <c r="K974" s="30"/>
    </row>
    <row r="975" spans="1:18" ht="152.25" customHeight="1" outlineLevel="1" x14ac:dyDescent="0.3">
      <c r="A975" s="17" t="s">
        <v>218</v>
      </c>
      <c r="B975" s="13" t="s">
        <v>18</v>
      </c>
      <c r="C975" s="13">
        <f t="shared" ref="C975:J979" si="448">C697+C792+C889</f>
        <v>0</v>
      </c>
      <c r="D975" s="13">
        <f t="shared" si="448"/>
        <v>2999.7</v>
      </c>
      <c r="E975" s="13">
        <f t="shared" si="448"/>
        <v>6946.4</v>
      </c>
      <c r="F975" s="13">
        <f t="shared" si="448"/>
        <v>17816</v>
      </c>
      <c r="G975" s="13">
        <f t="shared" si="448"/>
        <v>37181</v>
      </c>
      <c r="H975" s="13">
        <f t="shared" si="448"/>
        <v>60531.7</v>
      </c>
      <c r="I975" s="13">
        <f t="shared" si="448"/>
        <v>259952.1</v>
      </c>
      <c r="J975" s="13">
        <f t="shared" si="448"/>
        <v>513862</v>
      </c>
      <c r="K975" s="14"/>
    </row>
    <row r="976" spans="1:18" ht="171" customHeight="1" outlineLevel="1" x14ac:dyDescent="0.3">
      <c r="A976" s="17" t="s">
        <v>219</v>
      </c>
      <c r="B976" s="13" t="s">
        <v>18</v>
      </c>
      <c r="C976" s="13">
        <f t="shared" si="448"/>
        <v>0</v>
      </c>
      <c r="D976" s="13">
        <f t="shared" si="448"/>
        <v>0</v>
      </c>
      <c r="E976" s="13">
        <f t="shared" si="448"/>
        <v>0</v>
      </c>
      <c r="F976" s="13">
        <f t="shared" si="448"/>
        <v>0</v>
      </c>
      <c r="G976" s="13">
        <f t="shared" si="448"/>
        <v>0</v>
      </c>
      <c r="H976" s="13">
        <f t="shared" si="448"/>
        <v>0</v>
      </c>
      <c r="I976" s="13">
        <f t="shared" si="448"/>
        <v>0</v>
      </c>
      <c r="J976" s="13">
        <f t="shared" si="448"/>
        <v>0</v>
      </c>
      <c r="K976" s="14"/>
    </row>
    <row r="977" spans="1:19" ht="157.5" outlineLevel="1" x14ac:dyDescent="0.3">
      <c r="A977" s="17" t="s">
        <v>220</v>
      </c>
      <c r="B977" s="13" t="s">
        <v>18</v>
      </c>
      <c r="C977" s="13">
        <f t="shared" si="448"/>
        <v>0</v>
      </c>
      <c r="D977" s="13">
        <f t="shared" si="448"/>
        <v>0</v>
      </c>
      <c r="E977" s="13">
        <f t="shared" si="448"/>
        <v>0</v>
      </c>
      <c r="F977" s="13">
        <f t="shared" si="448"/>
        <v>0</v>
      </c>
      <c r="G977" s="13">
        <f t="shared" si="448"/>
        <v>0</v>
      </c>
      <c r="H977" s="13">
        <f t="shared" si="448"/>
        <v>0</v>
      </c>
      <c r="I977" s="13">
        <f t="shared" si="448"/>
        <v>0</v>
      </c>
      <c r="J977" s="13">
        <f t="shared" si="448"/>
        <v>0</v>
      </c>
      <c r="K977" s="14"/>
    </row>
    <row r="978" spans="1:19" ht="87" outlineLevel="1" x14ac:dyDescent="0.3">
      <c r="A978" s="62" t="s">
        <v>221</v>
      </c>
      <c r="B978" s="13" t="s">
        <v>18</v>
      </c>
      <c r="C978" s="13">
        <f t="shared" si="448"/>
        <v>390183.70000000007</v>
      </c>
      <c r="D978" s="13">
        <f t="shared" si="448"/>
        <v>455389.3</v>
      </c>
      <c r="E978" s="13">
        <f t="shared" si="448"/>
        <v>62494.200000000004</v>
      </c>
      <c r="F978" s="13">
        <f t="shared" si="448"/>
        <v>105208.5</v>
      </c>
      <c r="G978" s="13">
        <f t="shared" si="448"/>
        <v>82835.099999999991</v>
      </c>
      <c r="H978" s="13">
        <f t="shared" si="448"/>
        <v>638979.6</v>
      </c>
      <c r="I978" s="13">
        <f t="shared" si="448"/>
        <v>1193067.3</v>
      </c>
      <c r="J978" s="13">
        <f t="shared" si="448"/>
        <v>1207613.4000000001</v>
      </c>
      <c r="K978" s="14"/>
      <c r="L978" s="103"/>
      <c r="M978" s="72"/>
      <c r="N978" s="72"/>
      <c r="O978" s="72"/>
      <c r="P978" s="72"/>
      <c r="Q978" s="72"/>
      <c r="R978" s="72"/>
      <c r="S978" s="72"/>
    </row>
    <row r="979" spans="1:19" ht="65.25" outlineLevel="1" x14ac:dyDescent="0.3">
      <c r="A979" s="62" t="s">
        <v>74</v>
      </c>
      <c r="B979" s="13" t="s">
        <v>18</v>
      </c>
      <c r="C979" s="13">
        <f t="shared" si="448"/>
        <v>371436.5</v>
      </c>
      <c r="D979" s="13">
        <f t="shared" si="448"/>
        <v>446191.9</v>
      </c>
      <c r="E979" s="13">
        <f t="shared" si="448"/>
        <v>55888.700000000004</v>
      </c>
      <c r="F979" s="13">
        <f t="shared" si="448"/>
        <v>87319.799999999988</v>
      </c>
      <c r="G979" s="13">
        <f t="shared" si="448"/>
        <v>60591.4</v>
      </c>
      <c r="H979" s="13">
        <f t="shared" si="448"/>
        <v>604919.80000000005</v>
      </c>
      <c r="I979" s="13">
        <f t="shared" si="448"/>
        <v>1133687.5</v>
      </c>
      <c r="J979" s="13">
        <f t="shared" si="448"/>
        <v>1117495.2</v>
      </c>
      <c r="K979" s="14"/>
    </row>
    <row r="980" spans="1:19" ht="22.5" outlineLevel="1" x14ac:dyDescent="0.3">
      <c r="A980" s="62" t="s">
        <v>42</v>
      </c>
      <c r="B980" s="13" t="s">
        <v>18</v>
      </c>
      <c r="C980" s="53"/>
      <c r="D980" s="53"/>
      <c r="E980" s="29"/>
      <c r="F980" s="29"/>
      <c r="G980" s="29"/>
      <c r="H980" s="29"/>
      <c r="I980" s="29"/>
      <c r="J980" s="29"/>
      <c r="K980" s="30"/>
    </row>
    <row r="981" spans="1:19" ht="45" outlineLevel="1" x14ac:dyDescent="0.3">
      <c r="A981" s="17" t="s">
        <v>222</v>
      </c>
      <c r="B981" s="13" t="s">
        <v>18</v>
      </c>
      <c r="C981" s="13">
        <f t="shared" ref="C981:J981" si="449">C703+C798+C895</f>
        <v>329630.09999999998</v>
      </c>
      <c r="D981" s="13">
        <f t="shared" si="449"/>
        <v>328877.09999999998</v>
      </c>
      <c r="E981" s="13">
        <f t="shared" si="449"/>
        <v>28451.899999999998</v>
      </c>
      <c r="F981" s="13">
        <f t="shared" si="449"/>
        <v>29814.799999999999</v>
      </c>
      <c r="G981" s="13">
        <f t="shared" si="449"/>
        <v>37395.199999999997</v>
      </c>
      <c r="H981" s="13">
        <f t="shared" si="449"/>
        <v>566502.30000000005</v>
      </c>
      <c r="I981" s="13">
        <f t="shared" si="449"/>
        <v>1084694.6000000001</v>
      </c>
      <c r="J981" s="13">
        <f t="shared" si="449"/>
        <v>1057340.7</v>
      </c>
      <c r="K981" s="14"/>
    </row>
    <row r="982" spans="1:19" ht="135" outlineLevel="1" x14ac:dyDescent="0.3">
      <c r="A982" s="17" t="s">
        <v>111</v>
      </c>
      <c r="B982" s="13" t="s">
        <v>18</v>
      </c>
      <c r="C982" s="29">
        <f t="shared" ref="C982:J982" si="450">C799</f>
        <v>0</v>
      </c>
      <c r="D982" s="29">
        <f t="shared" si="450"/>
        <v>17875.2</v>
      </c>
      <c r="E982" s="29">
        <f t="shared" si="450"/>
        <v>0</v>
      </c>
      <c r="F982" s="29">
        <f t="shared" si="450"/>
        <v>17651.599999999999</v>
      </c>
      <c r="G982" s="29">
        <f t="shared" si="450"/>
        <v>0</v>
      </c>
      <c r="H982" s="29">
        <f t="shared" si="450"/>
        <v>0</v>
      </c>
      <c r="I982" s="29">
        <f t="shared" si="450"/>
        <v>0</v>
      </c>
      <c r="J982" s="29">
        <f t="shared" si="450"/>
        <v>0</v>
      </c>
      <c r="K982" s="30"/>
    </row>
    <row r="983" spans="1:19" ht="135" outlineLevel="1" x14ac:dyDescent="0.3">
      <c r="A983" s="17" t="s">
        <v>223</v>
      </c>
      <c r="B983" s="13" t="s">
        <v>18</v>
      </c>
      <c r="C983" s="29">
        <v>0</v>
      </c>
      <c r="D983" s="29">
        <f>D705+D800+D896</f>
        <v>64647.399999999972</v>
      </c>
      <c r="E983" s="29">
        <f>E705+E800+E896</f>
        <v>0</v>
      </c>
      <c r="F983" s="29">
        <f>F705+F800+F896</f>
        <v>19526.400000000012</v>
      </c>
      <c r="G983" s="29">
        <f>G705+G800+G896</f>
        <v>19526.400000000016</v>
      </c>
      <c r="H983" s="29"/>
      <c r="I983" s="29"/>
      <c r="J983" s="29"/>
      <c r="K983" s="30"/>
    </row>
    <row r="984" spans="1:19" ht="147.75" customHeight="1" outlineLevel="1" x14ac:dyDescent="0.3">
      <c r="A984" s="17" t="s">
        <v>111</v>
      </c>
      <c r="B984" s="13" t="s">
        <v>18</v>
      </c>
      <c r="C984" s="29">
        <v>0</v>
      </c>
      <c r="D984" s="29">
        <f>D801</f>
        <v>0</v>
      </c>
      <c r="E984" s="29">
        <f>E801</f>
        <v>0</v>
      </c>
      <c r="F984" s="29">
        <f>F801</f>
        <v>17651.599999999999</v>
      </c>
      <c r="G984" s="29">
        <f>G801</f>
        <v>0</v>
      </c>
      <c r="H984" s="29"/>
      <c r="I984" s="29"/>
      <c r="J984" s="29"/>
      <c r="K984" s="30"/>
    </row>
    <row r="985" spans="1:19" ht="83.25" customHeight="1" outlineLevel="1" x14ac:dyDescent="0.3">
      <c r="A985" s="17" t="s">
        <v>76</v>
      </c>
      <c r="B985" s="13" t="s">
        <v>18</v>
      </c>
      <c r="C985" s="29">
        <f t="shared" ref="C985:J1000" si="451">C706+C802+C897</f>
        <v>41806.400000000001</v>
      </c>
      <c r="D985" s="29">
        <f t="shared" si="451"/>
        <v>41806.400000000001</v>
      </c>
      <c r="E985" s="29">
        <f t="shared" si="451"/>
        <v>0</v>
      </c>
      <c r="F985" s="29">
        <f t="shared" si="451"/>
        <v>0</v>
      </c>
      <c r="G985" s="29">
        <f t="shared" si="451"/>
        <v>0</v>
      </c>
      <c r="H985" s="29">
        <f t="shared" si="451"/>
        <v>0</v>
      </c>
      <c r="I985" s="29">
        <f t="shared" si="451"/>
        <v>0</v>
      </c>
      <c r="J985" s="29">
        <f t="shared" si="451"/>
        <v>0</v>
      </c>
      <c r="K985" s="30"/>
    </row>
    <row r="986" spans="1:19" ht="67.5" outlineLevel="1" x14ac:dyDescent="0.3">
      <c r="A986" s="17" t="s">
        <v>77</v>
      </c>
      <c r="B986" s="13" t="s">
        <v>18</v>
      </c>
      <c r="C986" s="29">
        <f t="shared" si="451"/>
        <v>0</v>
      </c>
      <c r="D986" s="29">
        <f t="shared" si="451"/>
        <v>75508.399999999994</v>
      </c>
      <c r="E986" s="29">
        <f t="shared" si="451"/>
        <v>27436.800000000003</v>
      </c>
      <c r="F986" s="29">
        <f t="shared" si="451"/>
        <v>57505</v>
      </c>
      <c r="G986" s="29">
        <f t="shared" si="451"/>
        <v>23196.2</v>
      </c>
      <c r="H986" s="29">
        <f t="shared" si="451"/>
        <v>38417.5</v>
      </c>
      <c r="I986" s="29">
        <f t="shared" si="451"/>
        <v>48992.900000000009</v>
      </c>
      <c r="J986" s="29">
        <f t="shared" si="451"/>
        <v>60154.5</v>
      </c>
      <c r="K986" s="30"/>
    </row>
    <row r="987" spans="1:19" ht="67.5" outlineLevel="1" x14ac:dyDescent="0.3">
      <c r="A987" s="17" t="s">
        <v>78</v>
      </c>
      <c r="B987" s="13" t="s">
        <v>18</v>
      </c>
      <c r="C987" s="29">
        <f t="shared" si="451"/>
        <v>0</v>
      </c>
      <c r="D987" s="29">
        <f t="shared" si="451"/>
        <v>0</v>
      </c>
      <c r="E987" s="29">
        <f t="shared" si="451"/>
        <v>430</v>
      </c>
      <c r="F987" s="29">
        <f t="shared" si="451"/>
        <v>4945</v>
      </c>
      <c r="G987" s="29">
        <f t="shared" si="451"/>
        <v>3443.3</v>
      </c>
      <c r="H987" s="29">
        <f t="shared" si="451"/>
        <v>430</v>
      </c>
      <c r="I987" s="29">
        <f t="shared" si="451"/>
        <v>4225.8</v>
      </c>
      <c r="J987" s="29">
        <f t="shared" si="451"/>
        <v>15087.4</v>
      </c>
      <c r="K987" s="30"/>
    </row>
    <row r="988" spans="1:19" ht="45" outlineLevel="1" x14ac:dyDescent="0.3">
      <c r="A988" s="17" t="s">
        <v>79</v>
      </c>
      <c r="B988" s="13"/>
      <c r="C988" s="29"/>
      <c r="D988" s="29"/>
      <c r="E988" s="29"/>
      <c r="F988" s="29">
        <f t="shared" si="451"/>
        <v>2044.3000000000002</v>
      </c>
      <c r="G988" s="29">
        <f t="shared" si="451"/>
        <v>1422.7</v>
      </c>
      <c r="H988" s="29"/>
      <c r="I988" s="29"/>
      <c r="J988" s="29"/>
      <c r="K988" s="30"/>
    </row>
    <row r="989" spans="1:19" ht="22.5" outlineLevel="1" x14ac:dyDescent="0.3">
      <c r="A989" s="17" t="s">
        <v>80</v>
      </c>
      <c r="B989" s="13" t="s">
        <v>18</v>
      </c>
      <c r="C989" s="29">
        <f t="shared" ref="C989:E992" si="452">C710+C806+C901</f>
        <v>0</v>
      </c>
      <c r="D989" s="29">
        <f t="shared" si="452"/>
        <v>0</v>
      </c>
      <c r="E989" s="29">
        <f t="shared" si="452"/>
        <v>200</v>
      </c>
      <c r="F989" s="29">
        <f t="shared" si="451"/>
        <v>0</v>
      </c>
      <c r="G989" s="29">
        <f t="shared" si="451"/>
        <v>0</v>
      </c>
      <c r="H989" s="29">
        <f t="shared" si="451"/>
        <v>600</v>
      </c>
      <c r="I989" s="29">
        <f t="shared" si="451"/>
        <v>700</v>
      </c>
      <c r="J989" s="29">
        <f t="shared" si="451"/>
        <v>1000</v>
      </c>
      <c r="K989" s="30"/>
    </row>
    <row r="990" spans="1:19" ht="45" outlineLevel="1" x14ac:dyDescent="0.3">
      <c r="A990" s="17" t="s">
        <v>173</v>
      </c>
      <c r="B990" s="13" t="s">
        <v>18</v>
      </c>
      <c r="C990" s="29">
        <f t="shared" si="452"/>
        <v>0</v>
      </c>
      <c r="D990" s="29">
        <f t="shared" si="452"/>
        <v>75508.399999999994</v>
      </c>
      <c r="E990" s="29">
        <f t="shared" si="452"/>
        <v>26806.800000000003</v>
      </c>
      <c r="F990" s="29">
        <f t="shared" si="451"/>
        <v>50515.7</v>
      </c>
      <c r="G990" s="29">
        <f t="shared" si="451"/>
        <v>18330.2</v>
      </c>
      <c r="H990" s="29">
        <f t="shared" si="451"/>
        <v>37387.5</v>
      </c>
      <c r="I990" s="29">
        <f t="shared" si="451"/>
        <v>44067.100000000006</v>
      </c>
      <c r="J990" s="29">
        <f t="shared" si="451"/>
        <v>44067.1</v>
      </c>
      <c r="K990" s="30"/>
    </row>
    <row r="991" spans="1:19" ht="183" customHeight="1" outlineLevel="1" x14ac:dyDescent="0.3">
      <c r="A991" s="17" t="s">
        <v>174</v>
      </c>
      <c r="B991" s="13" t="s">
        <v>18</v>
      </c>
      <c r="C991" s="29">
        <f t="shared" si="452"/>
        <v>0</v>
      </c>
      <c r="D991" s="29">
        <f t="shared" si="452"/>
        <v>7567.5</v>
      </c>
      <c r="E991" s="29">
        <f t="shared" si="452"/>
        <v>0</v>
      </c>
      <c r="F991" s="29">
        <f t="shared" si="451"/>
        <v>3486.4</v>
      </c>
      <c r="G991" s="29">
        <f t="shared" si="451"/>
        <v>2953.6</v>
      </c>
      <c r="H991" s="29">
        <f t="shared" si="451"/>
        <v>0</v>
      </c>
      <c r="I991" s="29">
        <f t="shared" si="451"/>
        <v>0</v>
      </c>
      <c r="J991" s="29">
        <f t="shared" si="451"/>
        <v>0</v>
      </c>
      <c r="K991" s="30"/>
    </row>
    <row r="992" spans="1:19" ht="67.5" outlineLevel="1" x14ac:dyDescent="0.3">
      <c r="A992" s="17" t="s">
        <v>78</v>
      </c>
      <c r="B992" s="13" t="s">
        <v>18</v>
      </c>
      <c r="C992" s="29">
        <f t="shared" si="452"/>
        <v>0</v>
      </c>
      <c r="D992" s="29">
        <f t="shared" si="452"/>
        <v>0</v>
      </c>
      <c r="E992" s="29">
        <f t="shared" si="452"/>
        <v>0</v>
      </c>
      <c r="F992" s="29">
        <f t="shared" si="451"/>
        <v>0</v>
      </c>
      <c r="G992" s="29">
        <f t="shared" si="451"/>
        <v>0</v>
      </c>
      <c r="H992" s="29">
        <f t="shared" si="451"/>
        <v>0</v>
      </c>
      <c r="I992" s="29">
        <f t="shared" si="451"/>
        <v>0</v>
      </c>
      <c r="J992" s="29">
        <f t="shared" si="451"/>
        <v>0</v>
      </c>
      <c r="K992" s="30"/>
    </row>
    <row r="993" spans="1:11" ht="45" outlineLevel="1" x14ac:dyDescent="0.3">
      <c r="A993" s="17" t="s">
        <v>79</v>
      </c>
      <c r="B993" s="13"/>
      <c r="C993" s="29"/>
      <c r="D993" s="29"/>
      <c r="E993" s="29"/>
      <c r="F993" s="29">
        <f t="shared" si="451"/>
        <v>0</v>
      </c>
      <c r="G993" s="29">
        <f t="shared" si="451"/>
        <v>0</v>
      </c>
      <c r="H993" s="29"/>
      <c r="I993" s="29"/>
      <c r="J993" s="29"/>
      <c r="K993" s="30"/>
    </row>
    <row r="994" spans="1:11" ht="22.5" outlineLevel="1" x14ac:dyDescent="0.3">
      <c r="A994" s="17" t="s">
        <v>80</v>
      </c>
      <c r="B994" s="13" t="s">
        <v>18</v>
      </c>
      <c r="C994" s="29">
        <f t="shared" ref="C994:E1001" si="453">C715+C811+C906</f>
        <v>0</v>
      </c>
      <c r="D994" s="29">
        <f t="shared" si="453"/>
        <v>0</v>
      </c>
      <c r="E994" s="29">
        <f t="shared" si="453"/>
        <v>0</v>
      </c>
      <c r="F994" s="29">
        <f t="shared" si="451"/>
        <v>0</v>
      </c>
      <c r="G994" s="29">
        <f t="shared" si="451"/>
        <v>0</v>
      </c>
      <c r="H994" s="29">
        <f t="shared" si="451"/>
        <v>0</v>
      </c>
      <c r="I994" s="29">
        <f t="shared" si="451"/>
        <v>0</v>
      </c>
      <c r="J994" s="29">
        <f t="shared" si="451"/>
        <v>0</v>
      </c>
      <c r="K994" s="30"/>
    </row>
    <row r="995" spans="1:11" ht="45" outlineLevel="1" x14ac:dyDescent="0.3">
      <c r="A995" s="17" t="s">
        <v>81</v>
      </c>
      <c r="B995" s="13" t="s">
        <v>18</v>
      </c>
      <c r="C995" s="29">
        <f t="shared" si="453"/>
        <v>0</v>
      </c>
      <c r="D995" s="29">
        <f t="shared" si="453"/>
        <v>7567.5</v>
      </c>
      <c r="E995" s="29">
        <f t="shared" si="453"/>
        <v>0</v>
      </c>
      <c r="F995" s="29">
        <f t="shared" si="451"/>
        <v>3486.4</v>
      </c>
      <c r="G995" s="29">
        <f t="shared" si="451"/>
        <v>2953.6</v>
      </c>
      <c r="H995" s="29">
        <f t="shared" si="451"/>
        <v>0</v>
      </c>
      <c r="I995" s="29">
        <f t="shared" si="451"/>
        <v>0</v>
      </c>
      <c r="J995" s="29">
        <f t="shared" si="451"/>
        <v>0</v>
      </c>
      <c r="K995" s="30"/>
    </row>
    <row r="996" spans="1:11" ht="65.25" outlineLevel="1" x14ac:dyDescent="0.3">
      <c r="A996" s="62" t="s">
        <v>82</v>
      </c>
      <c r="B996" s="13" t="s">
        <v>18</v>
      </c>
      <c r="C996" s="29">
        <f t="shared" si="453"/>
        <v>0</v>
      </c>
      <c r="D996" s="29">
        <f t="shared" si="453"/>
        <v>0</v>
      </c>
      <c r="E996" s="29">
        <f t="shared" si="453"/>
        <v>0</v>
      </c>
      <c r="F996" s="29">
        <f t="shared" si="451"/>
        <v>0</v>
      </c>
      <c r="G996" s="29">
        <f t="shared" si="451"/>
        <v>0</v>
      </c>
      <c r="H996" s="29">
        <f t="shared" si="451"/>
        <v>0</v>
      </c>
      <c r="I996" s="29">
        <f t="shared" si="451"/>
        <v>0</v>
      </c>
      <c r="J996" s="29">
        <f t="shared" si="451"/>
        <v>0</v>
      </c>
      <c r="K996" s="30"/>
    </row>
    <row r="997" spans="1:11" ht="22.5" outlineLevel="1" x14ac:dyDescent="0.3">
      <c r="A997" s="62" t="s">
        <v>42</v>
      </c>
      <c r="B997" s="13" t="s">
        <v>18</v>
      </c>
      <c r="C997" s="29">
        <f t="shared" si="453"/>
        <v>0</v>
      </c>
      <c r="D997" s="29">
        <f t="shared" si="453"/>
        <v>0</v>
      </c>
      <c r="E997" s="29">
        <f t="shared" si="453"/>
        <v>0</v>
      </c>
      <c r="F997" s="29">
        <f t="shared" si="451"/>
        <v>0</v>
      </c>
      <c r="G997" s="29">
        <f t="shared" si="451"/>
        <v>0</v>
      </c>
      <c r="H997" s="29">
        <f t="shared" si="451"/>
        <v>0</v>
      </c>
      <c r="I997" s="29">
        <f t="shared" si="451"/>
        <v>0</v>
      </c>
      <c r="J997" s="29">
        <f t="shared" si="451"/>
        <v>0</v>
      </c>
      <c r="K997" s="30"/>
    </row>
    <row r="998" spans="1:11" ht="45" outlineLevel="1" x14ac:dyDescent="0.3">
      <c r="A998" s="17" t="s">
        <v>148</v>
      </c>
      <c r="B998" s="13" t="s">
        <v>18</v>
      </c>
      <c r="C998" s="29">
        <f t="shared" si="453"/>
        <v>0</v>
      </c>
      <c r="D998" s="29">
        <f t="shared" si="453"/>
        <v>0</v>
      </c>
      <c r="E998" s="29">
        <f t="shared" si="453"/>
        <v>0</v>
      </c>
      <c r="F998" s="29">
        <f t="shared" si="451"/>
        <v>0</v>
      </c>
      <c r="G998" s="29">
        <f t="shared" si="451"/>
        <v>0</v>
      </c>
      <c r="H998" s="29">
        <f t="shared" si="451"/>
        <v>0</v>
      </c>
      <c r="I998" s="29">
        <f t="shared" si="451"/>
        <v>0</v>
      </c>
      <c r="J998" s="29">
        <f t="shared" si="451"/>
        <v>0</v>
      </c>
      <c r="K998" s="30"/>
    </row>
    <row r="999" spans="1:11" ht="90" outlineLevel="1" x14ac:dyDescent="0.3">
      <c r="A999" s="17" t="s">
        <v>83</v>
      </c>
      <c r="B999" s="13" t="s">
        <v>18</v>
      </c>
      <c r="C999" s="29">
        <f t="shared" si="453"/>
        <v>0</v>
      </c>
      <c r="D999" s="29">
        <f t="shared" si="453"/>
        <v>0</v>
      </c>
      <c r="E999" s="29">
        <f t="shared" si="453"/>
        <v>0</v>
      </c>
      <c r="F999" s="29">
        <f t="shared" si="451"/>
        <v>0</v>
      </c>
      <c r="G999" s="29">
        <f t="shared" si="451"/>
        <v>0</v>
      </c>
      <c r="H999" s="29">
        <f t="shared" si="451"/>
        <v>0</v>
      </c>
      <c r="I999" s="29">
        <f t="shared" si="451"/>
        <v>0</v>
      </c>
      <c r="J999" s="29">
        <f t="shared" si="451"/>
        <v>0</v>
      </c>
      <c r="K999" s="30"/>
    </row>
    <row r="1000" spans="1:11" ht="67.5" outlineLevel="1" x14ac:dyDescent="0.3">
      <c r="A1000" s="17" t="s">
        <v>77</v>
      </c>
      <c r="B1000" s="13" t="s">
        <v>18</v>
      </c>
      <c r="C1000" s="29">
        <f t="shared" si="453"/>
        <v>0</v>
      </c>
      <c r="D1000" s="29">
        <f t="shared" si="453"/>
        <v>0</v>
      </c>
      <c r="E1000" s="29">
        <f t="shared" si="453"/>
        <v>0</v>
      </c>
      <c r="F1000" s="29">
        <f t="shared" si="451"/>
        <v>0</v>
      </c>
      <c r="G1000" s="29">
        <f t="shared" si="451"/>
        <v>0</v>
      </c>
      <c r="H1000" s="29">
        <f t="shared" si="451"/>
        <v>0</v>
      </c>
      <c r="I1000" s="29">
        <f t="shared" si="451"/>
        <v>0</v>
      </c>
      <c r="J1000" s="29">
        <f t="shared" si="451"/>
        <v>0</v>
      </c>
      <c r="K1000" s="30"/>
    </row>
    <row r="1001" spans="1:11" ht="67.5" outlineLevel="1" x14ac:dyDescent="0.3">
      <c r="A1001" s="17" t="s">
        <v>78</v>
      </c>
      <c r="B1001" s="13" t="s">
        <v>18</v>
      </c>
      <c r="C1001" s="29">
        <f t="shared" si="453"/>
        <v>0</v>
      </c>
      <c r="D1001" s="29">
        <f t="shared" si="453"/>
        <v>0</v>
      </c>
      <c r="E1001" s="29">
        <f t="shared" si="453"/>
        <v>0</v>
      </c>
      <c r="F1001" s="29">
        <f>F722+F818+F913</f>
        <v>0</v>
      </c>
      <c r="G1001" s="29">
        <f>G722+G818+G913</f>
        <v>0</v>
      </c>
      <c r="H1001" s="29">
        <f>H722+H818+H913</f>
        <v>0</v>
      </c>
      <c r="I1001" s="29">
        <f>I722+I818+I913</f>
        <v>0</v>
      </c>
      <c r="J1001" s="29">
        <f>J722+J818+J913</f>
        <v>0</v>
      </c>
      <c r="K1001" s="30"/>
    </row>
    <row r="1002" spans="1:11" ht="45" outlineLevel="1" x14ac:dyDescent="0.3">
      <c r="A1002" s="17" t="s">
        <v>79</v>
      </c>
      <c r="B1002" s="13"/>
      <c r="C1002" s="29"/>
      <c r="D1002" s="29"/>
      <c r="E1002" s="29"/>
      <c r="F1002" s="29">
        <f t="shared" ref="F1002:J1005" si="454">F723+F819+F914</f>
        <v>0</v>
      </c>
      <c r="G1002" s="29">
        <f t="shared" si="454"/>
        <v>0</v>
      </c>
      <c r="H1002" s="29"/>
      <c r="I1002" s="29"/>
      <c r="J1002" s="29"/>
      <c r="K1002" s="30"/>
    </row>
    <row r="1003" spans="1:11" ht="22.5" outlineLevel="1" x14ac:dyDescent="0.3">
      <c r="A1003" s="17" t="s">
        <v>80</v>
      </c>
      <c r="B1003" s="13" t="s">
        <v>18</v>
      </c>
      <c r="C1003" s="29">
        <f t="shared" ref="C1003:E1005" si="455">C724+C820+C915</f>
        <v>0</v>
      </c>
      <c r="D1003" s="29">
        <f t="shared" si="455"/>
        <v>0</v>
      </c>
      <c r="E1003" s="29">
        <f t="shared" si="455"/>
        <v>0</v>
      </c>
      <c r="F1003" s="29">
        <f t="shared" si="454"/>
        <v>0</v>
      </c>
      <c r="G1003" s="29">
        <f t="shared" si="454"/>
        <v>0</v>
      </c>
      <c r="H1003" s="29">
        <f t="shared" si="454"/>
        <v>0</v>
      </c>
      <c r="I1003" s="29">
        <f t="shared" si="454"/>
        <v>0</v>
      </c>
      <c r="J1003" s="29">
        <f t="shared" si="454"/>
        <v>0</v>
      </c>
      <c r="K1003" s="30"/>
    </row>
    <row r="1004" spans="1:11" ht="45" outlineLevel="1" x14ac:dyDescent="0.3">
      <c r="A1004" s="17" t="s">
        <v>81</v>
      </c>
      <c r="B1004" s="13" t="s">
        <v>18</v>
      </c>
      <c r="C1004" s="29">
        <f t="shared" si="455"/>
        <v>0</v>
      </c>
      <c r="D1004" s="29">
        <f t="shared" si="455"/>
        <v>0</v>
      </c>
      <c r="E1004" s="29">
        <f t="shared" si="455"/>
        <v>0</v>
      </c>
      <c r="F1004" s="29">
        <f t="shared" si="454"/>
        <v>0</v>
      </c>
      <c r="G1004" s="29">
        <f t="shared" si="454"/>
        <v>0</v>
      </c>
      <c r="H1004" s="29">
        <f t="shared" si="454"/>
        <v>0</v>
      </c>
      <c r="I1004" s="29">
        <f t="shared" si="454"/>
        <v>0</v>
      </c>
      <c r="J1004" s="29">
        <f t="shared" si="454"/>
        <v>0</v>
      </c>
      <c r="K1004" s="30"/>
    </row>
    <row r="1005" spans="1:11" ht="43.5" outlineLevel="1" x14ac:dyDescent="0.3">
      <c r="A1005" s="74" t="s">
        <v>113</v>
      </c>
      <c r="B1005" s="13" t="s">
        <v>18</v>
      </c>
      <c r="C1005" s="29">
        <f t="shared" si="455"/>
        <v>18747.199999999997</v>
      </c>
      <c r="D1005" s="29">
        <f t="shared" si="455"/>
        <v>9197.4000000000015</v>
      </c>
      <c r="E1005" s="29">
        <f t="shared" si="455"/>
        <v>6605.5</v>
      </c>
      <c r="F1005" s="29">
        <f t="shared" si="454"/>
        <v>17888.7</v>
      </c>
      <c r="G1005" s="29">
        <f t="shared" si="454"/>
        <v>22243.7</v>
      </c>
      <c r="H1005" s="29">
        <f t="shared" si="454"/>
        <v>34059.800000000003</v>
      </c>
      <c r="I1005" s="29">
        <f t="shared" si="454"/>
        <v>59379.799999999996</v>
      </c>
      <c r="J1005" s="29">
        <f t="shared" si="454"/>
        <v>90118.2</v>
      </c>
      <c r="K1005" s="30"/>
    </row>
    <row r="1006" spans="1:11" ht="22.5" outlineLevel="1" x14ac:dyDescent="0.3">
      <c r="A1006" s="62" t="s">
        <v>42</v>
      </c>
      <c r="B1006" s="13" t="s">
        <v>18</v>
      </c>
      <c r="C1006" s="53"/>
      <c r="D1006" s="53"/>
      <c r="E1006" s="29"/>
      <c r="F1006" s="29"/>
      <c r="G1006" s="29"/>
      <c r="H1006" s="29"/>
      <c r="I1006" s="29"/>
      <c r="J1006" s="29"/>
      <c r="K1006" s="30"/>
    </row>
    <row r="1007" spans="1:11" ht="67.5" outlineLevel="1" x14ac:dyDescent="0.3">
      <c r="A1007" s="75" t="s">
        <v>176</v>
      </c>
      <c r="B1007" s="13" t="s">
        <v>18</v>
      </c>
      <c r="C1007" s="29">
        <f t="shared" ref="C1007:J1014" si="456">C727+C824+C919</f>
        <v>18747.199999999997</v>
      </c>
      <c r="D1007" s="29">
        <f t="shared" si="456"/>
        <v>9197.4000000000015</v>
      </c>
      <c r="E1007" s="29">
        <f t="shared" si="456"/>
        <v>6605.5</v>
      </c>
      <c r="F1007" s="29">
        <f t="shared" si="456"/>
        <v>17888.7</v>
      </c>
      <c r="G1007" s="29">
        <f t="shared" si="456"/>
        <v>22243.7</v>
      </c>
      <c r="H1007" s="29">
        <f t="shared" si="456"/>
        <v>34059.800000000003</v>
      </c>
      <c r="I1007" s="29">
        <f t="shared" si="456"/>
        <v>59379.799999999996</v>
      </c>
      <c r="J1007" s="29">
        <f t="shared" si="456"/>
        <v>90118.2</v>
      </c>
      <c r="K1007" s="30"/>
    </row>
    <row r="1008" spans="1:11" ht="180" outlineLevel="1" x14ac:dyDescent="0.3">
      <c r="A1008" s="75" t="s">
        <v>177</v>
      </c>
      <c r="B1008" s="13" t="s">
        <v>18</v>
      </c>
      <c r="C1008" s="29">
        <f t="shared" si="456"/>
        <v>0</v>
      </c>
      <c r="D1008" s="29">
        <f t="shared" si="456"/>
        <v>919.9</v>
      </c>
      <c r="E1008" s="29">
        <f t="shared" si="456"/>
        <v>0</v>
      </c>
      <c r="F1008" s="29">
        <f t="shared" si="456"/>
        <v>391.2</v>
      </c>
      <c r="G1008" s="29">
        <f t="shared" si="456"/>
        <v>924</v>
      </c>
      <c r="H1008" s="29">
        <f t="shared" si="456"/>
        <v>0</v>
      </c>
      <c r="I1008" s="29">
        <f t="shared" si="456"/>
        <v>0</v>
      </c>
      <c r="J1008" s="29">
        <f t="shared" si="456"/>
        <v>0</v>
      </c>
      <c r="K1008" s="30"/>
    </row>
    <row r="1009" spans="1:21" ht="90" outlineLevel="1" x14ac:dyDescent="0.3">
      <c r="A1009" s="75" t="s">
        <v>89</v>
      </c>
      <c r="B1009" s="13" t="s">
        <v>18</v>
      </c>
      <c r="C1009" s="29">
        <f t="shared" si="456"/>
        <v>0</v>
      </c>
      <c r="D1009" s="29">
        <f t="shared" si="456"/>
        <v>0</v>
      </c>
      <c r="E1009" s="29">
        <f t="shared" si="456"/>
        <v>0</v>
      </c>
      <c r="F1009" s="29">
        <f t="shared" si="456"/>
        <v>0</v>
      </c>
      <c r="G1009" s="29">
        <f t="shared" si="456"/>
        <v>0</v>
      </c>
      <c r="H1009" s="29">
        <f t="shared" si="456"/>
        <v>0</v>
      </c>
      <c r="I1009" s="29">
        <f t="shared" si="456"/>
        <v>0</v>
      </c>
      <c r="J1009" s="29">
        <f t="shared" si="456"/>
        <v>0</v>
      </c>
      <c r="K1009" s="30"/>
    </row>
    <row r="1010" spans="1:21" ht="90" outlineLevel="1" x14ac:dyDescent="0.3">
      <c r="A1010" s="75" t="s">
        <v>90</v>
      </c>
      <c r="B1010" s="13" t="s">
        <v>18</v>
      </c>
      <c r="C1010" s="29">
        <f t="shared" si="456"/>
        <v>0</v>
      </c>
      <c r="D1010" s="29">
        <f t="shared" si="456"/>
        <v>0</v>
      </c>
      <c r="E1010" s="29">
        <f t="shared" si="456"/>
        <v>0</v>
      </c>
      <c r="F1010" s="29">
        <f t="shared" si="456"/>
        <v>0</v>
      </c>
      <c r="G1010" s="29">
        <f t="shared" si="456"/>
        <v>0</v>
      </c>
      <c r="H1010" s="29">
        <f t="shared" si="456"/>
        <v>0</v>
      </c>
      <c r="I1010" s="29">
        <f t="shared" si="456"/>
        <v>0</v>
      </c>
      <c r="J1010" s="29">
        <f t="shared" si="456"/>
        <v>0</v>
      </c>
      <c r="K1010" s="30"/>
    </row>
    <row r="1011" spans="1:21" ht="45" outlineLevel="1" x14ac:dyDescent="0.3">
      <c r="A1011" s="17" t="s">
        <v>148</v>
      </c>
      <c r="B1011" s="13" t="s">
        <v>18</v>
      </c>
      <c r="C1011" s="29">
        <f t="shared" si="456"/>
        <v>0</v>
      </c>
      <c r="D1011" s="29">
        <f t="shared" si="456"/>
        <v>0</v>
      </c>
      <c r="E1011" s="29">
        <f t="shared" si="456"/>
        <v>0</v>
      </c>
      <c r="F1011" s="29">
        <f t="shared" si="456"/>
        <v>0</v>
      </c>
      <c r="G1011" s="29">
        <f t="shared" si="456"/>
        <v>0</v>
      </c>
      <c r="H1011" s="29">
        <f t="shared" si="456"/>
        <v>0</v>
      </c>
      <c r="I1011" s="29">
        <f t="shared" si="456"/>
        <v>0</v>
      </c>
      <c r="J1011" s="29">
        <f t="shared" si="456"/>
        <v>0</v>
      </c>
      <c r="K1011" s="30"/>
    </row>
    <row r="1012" spans="1:21" ht="90" outlineLevel="1" x14ac:dyDescent="0.3">
      <c r="A1012" s="17" t="s">
        <v>91</v>
      </c>
      <c r="B1012" s="13" t="s">
        <v>18</v>
      </c>
      <c r="C1012" s="29">
        <f t="shared" si="456"/>
        <v>0</v>
      </c>
      <c r="D1012" s="29">
        <f t="shared" si="456"/>
        <v>0</v>
      </c>
      <c r="E1012" s="29">
        <f t="shared" si="456"/>
        <v>0</v>
      </c>
      <c r="F1012" s="29">
        <f t="shared" si="456"/>
        <v>0</v>
      </c>
      <c r="G1012" s="29">
        <f t="shared" si="456"/>
        <v>0</v>
      </c>
      <c r="H1012" s="29">
        <f t="shared" si="456"/>
        <v>0</v>
      </c>
      <c r="I1012" s="29">
        <f t="shared" si="456"/>
        <v>0</v>
      </c>
      <c r="J1012" s="29">
        <f t="shared" si="456"/>
        <v>0</v>
      </c>
      <c r="K1012" s="30"/>
    </row>
    <row r="1013" spans="1:21" ht="67.5" outlineLevel="1" x14ac:dyDescent="0.3">
      <c r="A1013" s="17" t="s">
        <v>77</v>
      </c>
      <c r="B1013" s="13" t="s">
        <v>18</v>
      </c>
      <c r="C1013" s="29">
        <f t="shared" si="456"/>
        <v>0</v>
      </c>
      <c r="D1013" s="29">
        <f t="shared" si="456"/>
        <v>0</v>
      </c>
      <c r="E1013" s="29">
        <f t="shared" si="456"/>
        <v>0</v>
      </c>
      <c r="F1013" s="29">
        <f t="shared" si="456"/>
        <v>0</v>
      </c>
      <c r="G1013" s="29">
        <f t="shared" si="456"/>
        <v>0</v>
      </c>
      <c r="H1013" s="29">
        <f t="shared" si="456"/>
        <v>0</v>
      </c>
      <c r="I1013" s="29">
        <f t="shared" si="456"/>
        <v>0</v>
      </c>
      <c r="J1013" s="29">
        <f t="shared" si="456"/>
        <v>0</v>
      </c>
      <c r="K1013" s="30"/>
    </row>
    <row r="1014" spans="1:21" ht="67.5" outlineLevel="1" x14ac:dyDescent="0.3">
      <c r="A1014" s="17" t="s">
        <v>78</v>
      </c>
      <c r="B1014" s="13" t="s">
        <v>18</v>
      </c>
      <c r="C1014" s="29">
        <f t="shared" si="456"/>
        <v>0</v>
      </c>
      <c r="D1014" s="29">
        <f t="shared" si="456"/>
        <v>0</v>
      </c>
      <c r="E1014" s="29">
        <f t="shared" si="456"/>
        <v>0</v>
      </c>
      <c r="F1014" s="29">
        <f t="shared" si="456"/>
        <v>0</v>
      </c>
      <c r="G1014" s="29">
        <f t="shared" si="456"/>
        <v>0</v>
      </c>
      <c r="H1014" s="29">
        <f t="shared" si="456"/>
        <v>0</v>
      </c>
      <c r="I1014" s="29">
        <f t="shared" si="456"/>
        <v>0</v>
      </c>
      <c r="J1014" s="29">
        <f t="shared" si="456"/>
        <v>0</v>
      </c>
      <c r="K1014" s="30"/>
    </row>
    <row r="1015" spans="1:21" ht="45" outlineLevel="1" x14ac:dyDescent="0.3">
      <c r="A1015" s="17" t="s">
        <v>79</v>
      </c>
      <c r="B1015" s="13"/>
      <c r="C1015" s="29"/>
      <c r="D1015" s="29"/>
      <c r="E1015" s="29"/>
      <c r="F1015" s="29">
        <f>F735+F832+F914</f>
        <v>0</v>
      </c>
      <c r="G1015" s="29">
        <f>G735+G832+G914</f>
        <v>0</v>
      </c>
      <c r="H1015" s="29"/>
      <c r="I1015" s="29"/>
      <c r="J1015" s="29"/>
      <c r="K1015" s="30"/>
    </row>
    <row r="1016" spans="1:21" ht="22.5" outlineLevel="1" x14ac:dyDescent="0.3">
      <c r="A1016" s="17" t="s">
        <v>80</v>
      </c>
      <c r="B1016" s="13" t="s">
        <v>18</v>
      </c>
      <c r="C1016" s="29">
        <f t="shared" ref="C1016:J1017" si="457">C736+C833+C928</f>
        <v>0</v>
      </c>
      <c r="D1016" s="29">
        <f t="shared" si="457"/>
        <v>0</v>
      </c>
      <c r="E1016" s="29">
        <f t="shared" si="457"/>
        <v>0</v>
      </c>
      <c r="F1016" s="29">
        <f t="shared" si="457"/>
        <v>0</v>
      </c>
      <c r="G1016" s="29">
        <f t="shared" si="457"/>
        <v>0</v>
      </c>
      <c r="H1016" s="29">
        <f t="shared" si="457"/>
        <v>0</v>
      </c>
      <c r="I1016" s="29">
        <f t="shared" si="457"/>
        <v>0</v>
      </c>
      <c r="J1016" s="29">
        <f t="shared" si="457"/>
        <v>0</v>
      </c>
      <c r="K1016" s="30"/>
    </row>
    <row r="1017" spans="1:21" ht="45" outlineLevel="1" x14ac:dyDescent="0.3">
      <c r="A1017" s="17" t="s">
        <v>81</v>
      </c>
      <c r="B1017" s="13" t="s">
        <v>18</v>
      </c>
      <c r="C1017" s="29">
        <f t="shared" si="457"/>
        <v>0</v>
      </c>
      <c r="D1017" s="29">
        <f t="shared" si="457"/>
        <v>0</v>
      </c>
      <c r="E1017" s="29">
        <f t="shared" si="457"/>
        <v>0</v>
      </c>
      <c r="F1017" s="29">
        <f t="shared" si="457"/>
        <v>0</v>
      </c>
      <c r="G1017" s="29">
        <f t="shared" si="457"/>
        <v>0</v>
      </c>
      <c r="H1017" s="29">
        <f t="shared" si="457"/>
        <v>0</v>
      </c>
      <c r="I1017" s="29">
        <f t="shared" si="457"/>
        <v>0</v>
      </c>
      <c r="J1017" s="29">
        <f t="shared" si="457"/>
        <v>0</v>
      </c>
      <c r="K1017" s="30"/>
    </row>
    <row r="1018" spans="1:21" ht="90" outlineLevel="1" x14ac:dyDescent="0.3">
      <c r="A1018" s="53" t="s">
        <v>92</v>
      </c>
      <c r="B1018" s="13" t="s">
        <v>18</v>
      </c>
      <c r="C1018" s="20">
        <f t="shared" ref="C1018:J1018" si="458">(C986+C1000+C1013+C975+C976+C977)/C972</f>
        <v>0</v>
      </c>
      <c r="D1018" s="20">
        <f t="shared" si="458"/>
        <v>0.17239777043509807</v>
      </c>
      <c r="E1018" s="20">
        <f t="shared" si="458"/>
        <v>0.55018225691344158</v>
      </c>
      <c r="F1018" s="20">
        <f t="shared" si="458"/>
        <v>0.71592124210496255</v>
      </c>
      <c r="G1018" s="20">
        <f t="shared" si="458"/>
        <v>0.72888425317286931</v>
      </c>
      <c r="H1018" s="20">
        <f t="shared" si="458"/>
        <v>0.15485502197566245</v>
      </c>
      <c r="I1018" s="20">
        <f t="shared" si="458"/>
        <v>0.25895018663238856</v>
      </c>
      <c r="J1018" s="20">
        <f t="shared" si="458"/>
        <v>0.47533134362371265</v>
      </c>
      <c r="K1018" s="21"/>
    </row>
    <row r="1019" spans="1:21" ht="18.75" hidden="1" customHeight="1" outlineLevel="1" x14ac:dyDescent="0.3">
      <c r="A1019" s="91"/>
      <c r="B1019" s="91"/>
      <c r="C1019" s="91"/>
      <c r="D1019" s="91"/>
      <c r="E1019" s="91"/>
      <c r="F1019" s="92"/>
      <c r="G1019" s="92"/>
      <c r="H1019" s="91"/>
      <c r="I1019" s="91"/>
      <c r="J1019" s="91"/>
      <c r="K1019" s="5"/>
    </row>
    <row r="1020" spans="1:21" ht="45" outlineLevel="1" x14ac:dyDescent="0.3">
      <c r="A1020" s="89" t="s">
        <v>224</v>
      </c>
      <c r="B1020" s="13" t="s">
        <v>18</v>
      </c>
      <c r="C1020" s="29">
        <f>C740+C837+C932</f>
        <v>390183.69999999995</v>
      </c>
      <c r="D1020" s="29">
        <f t="shared" ref="D1020:J1020" si="459">D740+D837+D932</f>
        <v>455389.29999999993</v>
      </c>
      <c r="E1020" s="29">
        <f t="shared" si="459"/>
        <v>517883.5</v>
      </c>
      <c r="F1020" s="29">
        <f t="shared" si="459"/>
        <v>560597.80000000005</v>
      </c>
      <c r="G1020" s="29">
        <f t="shared" si="459"/>
        <v>538224.4</v>
      </c>
      <c r="H1020" s="29">
        <f t="shared" si="459"/>
        <v>1094368.8999999999</v>
      </c>
      <c r="I1020" s="29">
        <f t="shared" si="459"/>
        <v>1648456.6</v>
      </c>
      <c r="J1020" s="29">
        <f t="shared" si="459"/>
        <v>1663002.7000000002</v>
      </c>
      <c r="K1020" s="30"/>
    </row>
    <row r="1021" spans="1:21" ht="135" outlineLevel="1" x14ac:dyDescent="0.3">
      <c r="A1021" s="17" t="s">
        <v>179</v>
      </c>
      <c r="B1021" s="13" t="s">
        <v>180</v>
      </c>
      <c r="C1021" s="13"/>
      <c r="D1021" s="29">
        <f>D741+D838+D933</f>
        <v>73134.799999999974</v>
      </c>
      <c r="E1021" s="29"/>
      <c r="F1021" s="29">
        <f>F741+F838+F933</f>
        <v>96538.799999999988</v>
      </c>
      <c r="G1021" s="29">
        <f>G741+G838+G933</f>
        <v>96538.799999999988</v>
      </c>
      <c r="H1021" s="29"/>
      <c r="I1021" s="29"/>
      <c r="J1021" s="29"/>
      <c r="K1021" s="30"/>
    </row>
    <row r="1022" spans="1:21" ht="87" outlineLevel="1" x14ac:dyDescent="0.3">
      <c r="A1022" s="62" t="s">
        <v>225</v>
      </c>
      <c r="B1022" s="13" t="s">
        <v>18</v>
      </c>
      <c r="C1022" s="29">
        <f t="shared" ref="C1022:J1022" si="460">C1024+C1039</f>
        <v>390183.7</v>
      </c>
      <c r="D1022" s="29">
        <f t="shared" si="460"/>
        <v>455389.30000000005</v>
      </c>
      <c r="E1022" s="29">
        <f t="shared" si="460"/>
        <v>517883.50000000006</v>
      </c>
      <c r="F1022" s="29">
        <f t="shared" si="460"/>
        <v>560597.79999999993</v>
      </c>
      <c r="G1022" s="29">
        <f t="shared" si="460"/>
        <v>538224.39999999991</v>
      </c>
      <c r="H1022" s="29">
        <f t="shared" si="460"/>
        <v>1094368.8999999999</v>
      </c>
      <c r="I1022" s="29">
        <f t="shared" si="460"/>
        <v>1648456.5999999999</v>
      </c>
      <c r="J1022" s="29">
        <f t="shared" si="460"/>
        <v>1663002.7</v>
      </c>
      <c r="K1022" s="30"/>
      <c r="L1022" s="69"/>
      <c r="M1022" s="68"/>
      <c r="N1022" s="68"/>
      <c r="O1022" s="68"/>
      <c r="P1022" s="68"/>
      <c r="Q1022" s="68"/>
      <c r="R1022" s="68"/>
      <c r="S1022" s="68"/>
      <c r="T1022" s="68"/>
      <c r="U1022" s="68"/>
    </row>
    <row r="1023" spans="1:21" ht="157.5" outlineLevel="1" x14ac:dyDescent="0.3">
      <c r="A1023" s="17" t="s">
        <v>182</v>
      </c>
      <c r="B1023" s="13" t="s">
        <v>180</v>
      </c>
      <c r="C1023" s="13"/>
      <c r="D1023" s="29">
        <f>D1027+D1034+D1041</f>
        <v>73134.799999999959</v>
      </c>
      <c r="E1023" s="29"/>
      <c r="F1023" s="29">
        <f>F1027+F1034+F1041</f>
        <v>96538.799999999974</v>
      </c>
      <c r="G1023" s="29">
        <f>G1027+G1034+G1041</f>
        <v>96538.799999999988</v>
      </c>
      <c r="H1023" s="29"/>
      <c r="I1023" s="29"/>
      <c r="J1023" s="29"/>
      <c r="K1023" s="30"/>
      <c r="L1023" s="69"/>
      <c r="M1023" s="68"/>
      <c r="N1023" s="68"/>
      <c r="O1023" s="68"/>
    </row>
    <row r="1024" spans="1:21" ht="65.25" outlineLevel="1" x14ac:dyDescent="0.3">
      <c r="A1024" s="62" t="s">
        <v>74</v>
      </c>
      <c r="B1024" s="13" t="s">
        <v>18</v>
      </c>
      <c r="C1024" s="15">
        <f t="shared" ref="C1024:J1024" si="461">C1026+C1028+C1029</f>
        <v>371436.5</v>
      </c>
      <c r="D1024" s="15">
        <f t="shared" si="461"/>
        <v>446191.9</v>
      </c>
      <c r="E1024" s="15">
        <f t="shared" si="461"/>
        <v>502080.60000000003</v>
      </c>
      <c r="F1024" s="15">
        <f t="shared" si="461"/>
        <v>533511.69999999995</v>
      </c>
      <c r="G1024" s="15">
        <f t="shared" si="461"/>
        <v>506783.29999999993</v>
      </c>
      <c r="H1024" s="15">
        <f t="shared" si="461"/>
        <v>1051111.7</v>
      </c>
      <c r="I1024" s="15">
        <f t="shared" si="461"/>
        <v>1579879.4</v>
      </c>
      <c r="J1024" s="15">
        <f t="shared" si="461"/>
        <v>1563687.0999999999</v>
      </c>
      <c r="K1024" s="16"/>
    </row>
    <row r="1025" spans="1:11" ht="18.75" customHeight="1" outlineLevel="1" x14ac:dyDescent="0.3">
      <c r="A1025" s="62" t="s">
        <v>42</v>
      </c>
      <c r="B1025" s="13"/>
      <c r="C1025" s="15"/>
      <c r="D1025" s="15"/>
      <c r="E1025" s="15"/>
      <c r="F1025" s="15"/>
      <c r="G1025" s="15"/>
      <c r="H1025" s="15"/>
      <c r="I1025" s="15"/>
      <c r="J1025" s="15"/>
      <c r="K1025" s="16"/>
    </row>
    <row r="1026" spans="1:11" ht="45" outlineLevel="1" x14ac:dyDescent="0.3">
      <c r="A1026" s="17" t="s">
        <v>222</v>
      </c>
      <c r="B1026" s="13" t="s">
        <v>18</v>
      </c>
      <c r="C1026" s="15">
        <f t="shared" ref="C1026:J1026" si="462">C746+C843+C938</f>
        <v>329630.09999999998</v>
      </c>
      <c r="D1026" s="15">
        <f t="shared" si="462"/>
        <v>328877.09999999998</v>
      </c>
      <c r="E1026" s="15">
        <f t="shared" si="462"/>
        <v>357329</v>
      </c>
      <c r="F1026" s="15">
        <f t="shared" si="462"/>
        <v>358691.89999999997</v>
      </c>
      <c r="G1026" s="15">
        <f t="shared" si="462"/>
        <v>366272.29999999993</v>
      </c>
      <c r="H1026" s="15">
        <f t="shared" si="462"/>
        <v>895379.39999999991</v>
      </c>
      <c r="I1026" s="15">
        <f t="shared" si="462"/>
        <v>1413571.7</v>
      </c>
      <c r="J1026" s="15">
        <f t="shared" si="462"/>
        <v>1386217.8</v>
      </c>
      <c r="K1026" s="16"/>
    </row>
    <row r="1027" spans="1:11" ht="139.5" customHeight="1" outlineLevel="1" x14ac:dyDescent="0.3">
      <c r="A1027" s="17" t="s">
        <v>226</v>
      </c>
      <c r="B1027" s="13" t="s">
        <v>180</v>
      </c>
      <c r="C1027" s="13"/>
      <c r="D1027" s="15">
        <f>D747+D844+D939</f>
        <v>64647.399999999972</v>
      </c>
      <c r="E1027" s="15"/>
      <c r="F1027" s="15">
        <f>F747+F844+F939</f>
        <v>84173.799999999974</v>
      </c>
      <c r="G1027" s="15">
        <f>G747+G844+G939</f>
        <v>84173.799999999988</v>
      </c>
      <c r="H1027" s="15"/>
      <c r="I1027" s="15"/>
      <c r="J1027" s="15"/>
      <c r="K1027" s="16"/>
    </row>
    <row r="1028" spans="1:11" ht="90" outlineLevel="1" x14ac:dyDescent="0.3">
      <c r="A1028" s="17" t="s">
        <v>76</v>
      </c>
      <c r="B1028" s="13" t="s">
        <v>18</v>
      </c>
      <c r="C1028" s="15">
        <f>C748+C845+C940</f>
        <v>41806.400000000001</v>
      </c>
      <c r="D1028" s="15">
        <f>D748+D845+D940</f>
        <v>41806.400000000001</v>
      </c>
      <c r="E1028" s="15">
        <f>E748+E845+E940</f>
        <v>41806.400000000001</v>
      </c>
      <c r="F1028" s="15">
        <f>F748+F845+F940</f>
        <v>41806.400000000001</v>
      </c>
      <c r="G1028" s="15">
        <f>G748+G845+G940</f>
        <v>41806.400000000001</v>
      </c>
      <c r="H1028" s="15">
        <f>H748+H845+H940</f>
        <v>41806.400000000001</v>
      </c>
      <c r="I1028" s="15">
        <f>I748+I845+I940</f>
        <v>41806.400000000001</v>
      </c>
      <c r="J1028" s="15">
        <f>J748+J845+J940</f>
        <v>41806.400000000001</v>
      </c>
      <c r="K1028" s="16"/>
    </row>
    <row r="1029" spans="1:11" ht="67.5" outlineLevel="1" x14ac:dyDescent="0.3">
      <c r="A1029" s="17" t="s">
        <v>77</v>
      </c>
      <c r="B1029" s="13" t="s">
        <v>18</v>
      </c>
      <c r="C1029" s="15">
        <f>C1030+C1032+C1033</f>
        <v>0</v>
      </c>
      <c r="D1029" s="15">
        <f t="shared" ref="D1029:J1029" si="463">D1030+D1032+D1033</f>
        <v>75508.399999999994</v>
      </c>
      <c r="E1029" s="15">
        <f t="shared" si="463"/>
        <v>102945.2</v>
      </c>
      <c r="F1029" s="15">
        <f>F1030+F1031+F1032+F1033</f>
        <v>133013.4</v>
      </c>
      <c r="G1029" s="15">
        <f>G1030+G1031+G1032+G1033</f>
        <v>98704.599999999991</v>
      </c>
      <c r="H1029" s="15">
        <f t="shared" si="463"/>
        <v>113925.9</v>
      </c>
      <c r="I1029" s="15">
        <f t="shared" si="463"/>
        <v>124501.30000000002</v>
      </c>
      <c r="J1029" s="15">
        <f t="shared" si="463"/>
        <v>135662.9</v>
      </c>
      <c r="K1029" s="16"/>
    </row>
    <row r="1030" spans="1:11" ht="67.5" outlineLevel="1" x14ac:dyDescent="0.3">
      <c r="A1030" s="17" t="s">
        <v>78</v>
      </c>
      <c r="B1030" s="13" t="s">
        <v>18</v>
      </c>
      <c r="C1030" s="15">
        <f>C750+C847+C942</f>
        <v>0</v>
      </c>
      <c r="D1030" s="15">
        <f>D750+D847+D942</f>
        <v>0</v>
      </c>
      <c r="E1030" s="15">
        <f t="shared" ref="E1030:J1031" si="464">E750+E847+E942</f>
        <v>430</v>
      </c>
      <c r="F1030" s="15">
        <f t="shared" si="464"/>
        <v>4945</v>
      </c>
      <c r="G1030" s="15">
        <f t="shared" si="464"/>
        <v>3443.3</v>
      </c>
      <c r="H1030" s="15">
        <f t="shared" si="464"/>
        <v>430</v>
      </c>
      <c r="I1030" s="15">
        <f t="shared" si="464"/>
        <v>4225.8</v>
      </c>
      <c r="J1030" s="15">
        <f t="shared" si="464"/>
        <v>15087.4</v>
      </c>
      <c r="K1030" s="16"/>
    </row>
    <row r="1031" spans="1:11" ht="45" outlineLevel="1" x14ac:dyDescent="0.3">
      <c r="A1031" s="17" t="s">
        <v>79</v>
      </c>
      <c r="B1031" s="13"/>
      <c r="C1031" s="15"/>
      <c r="D1031" s="15"/>
      <c r="E1031" s="15"/>
      <c r="F1031" s="15">
        <f t="shared" si="464"/>
        <v>2044.3000000000002</v>
      </c>
      <c r="G1031" s="15">
        <f t="shared" si="464"/>
        <v>1422.7</v>
      </c>
      <c r="H1031" s="15"/>
      <c r="I1031" s="15"/>
      <c r="J1031" s="15"/>
      <c r="K1031" s="16"/>
    </row>
    <row r="1032" spans="1:11" ht="22.5" outlineLevel="1" x14ac:dyDescent="0.3">
      <c r="A1032" s="17" t="s">
        <v>80</v>
      </c>
      <c r="B1032" s="13" t="s">
        <v>18</v>
      </c>
      <c r="C1032" s="15">
        <f>C752+C849+C944</f>
        <v>0</v>
      </c>
      <c r="D1032" s="15">
        <f>D752+D849+D944</f>
        <v>0</v>
      </c>
      <c r="E1032" s="15">
        <f t="shared" ref="E1032:J1033" si="465">E752+E849+E944</f>
        <v>200</v>
      </c>
      <c r="F1032" s="15">
        <f t="shared" si="465"/>
        <v>0</v>
      </c>
      <c r="G1032" s="15">
        <f t="shared" si="465"/>
        <v>0</v>
      </c>
      <c r="H1032" s="15">
        <f t="shared" si="465"/>
        <v>600</v>
      </c>
      <c r="I1032" s="15">
        <f t="shared" si="465"/>
        <v>700</v>
      </c>
      <c r="J1032" s="15">
        <f t="shared" si="465"/>
        <v>1000</v>
      </c>
      <c r="K1032" s="16"/>
    </row>
    <row r="1033" spans="1:11" ht="45" outlineLevel="1" x14ac:dyDescent="0.3">
      <c r="A1033" s="17" t="s">
        <v>173</v>
      </c>
      <c r="B1033" s="13" t="s">
        <v>18</v>
      </c>
      <c r="C1033" s="15">
        <f>C753+C850+C945</f>
        <v>0</v>
      </c>
      <c r="D1033" s="15">
        <f>D753+D850+D945</f>
        <v>75508.399999999994</v>
      </c>
      <c r="E1033" s="15">
        <f t="shared" si="465"/>
        <v>102315.2</v>
      </c>
      <c r="F1033" s="15">
        <f t="shared" si="465"/>
        <v>126024.1</v>
      </c>
      <c r="G1033" s="15">
        <f t="shared" si="465"/>
        <v>93838.599999999991</v>
      </c>
      <c r="H1033" s="15">
        <f t="shared" si="465"/>
        <v>112895.9</v>
      </c>
      <c r="I1033" s="15">
        <f t="shared" si="465"/>
        <v>119575.50000000001</v>
      </c>
      <c r="J1033" s="15">
        <f t="shared" si="465"/>
        <v>119575.5</v>
      </c>
      <c r="K1033" s="16"/>
    </row>
    <row r="1034" spans="1:11" ht="180" outlineLevel="1" x14ac:dyDescent="0.3">
      <c r="A1034" s="17" t="s">
        <v>174</v>
      </c>
      <c r="B1034" s="13" t="s">
        <v>18</v>
      </c>
      <c r="C1034" s="29">
        <f t="shared" ref="C1034:J1036" si="466">C754+C851+C946</f>
        <v>0</v>
      </c>
      <c r="D1034" s="29">
        <f t="shared" si="466"/>
        <v>7567.5</v>
      </c>
      <c r="E1034" s="29">
        <f t="shared" si="466"/>
        <v>0</v>
      </c>
      <c r="F1034" s="29">
        <f t="shared" si="466"/>
        <v>11053.9</v>
      </c>
      <c r="G1034" s="29">
        <f t="shared" si="466"/>
        <v>10521.1</v>
      </c>
      <c r="H1034" s="29">
        <f t="shared" si="466"/>
        <v>0</v>
      </c>
      <c r="I1034" s="29">
        <f t="shared" si="466"/>
        <v>0</v>
      </c>
      <c r="J1034" s="29">
        <f t="shared" si="466"/>
        <v>0</v>
      </c>
      <c r="K1034" s="30"/>
    </row>
    <row r="1035" spans="1:11" ht="67.5" outlineLevel="1" x14ac:dyDescent="0.3">
      <c r="A1035" s="17" t="s">
        <v>78</v>
      </c>
      <c r="B1035" s="13" t="s">
        <v>18</v>
      </c>
      <c r="C1035" s="29">
        <f t="shared" si="466"/>
        <v>0</v>
      </c>
      <c r="D1035" s="29">
        <f t="shared" si="466"/>
        <v>0</v>
      </c>
      <c r="E1035" s="29">
        <f t="shared" si="466"/>
        <v>0</v>
      </c>
      <c r="F1035" s="29">
        <f t="shared" si="466"/>
        <v>0</v>
      </c>
      <c r="G1035" s="29">
        <f t="shared" si="466"/>
        <v>0</v>
      </c>
      <c r="H1035" s="29">
        <f t="shared" si="466"/>
        <v>0</v>
      </c>
      <c r="I1035" s="29">
        <f t="shared" si="466"/>
        <v>0</v>
      </c>
      <c r="J1035" s="29">
        <f t="shared" si="466"/>
        <v>0</v>
      </c>
      <c r="K1035" s="30"/>
    </row>
    <row r="1036" spans="1:11" ht="45" outlineLevel="1" x14ac:dyDescent="0.3">
      <c r="A1036" s="17" t="s">
        <v>79</v>
      </c>
      <c r="B1036" s="13"/>
      <c r="C1036" s="29"/>
      <c r="D1036" s="29"/>
      <c r="E1036" s="29"/>
      <c r="F1036" s="29">
        <f t="shared" si="466"/>
        <v>0</v>
      </c>
      <c r="G1036" s="29">
        <f t="shared" si="466"/>
        <v>0</v>
      </c>
      <c r="H1036" s="29"/>
      <c r="I1036" s="29"/>
      <c r="J1036" s="29"/>
      <c r="K1036" s="30"/>
    </row>
    <row r="1037" spans="1:11" ht="22.5" outlineLevel="1" x14ac:dyDescent="0.3">
      <c r="A1037" s="17" t="s">
        <v>80</v>
      </c>
      <c r="B1037" s="13" t="s">
        <v>18</v>
      </c>
      <c r="C1037" s="29">
        <f t="shared" ref="C1037:J1038" si="467">C757+C854+C949</f>
        <v>0</v>
      </c>
      <c r="D1037" s="29">
        <f t="shared" si="467"/>
        <v>0</v>
      </c>
      <c r="E1037" s="29">
        <f t="shared" si="467"/>
        <v>0</v>
      </c>
      <c r="F1037" s="29">
        <f t="shared" si="467"/>
        <v>0</v>
      </c>
      <c r="G1037" s="29">
        <f t="shared" si="467"/>
        <v>0</v>
      </c>
      <c r="H1037" s="29">
        <f t="shared" si="467"/>
        <v>0</v>
      </c>
      <c r="I1037" s="29">
        <f t="shared" si="467"/>
        <v>0</v>
      </c>
      <c r="J1037" s="29">
        <f t="shared" si="467"/>
        <v>0</v>
      </c>
      <c r="K1037" s="30"/>
    </row>
    <row r="1038" spans="1:11" ht="45" outlineLevel="1" x14ac:dyDescent="0.3">
      <c r="A1038" s="17" t="s">
        <v>81</v>
      </c>
      <c r="B1038" s="13" t="s">
        <v>18</v>
      </c>
      <c r="C1038" s="29">
        <f t="shared" si="467"/>
        <v>0</v>
      </c>
      <c r="D1038" s="29">
        <f t="shared" si="467"/>
        <v>7567.5</v>
      </c>
      <c r="E1038" s="29">
        <f t="shared" si="467"/>
        <v>0</v>
      </c>
      <c r="F1038" s="29">
        <f t="shared" si="467"/>
        <v>11053.9</v>
      </c>
      <c r="G1038" s="29">
        <f t="shared" si="467"/>
        <v>10521.1</v>
      </c>
      <c r="H1038" s="29">
        <f t="shared" si="467"/>
        <v>0</v>
      </c>
      <c r="I1038" s="29">
        <f t="shared" si="467"/>
        <v>0</v>
      </c>
      <c r="J1038" s="29">
        <f t="shared" si="467"/>
        <v>0</v>
      </c>
      <c r="K1038" s="30"/>
    </row>
    <row r="1039" spans="1:11" ht="65.25" outlineLevel="1" x14ac:dyDescent="0.3">
      <c r="A1039" s="74" t="s">
        <v>87</v>
      </c>
      <c r="B1039" s="13" t="s">
        <v>18</v>
      </c>
      <c r="C1039" s="15">
        <f>C1040+C1042+C1043</f>
        <v>18747.199999999997</v>
      </c>
      <c r="D1039" s="15">
        <f t="shared" ref="D1039:J1039" si="468">D1040+D1042+D1043</f>
        <v>9197.4000000000015</v>
      </c>
      <c r="E1039" s="15">
        <f t="shared" si="468"/>
        <v>15802.900000000001</v>
      </c>
      <c r="F1039" s="15">
        <f t="shared" si="468"/>
        <v>27086.100000000002</v>
      </c>
      <c r="G1039" s="15">
        <f t="shared" si="468"/>
        <v>31441.100000000002</v>
      </c>
      <c r="H1039" s="15">
        <f t="shared" si="468"/>
        <v>43257.2</v>
      </c>
      <c r="I1039" s="15">
        <f t="shared" si="468"/>
        <v>68577.2</v>
      </c>
      <c r="J1039" s="15">
        <f t="shared" si="468"/>
        <v>99315.6</v>
      </c>
      <c r="K1039" s="16"/>
    </row>
    <row r="1040" spans="1:11" ht="67.5" outlineLevel="1" x14ac:dyDescent="0.3">
      <c r="A1040" s="75" t="s">
        <v>176</v>
      </c>
      <c r="B1040" s="13" t="s">
        <v>18</v>
      </c>
      <c r="C1040" s="15">
        <f t="shared" ref="C1040:J1042" si="469">C760+C857+C952</f>
        <v>18747.199999999997</v>
      </c>
      <c r="D1040" s="15">
        <f t="shared" si="469"/>
        <v>9197.4000000000015</v>
      </c>
      <c r="E1040" s="15">
        <f t="shared" si="469"/>
        <v>15802.900000000001</v>
      </c>
      <c r="F1040" s="15">
        <f t="shared" si="469"/>
        <v>27086.100000000002</v>
      </c>
      <c r="G1040" s="15">
        <f t="shared" si="469"/>
        <v>31441.100000000002</v>
      </c>
      <c r="H1040" s="15">
        <f t="shared" si="469"/>
        <v>43257.2</v>
      </c>
      <c r="I1040" s="15">
        <f t="shared" si="469"/>
        <v>68577.2</v>
      </c>
      <c r="J1040" s="15">
        <f t="shared" si="469"/>
        <v>99315.6</v>
      </c>
      <c r="K1040" s="16"/>
    </row>
    <row r="1041" spans="1:23" ht="180" outlineLevel="1" x14ac:dyDescent="0.3">
      <c r="A1041" s="75" t="s">
        <v>177</v>
      </c>
      <c r="B1041" s="13" t="s">
        <v>180</v>
      </c>
      <c r="C1041" s="15">
        <f t="shared" si="469"/>
        <v>0</v>
      </c>
      <c r="D1041" s="15">
        <f t="shared" si="469"/>
        <v>919.9</v>
      </c>
      <c r="E1041" s="15">
        <f t="shared" si="469"/>
        <v>0</v>
      </c>
      <c r="F1041" s="15">
        <f t="shared" si="469"/>
        <v>1311.1000000000001</v>
      </c>
      <c r="G1041" s="15">
        <f t="shared" si="469"/>
        <v>1843.9</v>
      </c>
      <c r="H1041" s="15">
        <f t="shared" si="469"/>
        <v>0</v>
      </c>
      <c r="I1041" s="15">
        <f t="shared" si="469"/>
        <v>0</v>
      </c>
      <c r="J1041" s="15">
        <f t="shared" si="469"/>
        <v>0</v>
      </c>
      <c r="K1041" s="16"/>
    </row>
    <row r="1042" spans="1:23" ht="90" outlineLevel="1" x14ac:dyDescent="0.3">
      <c r="A1042" s="75" t="s">
        <v>89</v>
      </c>
      <c r="B1042" s="13" t="s">
        <v>18</v>
      </c>
      <c r="C1042" s="15">
        <f t="shared" si="469"/>
        <v>0</v>
      </c>
      <c r="D1042" s="15">
        <f t="shared" si="469"/>
        <v>0</v>
      </c>
      <c r="E1042" s="15">
        <f t="shared" si="469"/>
        <v>0</v>
      </c>
      <c r="F1042" s="15">
        <f t="shared" si="469"/>
        <v>0</v>
      </c>
      <c r="G1042" s="15">
        <f t="shared" si="469"/>
        <v>0</v>
      </c>
      <c r="H1042" s="15">
        <f t="shared" si="469"/>
        <v>0</v>
      </c>
      <c r="I1042" s="15">
        <f t="shared" si="469"/>
        <v>0</v>
      </c>
      <c r="J1042" s="15">
        <f t="shared" si="469"/>
        <v>0</v>
      </c>
      <c r="K1042" s="16"/>
    </row>
    <row r="1043" spans="1:23" ht="90" outlineLevel="1" x14ac:dyDescent="0.3">
      <c r="A1043" s="75" t="s">
        <v>90</v>
      </c>
      <c r="B1043" s="13" t="s">
        <v>18</v>
      </c>
      <c r="C1043" s="15">
        <f t="shared" ref="C1043:J1043" si="470">C1044+C1045+C1046</f>
        <v>0</v>
      </c>
      <c r="D1043" s="15">
        <f t="shared" si="470"/>
        <v>0</v>
      </c>
      <c r="E1043" s="15">
        <f t="shared" si="470"/>
        <v>0</v>
      </c>
      <c r="F1043" s="15">
        <f t="shared" si="470"/>
        <v>0</v>
      </c>
      <c r="G1043" s="15">
        <f t="shared" si="470"/>
        <v>0</v>
      </c>
      <c r="H1043" s="15">
        <f t="shared" si="470"/>
        <v>0</v>
      </c>
      <c r="I1043" s="15">
        <f t="shared" si="470"/>
        <v>0</v>
      </c>
      <c r="J1043" s="15">
        <f t="shared" si="470"/>
        <v>0</v>
      </c>
      <c r="K1043" s="16"/>
    </row>
    <row r="1044" spans="1:23" ht="45" outlineLevel="1" x14ac:dyDescent="0.3">
      <c r="A1044" s="17" t="s">
        <v>148</v>
      </c>
      <c r="B1044" s="13" t="s">
        <v>18</v>
      </c>
      <c r="C1044" s="15">
        <f t="shared" ref="C1044:J1045" si="471">C764+C861+C956</f>
        <v>0</v>
      </c>
      <c r="D1044" s="15">
        <f t="shared" si="471"/>
        <v>0</v>
      </c>
      <c r="E1044" s="15">
        <f t="shared" si="471"/>
        <v>0</v>
      </c>
      <c r="F1044" s="15">
        <f t="shared" si="471"/>
        <v>0</v>
      </c>
      <c r="G1044" s="15">
        <f t="shared" si="471"/>
        <v>0</v>
      </c>
      <c r="H1044" s="15">
        <f t="shared" si="471"/>
        <v>0</v>
      </c>
      <c r="I1044" s="15">
        <f t="shared" si="471"/>
        <v>0</v>
      </c>
      <c r="J1044" s="15">
        <f t="shared" si="471"/>
        <v>0</v>
      </c>
      <c r="K1044" s="16"/>
    </row>
    <row r="1045" spans="1:23" ht="90" outlineLevel="1" x14ac:dyDescent="0.3">
      <c r="A1045" s="17" t="s">
        <v>91</v>
      </c>
      <c r="B1045" s="13" t="s">
        <v>18</v>
      </c>
      <c r="C1045" s="15">
        <f t="shared" si="471"/>
        <v>0</v>
      </c>
      <c r="D1045" s="15">
        <f t="shared" si="471"/>
        <v>0</v>
      </c>
      <c r="E1045" s="15">
        <f t="shared" si="471"/>
        <v>0</v>
      </c>
      <c r="F1045" s="15">
        <f t="shared" si="471"/>
        <v>0</v>
      </c>
      <c r="G1045" s="15">
        <f t="shared" si="471"/>
        <v>0</v>
      </c>
      <c r="H1045" s="15">
        <f t="shared" si="471"/>
        <v>0</v>
      </c>
      <c r="I1045" s="15">
        <f t="shared" si="471"/>
        <v>0</v>
      </c>
      <c r="J1045" s="15">
        <f t="shared" si="471"/>
        <v>0</v>
      </c>
      <c r="K1045" s="16"/>
    </row>
    <row r="1046" spans="1:23" ht="67.5" outlineLevel="1" x14ac:dyDescent="0.3">
      <c r="A1046" s="17" t="s">
        <v>77</v>
      </c>
      <c r="B1046" s="13" t="s">
        <v>18</v>
      </c>
      <c r="C1046" s="15">
        <f t="shared" ref="C1046:J1046" si="472">C1047+C1049+C1050</f>
        <v>0</v>
      </c>
      <c r="D1046" s="15">
        <f t="shared" si="472"/>
        <v>0</v>
      </c>
      <c r="E1046" s="15">
        <f t="shared" si="472"/>
        <v>0</v>
      </c>
      <c r="F1046" s="15">
        <f>F1047+F1048+F1049+F1050</f>
        <v>0</v>
      </c>
      <c r="G1046" s="15">
        <f>G1047+G1048+G1049+G1050</f>
        <v>0</v>
      </c>
      <c r="H1046" s="15">
        <f t="shared" si="472"/>
        <v>0</v>
      </c>
      <c r="I1046" s="15">
        <f t="shared" si="472"/>
        <v>0</v>
      </c>
      <c r="J1046" s="15">
        <f t="shared" si="472"/>
        <v>0</v>
      </c>
      <c r="K1046" s="16"/>
    </row>
    <row r="1047" spans="1:23" ht="67.5" outlineLevel="1" x14ac:dyDescent="0.3">
      <c r="A1047" s="17" t="s">
        <v>78</v>
      </c>
      <c r="B1047" s="13" t="s">
        <v>18</v>
      </c>
      <c r="C1047" s="15">
        <f t="shared" ref="C1047:J1048" si="473">C767+C864+C959</f>
        <v>0</v>
      </c>
      <c r="D1047" s="15">
        <f t="shared" si="473"/>
        <v>0</v>
      </c>
      <c r="E1047" s="15">
        <f t="shared" si="473"/>
        <v>0</v>
      </c>
      <c r="F1047" s="15">
        <f t="shared" si="473"/>
        <v>0</v>
      </c>
      <c r="G1047" s="15">
        <f t="shared" si="473"/>
        <v>0</v>
      </c>
      <c r="H1047" s="15">
        <f t="shared" si="473"/>
        <v>0</v>
      </c>
      <c r="I1047" s="15">
        <f t="shared" si="473"/>
        <v>0</v>
      </c>
      <c r="J1047" s="15">
        <f t="shared" si="473"/>
        <v>0</v>
      </c>
      <c r="K1047" s="16"/>
    </row>
    <row r="1048" spans="1:23" ht="45" outlineLevel="1" x14ac:dyDescent="0.3">
      <c r="A1048" s="17" t="s">
        <v>79</v>
      </c>
      <c r="B1048" s="13"/>
      <c r="C1048" s="15"/>
      <c r="D1048" s="15"/>
      <c r="E1048" s="15"/>
      <c r="F1048" s="15">
        <f t="shared" si="473"/>
        <v>0</v>
      </c>
      <c r="G1048" s="15">
        <f t="shared" si="473"/>
        <v>0</v>
      </c>
      <c r="H1048" s="15"/>
      <c r="I1048" s="15"/>
      <c r="J1048" s="15"/>
      <c r="K1048" s="16"/>
    </row>
    <row r="1049" spans="1:23" ht="22.5" outlineLevel="1" x14ac:dyDescent="0.3">
      <c r="A1049" s="17" t="s">
        <v>80</v>
      </c>
      <c r="B1049" s="13" t="s">
        <v>18</v>
      </c>
      <c r="C1049" s="15">
        <f t="shared" ref="C1049:J1051" si="474">C769+C866+C961</f>
        <v>0</v>
      </c>
      <c r="D1049" s="15">
        <f t="shared" si="474"/>
        <v>0</v>
      </c>
      <c r="E1049" s="15">
        <f t="shared" si="474"/>
        <v>0</v>
      </c>
      <c r="F1049" s="15">
        <f t="shared" si="474"/>
        <v>0</v>
      </c>
      <c r="G1049" s="15">
        <f t="shared" si="474"/>
        <v>0</v>
      </c>
      <c r="H1049" s="15">
        <f t="shared" si="474"/>
        <v>0</v>
      </c>
      <c r="I1049" s="15">
        <f t="shared" si="474"/>
        <v>0</v>
      </c>
      <c r="J1049" s="15">
        <f t="shared" si="474"/>
        <v>0</v>
      </c>
      <c r="K1049" s="16"/>
    </row>
    <row r="1050" spans="1:23" ht="45" outlineLevel="1" x14ac:dyDescent="0.3">
      <c r="A1050" s="17" t="s">
        <v>81</v>
      </c>
      <c r="B1050" s="13" t="s">
        <v>18</v>
      </c>
      <c r="C1050" s="15">
        <f t="shared" si="474"/>
        <v>0</v>
      </c>
      <c r="D1050" s="15">
        <f t="shared" si="474"/>
        <v>0</v>
      </c>
      <c r="E1050" s="15">
        <f t="shared" si="474"/>
        <v>0</v>
      </c>
      <c r="F1050" s="15">
        <f t="shared" si="474"/>
        <v>0</v>
      </c>
      <c r="G1050" s="15">
        <f t="shared" si="474"/>
        <v>0</v>
      </c>
      <c r="H1050" s="15">
        <f t="shared" si="474"/>
        <v>0</v>
      </c>
      <c r="I1050" s="15">
        <f t="shared" si="474"/>
        <v>0</v>
      </c>
      <c r="J1050" s="15">
        <f t="shared" si="474"/>
        <v>0</v>
      </c>
      <c r="K1050" s="16"/>
    </row>
    <row r="1051" spans="1:23" ht="152.25" outlineLevel="1" x14ac:dyDescent="0.3">
      <c r="A1051" s="78" t="s">
        <v>227</v>
      </c>
      <c r="B1051" s="79" t="s">
        <v>18</v>
      </c>
      <c r="C1051" s="81">
        <f t="shared" si="474"/>
        <v>0</v>
      </c>
      <c r="D1051" s="81">
        <f t="shared" si="474"/>
        <v>0</v>
      </c>
      <c r="E1051" s="81">
        <f t="shared" si="474"/>
        <v>31213.899999999998</v>
      </c>
      <c r="F1051" s="81">
        <f t="shared" si="474"/>
        <v>29814.799999999999</v>
      </c>
      <c r="G1051" s="81">
        <f t="shared" si="474"/>
        <v>44805.1</v>
      </c>
      <c r="H1051" s="81">
        <f t="shared" si="474"/>
        <v>566502.30000000005</v>
      </c>
      <c r="I1051" s="81">
        <f t="shared" si="474"/>
        <v>1084694.6000000001</v>
      </c>
      <c r="J1051" s="81">
        <f t="shared" si="474"/>
        <v>1194757.3999999999</v>
      </c>
      <c r="K1051" s="82"/>
      <c r="L1051" s="69"/>
      <c r="M1051" s="68"/>
      <c r="N1051" s="68"/>
      <c r="O1051" s="68"/>
      <c r="P1051" s="68"/>
      <c r="Q1051" s="68"/>
      <c r="R1051" s="68"/>
      <c r="S1051" s="68"/>
      <c r="T1051" s="82"/>
      <c r="U1051" s="82"/>
      <c r="V1051" s="68"/>
      <c r="W1051" s="68"/>
    </row>
    <row r="1052" spans="1:23" ht="135" customHeight="1" outlineLevel="1" x14ac:dyDescent="0.3">
      <c r="A1052" s="78" t="s">
        <v>184</v>
      </c>
      <c r="B1052" s="78"/>
      <c r="C1052" s="78"/>
      <c r="D1052" s="78"/>
      <c r="E1052" s="81"/>
      <c r="F1052" s="81"/>
      <c r="G1052" s="81">
        <f>G772+G869+G964</f>
        <v>19591.900000000016</v>
      </c>
      <c r="H1052" s="81"/>
      <c r="I1052" s="81"/>
      <c r="J1052" s="81"/>
      <c r="K1052" s="82"/>
      <c r="T1052" s="82"/>
      <c r="U1052" s="82"/>
      <c r="V1052" s="68"/>
      <c r="W1052" s="68"/>
    </row>
    <row r="1053" spans="1:23" ht="156" customHeight="1" outlineLevel="1" x14ac:dyDescent="0.3">
      <c r="A1053" s="78" t="s">
        <v>228</v>
      </c>
      <c r="B1053" s="79" t="s">
        <v>18</v>
      </c>
      <c r="C1053" s="81"/>
      <c r="D1053" s="81">
        <f>D773+D870+D965</f>
        <v>328877.09999999998</v>
      </c>
      <c r="E1053" s="81">
        <f>E773+E870+E965</f>
        <v>360091</v>
      </c>
      <c r="F1053" s="81">
        <f>F773+F870+F965</f>
        <v>358691.89999999997</v>
      </c>
      <c r="G1053" s="81">
        <f>G773+G870+G965</f>
        <v>366272.29999999993</v>
      </c>
      <c r="H1053" s="81">
        <f>H773+H870+H965</f>
        <v>895379.39999999991</v>
      </c>
      <c r="I1053" s="81">
        <f>I773+I870+I965</f>
        <v>1413571.7</v>
      </c>
      <c r="J1053" s="81">
        <f>J773+J870+J965</f>
        <v>1523634.5</v>
      </c>
      <c r="K1053" s="82"/>
      <c r="L1053" s="69"/>
      <c r="M1053" s="68"/>
      <c r="N1053" s="68"/>
      <c r="O1053" s="68"/>
      <c r="P1053" s="68"/>
      <c r="Q1053" s="68"/>
      <c r="R1053" s="68"/>
      <c r="S1053" s="68"/>
      <c r="T1053" s="82"/>
      <c r="U1053" s="82"/>
      <c r="V1053" s="68"/>
      <c r="W1053" s="68"/>
    </row>
    <row r="1054" spans="1:23" ht="129.75" customHeight="1" outlineLevel="1" x14ac:dyDescent="0.3">
      <c r="A1054" s="78" t="s">
        <v>186</v>
      </c>
      <c r="B1054" s="79"/>
      <c r="C1054" s="81"/>
      <c r="D1054" s="81"/>
      <c r="E1054" s="81"/>
      <c r="F1054" s="81"/>
      <c r="G1054" s="81">
        <f>G774+G871+G966</f>
        <v>84173.799999999988</v>
      </c>
      <c r="H1054" s="81"/>
      <c r="I1054" s="81"/>
      <c r="J1054" s="81"/>
      <c r="K1054" s="82"/>
      <c r="L1054" s="69"/>
      <c r="T1054" s="82"/>
      <c r="U1054" s="82"/>
      <c r="V1054" s="68"/>
      <c r="W1054" s="68"/>
    </row>
    <row r="1055" spans="1:23" ht="110.25" customHeight="1" outlineLevel="1" x14ac:dyDescent="0.3">
      <c r="A1055" s="78" t="s">
        <v>229</v>
      </c>
      <c r="B1055" s="79" t="s">
        <v>18</v>
      </c>
      <c r="C1055" s="81">
        <f>C775+C872+C967</f>
        <v>0</v>
      </c>
      <c r="D1055" s="81">
        <f>D775+D872+D967</f>
        <v>0</v>
      </c>
      <c r="E1055" s="81">
        <f>E775+E872+E967</f>
        <v>7316.4</v>
      </c>
      <c r="F1055" s="81">
        <f>F775+F872+F967</f>
        <v>0</v>
      </c>
      <c r="G1055" s="81">
        <f>G775+G872+G967</f>
        <v>0</v>
      </c>
      <c r="H1055" s="81">
        <f>H775+H872+H967</f>
        <v>36582</v>
      </c>
      <c r="I1055" s="81">
        <f>I775+I872+I967</f>
        <v>97551.9</v>
      </c>
      <c r="J1055" s="81">
        <f>J775+J872+J967</f>
        <v>176325</v>
      </c>
      <c r="K1055" s="82"/>
      <c r="T1055" s="82"/>
      <c r="U1055" s="82"/>
      <c r="V1055" s="68"/>
      <c r="W1055" s="68"/>
    </row>
    <row r="1056" spans="1:23" ht="153.75" customHeight="1" outlineLevel="1" x14ac:dyDescent="0.3">
      <c r="A1056" s="78" t="s">
        <v>188</v>
      </c>
      <c r="B1056" s="79"/>
      <c r="C1056" s="81"/>
      <c r="D1056" s="81"/>
      <c r="E1056" s="81"/>
      <c r="F1056" s="81"/>
      <c r="G1056" s="81">
        <f>G968+G873+G776</f>
        <v>0</v>
      </c>
      <c r="H1056" s="81"/>
      <c r="I1056" s="81"/>
      <c r="J1056" s="81"/>
      <c r="K1056" s="82"/>
      <c r="T1056" s="82"/>
      <c r="U1056" s="82"/>
      <c r="V1056" s="68"/>
      <c r="W1056" s="68"/>
    </row>
    <row r="1057" spans="1:23" ht="43.5" outlineLevel="1" x14ac:dyDescent="0.3">
      <c r="A1057" s="78" t="s">
        <v>189</v>
      </c>
      <c r="B1057" s="79"/>
      <c r="C1057" s="81">
        <f t="shared" ref="C1057:J1057" si="475">C777+C874+C969</f>
        <v>0</v>
      </c>
      <c r="D1057" s="81">
        <f t="shared" si="475"/>
        <v>0</v>
      </c>
      <c r="E1057" s="81">
        <f t="shared" si="475"/>
        <v>367407.4</v>
      </c>
      <c r="F1057" s="81">
        <f t="shared" si="475"/>
        <v>358691.89999999997</v>
      </c>
      <c r="G1057" s="81">
        <f t="shared" si="475"/>
        <v>366272.29999999993</v>
      </c>
      <c r="H1057" s="81">
        <f t="shared" si="475"/>
        <v>931961.39999999991</v>
      </c>
      <c r="I1057" s="81">
        <f t="shared" si="475"/>
        <v>1511123.5999999999</v>
      </c>
      <c r="J1057" s="81">
        <f t="shared" si="475"/>
        <v>1699959.5</v>
      </c>
      <c r="K1057" s="82"/>
      <c r="N1057" s="68"/>
      <c r="T1057" s="82"/>
      <c r="U1057" s="82"/>
      <c r="V1057" s="68"/>
      <c r="W1057" s="68"/>
    </row>
    <row r="1058" spans="1:23" ht="129.75" customHeight="1" outlineLevel="1" x14ac:dyDescent="0.3">
      <c r="A1058" s="78" t="s">
        <v>186</v>
      </c>
      <c r="B1058" s="79"/>
      <c r="C1058" s="81"/>
      <c r="D1058" s="81"/>
      <c r="E1058" s="81"/>
      <c r="F1058" s="81"/>
      <c r="G1058" s="81">
        <f>G778+G875+G970</f>
        <v>84173.799999999988</v>
      </c>
      <c r="H1058" s="81"/>
      <c r="I1058" s="81"/>
      <c r="J1058" s="81"/>
      <c r="K1058" s="82"/>
      <c r="L1058" s="69"/>
      <c r="M1058" s="68"/>
      <c r="T1058" s="82"/>
      <c r="U1058" s="82"/>
      <c r="V1058" s="68"/>
      <c r="W1058" s="68"/>
    </row>
    <row r="1059" spans="1:23" ht="29.25" customHeight="1" x14ac:dyDescent="0.35">
      <c r="A1059" s="166" t="s">
        <v>230</v>
      </c>
      <c r="B1059" s="167"/>
      <c r="C1059" s="167"/>
      <c r="D1059" s="167"/>
      <c r="E1059" s="167"/>
      <c r="F1059" s="167"/>
      <c r="G1059" s="167"/>
      <c r="H1059" s="167"/>
      <c r="I1059" s="167"/>
      <c r="J1059" s="167"/>
      <c r="K1059" s="90"/>
    </row>
    <row r="1060" spans="1:23" ht="54" customHeight="1" outlineLevel="1" x14ac:dyDescent="0.3">
      <c r="A1060" s="156" t="s">
        <v>63</v>
      </c>
      <c r="B1060" s="156"/>
      <c r="C1060" s="156"/>
      <c r="D1060" s="156"/>
      <c r="E1060" s="156"/>
      <c r="F1060" s="156"/>
      <c r="G1060" s="156"/>
      <c r="H1060" s="156"/>
      <c r="I1060" s="156"/>
      <c r="J1060" s="156"/>
      <c r="K1060" s="11"/>
    </row>
    <row r="1061" spans="1:23" ht="202.5" outlineLevel="1" x14ac:dyDescent="0.3">
      <c r="A1061" s="17" t="s">
        <v>21</v>
      </c>
      <c r="B1061" s="10">
        <v>29803</v>
      </c>
      <c r="C1061" s="10">
        <v>38820</v>
      </c>
      <c r="D1061" s="10">
        <v>43035.1</v>
      </c>
      <c r="E1061" s="10">
        <v>44264</v>
      </c>
      <c r="F1061" s="10">
        <v>45526.5</v>
      </c>
      <c r="G1061" s="10">
        <v>45526.5</v>
      </c>
      <c r="H1061" s="10">
        <v>63326</v>
      </c>
      <c r="I1061" s="10">
        <v>87372</v>
      </c>
      <c r="J1061" s="10">
        <v>95443</v>
      </c>
      <c r="K1061" s="11"/>
    </row>
    <row r="1062" spans="1:23" ht="202.5" outlineLevel="1" x14ac:dyDescent="0.3">
      <c r="A1062" s="17" t="s">
        <v>64</v>
      </c>
      <c r="B1062" s="15">
        <v>2721</v>
      </c>
      <c r="C1062" s="15">
        <v>2721</v>
      </c>
      <c r="D1062" s="15">
        <v>2686.8</v>
      </c>
      <c r="E1062" s="15">
        <v>2742.1000000000004</v>
      </c>
      <c r="F1062" s="15">
        <v>2764.1000000000008</v>
      </c>
      <c r="G1062" s="15">
        <f>2823+19</f>
        <v>2842</v>
      </c>
      <c r="H1062" s="15">
        <v>2903.3</v>
      </c>
      <c r="I1062" s="15">
        <v>2985.5</v>
      </c>
      <c r="J1062" s="15">
        <v>3067.8</v>
      </c>
      <c r="K1062" s="16"/>
      <c r="M1062" s="85"/>
    </row>
    <row r="1063" spans="1:23" ht="45" outlineLevel="1" x14ac:dyDescent="0.3">
      <c r="A1063" s="17" t="s">
        <v>65</v>
      </c>
      <c r="B1063" s="29">
        <f t="shared" ref="B1063:J1063" si="476">ROUND(B1061*B1062*12*1.302/1000,1)</f>
        <v>1267012.1000000001</v>
      </c>
      <c r="C1063" s="29">
        <f t="shared" si="476"/>
        <v>1650350.9</v>
      </c>
      <c r="D1063" s="29">
        <f t="shared" si="476"/>
        <v>1806551.7</v>
      </c>
      <c r="E1063" s="29">
        <f t="shared" si="476"/>
        <v>1896383.5</v>
      </c>
      <c r="F1063" s="29">
        <f t="shared" si="476"/>
        <v>1966121</v>
      </c>
      <c r="G1063" s="29">
        <f t="shared" si="476"/>
        <v>2021531.8</v>
      </c>
      <c r="H1063" s="29">
        <f t="shared" si="476"/>
        <v>2872540.8</v>
      </c>
      <c r="I1063" s="29">
        <f t="shared" si="476"/>
        <v>4075506.4</v>
      </c>
      <c r="J1063" s="29">
        <f t="shared" si="476"/>
        <v>4574707.8</v>
      </c>
      <c r="K1063" s="30"/>
    </row>
    <row r="1064" spans="1:23" ht="22.5" outlineLevel="1" x14ac:dyDescent="0.3">
      <c r="A1064" s="17" t="s">
        <v>42</v>
      </c>
      <c r="B1064" s="13"/>
      <c r="C1064" s="13"/>
      <c r="D1064" s="13"/>
      <c r="E1064" s="13"/>
      <c r="F1064" s="13"/>
      <c r="G1064" s="13"/>
      <c r="H1064" s="13"/>
      <c r="I1064" s="13"/>
      <c r="J1064" s="13"/>
      <c r="K1064" s="14"/>
    </row>
    <row r="1065" spans="1:23" ht="45" outlineLevel="1" x14ac:dyDescent="0.3">
      <c r="A1065" s="12" t="s">
        <v>66</v>
      </c>
      <c r="B1065" s="13" t="s">
        <v>18</v>
      </c>
      <c r="C1065" s="29">
        <f>D1065+C1093-D1093</f>
        <v>136675.29999999999</v>
      </c>
      <c r="D1065" s="29">
        <v>136575.29999999999</v>
      </c>
      <c r="E1065" s="29">
        <f t="shared" ref="E1065:J1065" si="477">$D$1065+E1093</f>
        <v>143492.29999999999</v>
      </c>
      <c r="F1065" s="29">
        <f t="shared" si="477"/>
        <v>153908.19999999998</v>
      </c>
      <c r="G1065" s="29">
        <f t="shared" si="477"/>
        <v>163989.59999999998</v>
      </c>
      <c r="H1065" s="29">
        <f t="shared" si="477"/>
        <v>204798.59999999998</v>
      </c>
      <c r="I1065" s="29">
        <f t="shared" si="477"/>
        <v>270443.59999999998</v>
      </c>
      <c r="J1065" s="29">
        <f t="shared" si="477"/>
        <v>338650.69999999995</v>
      </c>
      <c r="K1065" s="30"/>
    </row>
    <row r="1066" spans="1:23" ht="45" outlineLevel="1" x14ac:dyDescent="0.3">
      <c r="A1066" s="17" t="s">
        <v>67</v>
      </c>
      <c r="B1066" s="13" t="s">
        <v>18</v>
      </c>
      <c r="C1066" s="13" t="s">
        <v>18</v>
      </c>
      <c r="D1066" s="13" t="s">
        <v>18</v>
      </c>
      <c r="E1066" s="20">
        <f>E1065/D1065</f>
        <v>1.0506460538618623</v>
      </c>
      <c r="F1066" s="20">
        <f>F1065/D1065</f>
        <v>1.1269109421688988</v>
      </c>
      <c r="G1066" s="20">
        <f>G1065/F1065</f>
        <v>1.0655026827680396</v>
      </c>
      <c r="H1066" s="20">
        <f>H1065/G1065</f>
        <v>1.2488511466580807</v>
      </c>
      <c r="I1066" s="20">
        <f>I1065/H1065</f>
        <v>1.3205344177157461</v>
      </c>
      <c r="J1066" s="20">
        <f>J1065/I1065</f>
        <v>1.2522045261932617</v>
      </c>
      <c r="K1066" s="21"/>
    </row>
    <row r="1067" spans="1:23" ht="225" outlineLevel="1" x14ac:dyDescent="0.3">
      <c r="A1067" s="17" t="s">
        <v>68</v>
      </c>
      <c r="B1067" s="13" t="s">
        <v>18</v>
      </c>
      <c r="C1067" s="29">
        <f>C1063-B1063</f>
        <v>383338.79999999981</v>
      </c>
      <c r="D1067" s="29">
        <f>D1063-B1063</f>
        <v>539539.59999999986</v>
      </c>
      <c r="E1067" s="29">
        <f t="shared" ref="E1067:J1067" si="478">E1063-$D$1063</f>
        <v>89831.800000000047</v>
      </c>
      <c r="F1067" s="29">
        <f t="shared" si="478"/>
        <v>159569.30000000005</v>
      </c>
      <c r="G1067" s="29">
        <f t="shared" si="478"/>
        <v>214980.10000000009</v>
      </c>
      <c r="H1067" s="29">
        <f t="shared" si="478"/>
        <v>1065989.0999999999</v>
      </c>
      <c r="I1067" s="29">
        <f t="shared" si="478"/>
        <v>2268954.7000000002</v>
      </c>
      <c r="J1067" s="29">
        <f t="shared" si="478"/>
        <v>2768156.0999999996</v>
      </c>
      <c r="K1067" s="30"/>
    </row>
    <row r="1068" spans="1:23" ht="22.5" outlineLevel="1" x14ac:dyDescent="0.3">
      <c r="A1068" s="17" t="s">
        <v>69</v>
      </c>
      <c r="B1068" s="13"/>
      <c r="C1068" s="13"/>
      <c r="D1068" s="13"/>
      <c r="E1068" s="13"/>
      <c r="F1068" s="13"/>
      <c r="G1068" s="13"/>
      <c r="H1068" s="13"/>
      <c r="I1068" s="13"/>
      <c r="J1068" s="13"/>
      <c r="K1068" s="14"/>
    </row>
    <row r="1069" spans="1:23" ht="202.5" outlineLevel="1" x14ac:dyDescent="0.3">
      <c r="A1069" s="17" t="s">
        <v>70</v>
      </c>
      <c r="B1069" s="13" t="s">
        <v>18</v>
      </c>
      <c r="C1069" s="29">
        <f>ROUND(((B1062-C1062)*12*1.302*C1061/1000),1)</f>
        <v>0</v>
      </c>
      <c r="D1069" s="29">
        <v>0</v>
      </c>
      <c r="E1069" s="29">
        <v>0</v>
      </c>
      <c r="F1069" s="29">
        <v>0</v>
      </c>
      <c r="G1069" s="29">
        <v>0</v>
      </c>
      <c r="H1069" s="29">
        <v>0</v>
      </c>
      <c r="I1069" s="29">
        <v>0</v>
      </c>
      <c r="J1069" s="29">
        <v>0</v>
      </c>
      <c r="K1069" s="30"/>
    </row>
    <row r="1070" spans="1:23" ht="225" outlineLevel="1" x14ac:dyDescent="0.3">
      <c r="A1070" s="17" t="s">
        <v>71</v>
      </c>
      <c r="B1070" s="13" t="s">
        <v>18</v>
      </c>
      <c r="C1070" s="29">
        <v>0</v>
      </c>
      <c r="D1070" s="13">
        <f>ROUND(((B1062-D1062)*12*1.302*D1061/1000),1)</f>
        <v>22995.4</v>
      </c>
      <c r="E1070" s="29">
        <v>0</v>
      </c>
      <c r="F1070" s="29">
        <v>0</v>
      </c>
      <c r="G1070" s="29">
        <v>0</v>
      </c>
      <c r="H1070" s="29">
        <v>0</v>
      </c>
      <c r="I1070" s="29">
        <v>0</v>
      </c>
      <c r="J1070" s="29">
        <v>0</v>
      </c>
      <c r="K1070" s="30"/>
      <c r="L1070" s="69"/>
      <c r="M1070" s="68"/>
    </row>
    <row r="1071" spans="1:23" ht="225" outlineLevel="1" x14ac:dyDescent="0.3">
      <c r="A1071" s="17" t="s">
        <v>72</v>
      </c>
      <c r="B1071" s="13" t="s">
        <v>18</v>
      </c>
      <c r="C1071" s="29">
        <v>0</v>
      </c>
      <c r="D1071" s="29">
        <v>0</v>
      </c>
      <c r="E1071" s="29">
        <v>0</v>
      </c>
      <c r="F1071" s="29">
        <v>0</v>
      </c>
      <c r="G1071" s="29">
        <v>0</v>
      </c>
      <c r="H1071" s="29">
        <v>0</v>
      </c>
      <c r="I1071" s="29">
        <v>0</v>
      </c>
      <c r="J1071" s="29">
        <v>0</v>
      </c>
      <c r="K1071" s="30"/>
      <c r="M1071" s="68"/>
    </row>
    <row r="1072" spans="1:23" ht="239.25" outlineLevel="1" x14ac:dyDescent="0.3">
      <c r="A1072" s="62" t="s">
        <v>73</v>
      </c>
      <c r="B1072" s="13" t="s">
        <v>18</v>
      </c>
      <c r="C1072" s="29">
        <f t="shared" ref="C1072:J1072" si="479">C1073+C1082+C1091</f>
        <v>383338.8</v>
      </c>
      <c r="D1072" s="29">
        <f t="shared" si="479"/>
        <v>539539.6</v>
      </c>
      <c r="E1072" s="29">
        <f t="shared" si="479"/>
        <v>89831.8</v>
      </c>
      <c r="F1072" s="29">
        <f t="shared" si="479"/>
        <v>159569.29999999999</v>
      </c>
      <c r="G1072" s="29">
        <f t="shared" si="479"/>
        <v>214980.09999999998</v>
      </c>
      <c r="H1072" s="29">
        <f t="shared" si="479"/>
        <v>1065989.1000000001</v>
      </c>
      <c r="I1072" s="29">
        <f t="shared" si="479"/>
        <v>2268954.7000000002</v>
      </c>
      <c r="J1072" s="29">
        <f t="shared" si="479"/>
        <v>2768156.1</v>
      </c>
      <c r="K1072" s="30"/>
    </row>
    <row r="1073" spans="1:13" ht="65.25" outlineLevel="1" x14ac:dyDescent="0.3">
      <c r="A1073" s="62" t="s">
        <v>74</v>
      </c>
      <c r="B1073" s="13" t="s">
        <v>18</v>
      </c>
      <c r="C1073" s="15">
        <f t="shared" ref="C1073:J1073" si="480">C1075+C1076+C1077</f>
        <v>0</v>
      </c>
      <c r="D1073" s="15">
        <f t="shared" si="480"/>
        <v>0</v>
      </c>
      <c r="E1073" s="15">
        <f t="shared" si="480"/>
        <v>0</v>
      </c>
      <c r="F1073" s="15">
        <f t="shared" si="480"/>
        <v>0</v>
      </c>
      <c r="G1073" s="15">
        <f t="shared" si="480"/>
        <v>0</v>
      </c>
      <c r="H1073" s="15">
        <f t="shared" si="480"/>
        <v>0</v>
      </c>
      <c r="I1073" s="15">
        <f t="shared" si="480"/>
        <v>0</v>
      </c>
      <c r="J1073" s="15">
        <f t="shared" si="480"/>
        <v>0</v>
      </c>
      <c r="K1073" s="16"/>
    </row>
    <row r="1074" spans="1:13" ht="22.5" outlineLevel="1" x14ac:dyDescent="0.3">
      <c r="A1074" s="62" t="s">
        <v>42</v>
      </c>
      <c r="B1074" s="13"/>
      <c r="C1074" s="15"/>
      <c r="D1074" s="15"/>
      <c r="E1074" s="15"/>
      <c r="F1074" s="15"/>
      <c r="G1074" s="15"/>
      <c r="H1074" s="15"/>
      <c r="I1074" s="15"/>
      <c r="J1074" s="15"/>
      <c r="K1074" s="16"/>
    </row>
    <row r="1075" spans="1:13" ht="180" outlineLevel="1" x14ac:dyDescent="0.3">
      <c r="A1075" s="17" t="s">
        <v>75</v>
      </c>
      <c r="B1075" s="13" t="s">
        <v>18</v>
      </c>
      <c r="C1075" s="15">
        <v>0</v>
      </c>
      <c r="D1075" s="15">
        <v>0</v>
      </c>
      <c r="E1075" s="15">
        <v>0</v>
      </c>
      <c r="F1075" s="15">
        <v>0</v>
      </c>
      <c r="G1075" s="15">
        <v>0</v>
      </c>
      <c r="H1075" s="15">
        <v>0</v>
      </c>
      <c r="I1075" s="15">
        <v>0</v>
      </c>
      <c r="J1075" s="15">
        <v>0</v>
      </c>
      <c r="K1075" s="16"/>
      <c r="L1075" s="69"/>
    </row>
    <row r="1076" spans="1:13" ht="90" outlineLevel="1" x14ac:dyDescent="0.3">
      <c r="A1076" s="17" t="s">
        <v>76</v>
      </c>
      <c r="B1076" s="13" t="s">
        <v>18</v>
      </c>
      <c r="C1076" s="15">
        <v>0</v>
      </c>
      <c r="D1076" s="15">
        <v>0</v>
      </c>
      <c r="E1076" s="15">
        <v>0</v>
      </c>
      <c r="F1076" s="15">
        <v>0</v>
      </c>
      <c r="G1076" s="15">
        <v>0</v>
      </c>
      <c r="H1076" s="15">
        <v>0</v>
      </c>
      <c r="I1076" s="15">
        <v>0</v>
      </c>
      <c r="J1076" s="15">
        <v>0</v>
      </c>
      <c r="K1076" s="16"/>
    </row>
    <row r="1077" spans="1:13" ht="67.5" outlineLevel="1" x14ac:dyDescent="0.3">
      <c r="A1077" s="17" t="s">
        <v>77</v>
      </c>
      <c r="B1077" s="13" t="s">
        <v>18</v>
      </c>
      <c r="C1077" s="15">
        <f t="shared" ref="C1077:J1077" si="481">C1078+C1080+C1081</f>
        <v>0</v>
      </c>
      <c r="D1077" s="15">
        <f t="shared" si="481"/>
        <v>0</v>
      </c>
      <c r="E1077" s="15">
        <f t="shared" si="481"/>
        <v>0</v>
      </c>
      <c r="F1077" s="15">
        <f>F1078+F1079+F1080+F1081</f>
        <v>0</v>
      </c>
      <c r="G1077" s="15">
        <f>G1078+G1079+G1080+G1081</f>
        <v>0</v>
      </c>
      <c r="H1077" s="15">
        <f t="shared" si="481"/>
        <v>0</v>
      </c>
      <c r="I1077" s="15">
        <f t="shared" si="481"/>
        <v>0</v>
      </c>
      <c r="J1077" s="15">
        <f t="shared" si="481"/>
        <v>0</v>
      </c>
      <c r="K1077" s="16"/>
      <c r="L1077" s="69"/>
    </row>
    <row r="1078" spans="1:13" ht="67.5" outlineLevel="1" x14ac:dyDescent="0.3">
      <c r="A1078" s="17" t="s">
        <v>78</v>
      </c>
      <c r="B1078" s="13" t="s">
        <v>18</v>
      </c>
      <c r="C1078" s="15">
        <v>0</v>
      </c>
      <c r="D1078" s="15">
        <v>0</v>
      </c>
      <c r="E1078" s="15">
        <v>0</v>
      </c>
      <c r="F1078" s="15">
        <v>0</v>
      </c>
      <c r="G1078" s="15">
        <v>0</v>
      </c>
      <c r="H1078" s="15">
        <v>0</v>
      </c>
      <c r="I1078" s="15">
        <v>0</v>
      </c>
      <c r="J1078" s="15">
        <v>0</v>
      </c>
      <c r="K1078" s="16"/>
    </row>
    <row r="1079" spans="1:13" ht="45" outlineLevel="1" x14ac:dyDescent="0.3">
      <c r="A1079" s="17" t="s">
        <v>79</v>
      </c>
      <c r="B1079" s="13"/>
      <c r="C1079" s="15"/>
      <c r="D1079" s="15"/>
      <c r="E1079" s="15"/>
      <c r="F1079" s="15">
        <v>0</v>
      </c>
      <c r="G1079" s="15">
        <v>0</v>
      </c>
      <c r="H1079" s="15"/>
      <c r="I1079" s="15"/>
      <c r="J1079" s="15"/>
      <c r="K1079" s="16"/>
    </row>
    <row r="1080" spans="1:13" ht="22.5" outlineLevel="1" x14ac:dyDescent="0.3">
      <c r="A1080" s="17" t="s">
        <v>80</v>
      </c>
      <c r="B1080" s="13" t="s">
        <v>18</v>
      </c>
      <c r="C1080" s="15">
        <v>0</v>
      </c>
      <c r="D1080" s="15">
        <v>0</v>
      </c>
      <c r="E1080" s="15">
        <v>0</v>
      </c>
      <c r="F1080" s="15">
        <v>0</v>
      </c>
      <c r="G1080" s="15">
        <v>0</v>
      </c>
      <c r="H1080" s="15">
        <v>0</v>
      </c>
      <c r="I1080" s="15">
        <v>0</v>
      </c>
      <c r="J1080" s="15">
        <v>0</v>
      </c>
      <c r="K1080" s="16"/>
    </row>
    <row r="1081" spans="1:13" ht="45" outlineLevel="1" x14ac:dyDescent="0.3">
      <c r="A1081" s="17" t="s">
        <v>81</v>
      </c>
      <c r="B1081" s="13" t="s">
        <v>18</v>
      </c>
      <c r="C1081" s="15">
        <v>0</v>
      </c>
      <c r="D1081" s="15">
        <v>0</v>
      </c>
      <c r="E1081" s="15">
        <v>0</v>
      </c>
      <c r="F1081" s="15">
        <v>0</v>
      </c>
      <c r="G1081" s="15">
        <v>0</v>
      </c>
      <c r="H1081" s="15">
        <v>0</v>
      </c>
      <c r="I1081" s="15">
        <v>0</v>
      </c>
      <c r="J1081" s="15">
        <v>0</v>
      </c>
      <c r="K1081" s="16"/>
    </row>
    <row r="1082" spans="1:13" ht="65.25" outlineLevel="1" x14ac:dyDescent="0.3">
      <c r="A1082" s="62" t="s">
        <v>82</v>
      </c>
      <c r="B1082" s="13" t="s">
        <v>18</v>
      </c>
      <c r="C1082" s="29">
        <f t="shared" ref="C1082:J1082" si="482">C1084+C1085+C1086</f>
        <v>352729.5</v>
      </c>
      <c r="D1082" s="29">
        <f t="shared" si="482"/>
        <v>509030.3</v>
      </c>
      <c r="E1082" s="29">
        <f t="shared" si="482"/>
        <v>82914.8</v>
      </c>
      <c r="F1082" s="29">
        <f t="shared" si="482"/>
        <v>142236.4</v>
      </c>
      <c r="G1082" s="29">
        <f t="shared" si="482"/>
        <v>187565.8</v>
      </c>
      <c r="H1082" s="29">
        <f t="shared" si="482"/>
        <v>997765.8</v>
      </c>
      <c r="I1082" s="29">
        <f t="shared" si="482"/>
        <v>2135086.4000000004</v>
      </c>
      <c r="J1082" s="29">
        <f t="shared" si="482"/>
        <v>2566080.7000000002</v>
      </c>
      <c r="K1082" s="30"/>
      <c r="M1082" s="68"/>
    </row>
    <row r="1083" spans="1:13" ht="22.5" outlineLevel="1" x14ac:dyDescent="0.3">
      <c r="A1083" s="62" t="s">
        <v>42</v>
      </c>
      <c r="B1083" s="13"/>
      <c r="C1083" s="15"/>
      <c r="D1083" s="15"/>
      <c r="E1083" s="15"/>
      <c r="F1083" s="15"/>
      <c r="G1083" s="15"/>
      <c r="H1083" s="15"/>
      <c r="I1083" s="15"/>
      <c r="J1083" s="15"/>
      <c r="K1083" s="16"/>
    </row>
    <row r="1084" spans="1:13" ht="180" outlineLevel="1" x14ac:dyDescent="0.3">
      <c r="A1084" s="17" t="s">
        <v>75</v>
      </c>
      <c r="B1084" s="13" t="s">
        <v>18</v>
      </c>
      <c r="C1084" s="29">
        <f>311838.4-14747</f>
        <v>297091.40000000002</v>
      </c>
      <c r="D1084" s="29">
        <f>297091.4</f>
        <v>297091.40000000002</v>
      </c>
      <c r="E1084" s="29">
        <f>56314.8-17.9</f>
        <v>56296.9</v>
      </c>
      <c r="F1084" s="29">
        <v>56296.9</v>
      </c>
      <c r="G1084" s="29">
        <v>80892.100000000006</v>
      </c>
      <c r="H1084" s="29">
        <v>967365.8</v>
      </c>
      <c r="I1084" s="29">
        <v>2104286.4000000004</v>
      </c>
      <c r="J1084" s="29">
        <v>2534080.7000000002</v>
      </c>
      <c r="K1084" s="30"/>
      <c r="L1084" s="69"/>
    </row>
    <row r="1085" spans="1:13" ht="90" outlineLevel="1" x14ac:dyDescent="0.3">
      <c r="A1085" s="17" t="s">
        <v>83</v>
      </c>
      <c r="B1085" s="13" t="s">
        <v>18</v>
      </c>
      <c r="C1085" s="15">
        <v>55638.1</v>
      </c>
      <c r="D1085" s="15">
        <v>55638.1</v>
      </c>
      <c r="E1085" s="15"/>
      <c r="F1085" s="15">
        <v>0</v>
      </c>
      <c r="G1085" s="15"/>
      <c r="H1085" s="15"/>
      <c r="I1085" s="15"/>
      <c r="J1085" s="15"/>
      <c r="K1085" s="16"/>
    </row>
    <row r="1086" spans="1:13" ht="67.5" outlineLevel="1" x14ac:dyDescent="0.3">
      <c r="A1086" s="17" t="s">
        <v>77</v>
      </c>
      <c r="B1086" s="13" t="s">
        <v>18</v>
      </c>
      <c r="C1086" s="15">
        <f t="shared" ref="C1086:J1086" si="483">C1087+C1089+C1090</f>
        <v>0</v>
      </c>
      <c r="D1086" s="15">
        <f t="shared" si="483"/>
        <v>156300.79999999999</v>
      </c>
      <c r="E1086" s="15">
        <f t="shared" si="483"/>
        <v>26617.9</v>
      </c>
      <c r="F1086" s="15">
        <f>F1087+F1088+F1089+F1090</f>
        <v>85939.5</v>
      </c>
      <c r="G1086" s="15">
        <f>G1087+G1088+G1089+G1090</f>
        <v>106673.7</v>
      </c>
      <c r="H1086" s="15">
        <f t="shared" si="483"/>
        <v>30400</v>
      </c>
      <c r="I1086" s="15">
        <f t="shared" si="483"/>
        <v>30800</v>
      </c>
      <c r="J1086" s="15">
        <f t="shared" si="483"/>
        <v>32000</v>
      </c>
      <c r="K1086" s="16"/>
      <c r="L1086" s="104"/>
      <c r="M1086" s="16"/>
    </row>
    <row r="1087" spans="1:13" ht="74.25" customHeight="1" outlineLevel="1" x14ac:dyDescent="0.3">
      <c r="A1087" s="17" t="s">
        <v>78</v>
      </c>
      <c r="B1087" s="13" t="s">
        <v>18</v>
      </c>
      <c r="C1087" s="15">
        <v>0</v>
      </c>
      <c r="D1087" s="15">
        <v>0</v>
      </c>
      <c r="E1087" s="15">
        <v>23100</v>
      </c>
      <c r="F1087" s="15">
        <v>10208</v>
      </c>
      <c r="G1087" s="15">
        <v>10208</v>
      </c>
      <c r="H1087" s="15">
        <v>23500</v>
      </c>
      <c r="I1087" s="15">
        <v>23700</v>
      </c>
      <c r="J1087" s="15">
        <v>23800</v>
      </c>
      <c r="K1087" s="16"/>
      <c r="L1087" s="69"/>
      <c r="M1087" s="85"/>
    </row>
    <row r="1088" spans="1:13" ht="62.25" customHeight="1" outlineLevel="1" x14ac:dyDescent="0.3">
      <c r="A1088" s="17" t="s">
        <v>79</v>
      </c>
      <c r="B1088" s="13"/>
      <c r="C1088" s="15"/>
      <c r="D1088" s="15"/>
      <c r="E1088" s="15"/>
      <c r="F1088" s="15">
        <v>24992</v>
      </c>
      <c r="G1088" s="15">
        <v>24992</v>
      </c>
      <c r="H1088" s="15"/>
      <c r="I1088" s="15"/>
      <c r="J1088" s="15"/>
      <c r="K1088" s="16"/>
      <c r="L1088" s="69"/>
      <c r="M1088" s="85"/>
    </row>
    <row r="1089" spans="1:13" ht="22.5" outlineLevel="1" x14ac:dyDescent="0.3">
      <c r="A1089" s="17" t="s">
        <v>80</v>
      </c>
      <c r="B1089" s="13" t="s">
        <v>18</v>
      </c>
      <c r="C1089" s="15">
        <v>0</v>
      </c>
      <c r="D1089" s="15">
        <v>0</v>
      </c>
      <c r="E1089" s="15">
        <v>800</v>
      </c>
      <c r="F1089" s="15">
        <v>800</v>
      </c>
      <c r="G1089" s="15">
        <v>800</v>
      </c>
      <c r="H1089" s="15">
        <v>1200</v>
      </c>
      <c r="I1089" s="15">
        <v>1300</v>
      </c>
      <c r="J1089" s="15">
        <v>2200</v>
      </c>
      <c r="K1089" s="16"/>
    </row>
    <row r="1090" spans="1:13" ht="45" outlineLevel="1" x14ac:dyDescent="0.3">
      <c r="A1090" s="17" t="s">
        <v>81</v>
      </c>
      <c r="B1090" s="13" t="s">
        <v>18</v>
      </c>
      <c r="C1090" s="15">
        <v>0</v>
      </c>
      <c r="D1090" s="15">
        <f>133205.4+100+22995.4</f>
        <v>156300.79999999999</v>
      </c>
      <c r="E1090" s="15">
        <f>2700+17.9</f>
        <v>2717.9</v>
      </c>
      <c r="F1090" s="15">
        <v>49939.5</v>
      </c>
      <c r="G1090" s="15">
        <f>64712.5+100+5716.5+144.7</f>
        <v>70673.7</v>
      </c>
      <c r="H1090" s="15">
        <v>5700</v>
      </c>
      <c r="I1090" s="15">
        <v>5800</v>
      </c>
      <c r="J1090" s="15">
        <v>6000</v>
      </c>
      <c r="K1090" s="16"/>
      <c r="L1090" s="104"/>
      <c r="M1090" s="85"/>
    </row>
    <row r="1091" spans="1:13" ht="65.25" outlineLevel="1" x14ac:dyDescent="0.3">
      <c r="A1091" s="74" t="s">
        <v>87</v>
      </c>
      <c r="B1091" s="13" t="s">
        <v>18</v>
      </c>
      <c r="C1091" s="15">
        <f t="shared" ref="C1091:J1091" si="484">C1092+C1093+C1094+C1095+C1096+C1097</f>
        <v>30609.3</v>
      </c>
      <c r="D1091" s="15">
        <f t="shared" si="484"/>
        <v>30509.3</v>
      </c>
      <c r="E1091" s="15">
        <f t="shared" si="484"/>
        <v>6917</v>
      </c>
      <c r="F1091" s="15">
        <f t="shared" si="484"/>
        <v>17332.900000000001</v>
      </c>
      <c r="G1091" s="15">
        <f t="shared" si="484"/>
        <v>27414.3</v>
      </c>
      <c r="H1091" s="15">
        <f t="shared" si="484"/>
        <v>68223.3</v>
      </c>
      <c r="I1091" s="15">
        <f t="shared" si="484"/>
        <v>133868.29999999999</v>
      </c>
      <c r="J1091" s="15">
        <f t="shared" si="484"/>
        <v>202075.4</v>
      </c>
      <c r="K1091" s="16"/>
      <c r="M1091" s="85"/>
    </row>
    <row r="1092" spans="1:13" ht="67.5" outlineLevel="1" x14ac:dyDescent="0.3">
      <c r="A1092" s="75" t="s">
        <v>88</v>
      </c>
      <c r="B1092" s="13" t="s">
        <v>18</v>
      </c>
      <c r="C1092" s="15">
        <v>0</v>
      </c>
      <c r="D1092" s="15">
        <v>0</v>
      </c>
      <c r="E1092" s="15">
        <v>0</v>
      </c>
      <c r="F1092" s="15">
        <v>0</v>
      </c>
      <c r="G1092" s="15">
        <v>0</v>
      </c>
      <c r="H1092" s="15">
        <v>0</v>
      </c>
      <c r="I1092" s="15">
        <v>0</v>
      </c>
      <c r="J1092" s="15">
        <v>0</v>
      </c>
      <c r="K1092" s="16"/>
    </row>
    <row r="1093" spans="1:13" ht="90" outlineLevel="1" x14ac:dyDescent="0.3">
      <c r="A1093" s="75" t="s">
        <v>89</v>
      </c>
      <c r="B1093" s="13" t="s">
        <v>18</v>
      </c>
      <c r="C1093" s="15">
        <v>30609.3</v>
      </c>
      <c r="D1093" s="15">
        <v>30509.3</v>
      </c>
      <c r="E1093" s="15">
        <f>ROUND((E1067*7.7%),1)</f>
        <v>6917</v>
      </c>
      <c r="F1093" s="15">
        <v>17332.900000000001</v>
      </c>
      <c r="G1093" s="15">
        <v>27414.3</v>
      </c>
      <c r="H1093" s="15">
        <f>ROUND((H1067*6.4%),1)</f>
        <v>68223.3</v>
      </c>
      <c r="I1093" s="15">
        <f>ROUND((I1067*5.9%),1)</f>
        <v>133868.29999999999</v>
      </c>
      <c r="J1093" s="15">
        <f>ROUND((J1067*7.3%),1)</f>
        <v>202075.4</v>
      </c>
      <c r="K1093" s="16"/>
    </row>
    <row r="1094" spans="1:13" ht="90" outlineLevel="1" x14ac:dyDescent="0.3">
      <c r="A1094" s="75" t="s">
        <v>90</v>
      </c>
      <c r="B1094" s="13" t="s">
        <v>18</v>
      </c>
      <c r="C1094" s="15">
        <f>C1095+C1096+C1097</f>
        <v>0</v>
      </c>
      <c r="D1094" s="15">
        <f t="shared" ref="D1094:J1094" si="485">D1095+D1096+D1097</f>
        <v>0</v>
      </c>
      <c r="E1094" s="15">
        <f t="shared" si="485"/>
        <v>0</v>
      </c>
      <c r="F1094" s="15">
        <f t="shared" si="485"/>
        <v>0</v>
      </c>
      <c r="G1094" s="15">
        <f t="shared" si="485"/>
        <v>0</v>
      </c>
      <c r="H1094" s="15">
        <f t="shared" si="485"/>
        <v>0</v>
      </c>
      <c r="I1094" s="15">
        <f t="shared" si="485"/>
        <v>0</v>
      </c>
      <c r="J1094" s="15">
        <f t="shared" si="485"/>
        <v>0</v>
      </c>
      <c r="K1094" s="16"/>
      <c r="M1094" s="16"/>
    </row>
    <row r="1095" spans="1:13" ht="180" outlineLevel="1" x14ac:dyDescent="0.3">
      <c r="A1095" s="17" t="s">
        <v>75</v>
      </c>
      <c r="B1095" s="13" t="s">
        <v>18</v>
      </c>
      <c r="C1095" s="15">
        <v>0</v>
      </c>
      <c r="D1095" s="15">
        <v>0</v>
      </c>
      <c r="E1095" s="15">
        <v>0</v>
      </c>
      <c r="F1095" s="15">
        <v>0</v>
      </c>
      <c r="G1095" s="15">
        <v>0</v>
      </c>
      <c r="H1095" s="15">
        <v>0</v>
      </c>
      <c r="I1095" s="15">
        <v>0</v>
      </c>
      <c r="J1095" s="15">
        <v>0</v>
      </c>
      <c r="K1095" s="16"/>
    </row>
    <row r="1096" spans="1:13" ht="90" outlineLevel="1" x14ac:dyDescent="0.3">
      <c r="A1096" s="17" t="s">
        <v>91</v>
      </c>
      <c r="B1096" s="13" t="s">
        <v>18</v>
      </c>
      <c r="C1096" s="15">
        <v>0</v>
      </c>
      <c r="D1096" s="15">
        <v>0</v>
      </c>
      <c r="E1096" s="15">
        <v>0</v>
      </c>
      <c r="F1096" s="15">
        <v>0</v>
      </c>
      <c r="G1096" s="15">
        <v>0</v>
      </c>
      <c r="H1096" s="15">
        <v>0</v>
      </c>
      <c r="I1096" s="15">
        <v>0</v>
      </c>
      <c r="J1096" s="15">
        <v>0</v>
      </c>
      <c r="K1096" s="16"/>
    </row>
    <row r="1097" spans="1:13" ht="67.5" outlineLevel="1" x14ac:dyDescent="0.3">
      <c r="A1097" s="17" t="s">
        <v>77</v>
      </c>
      <c r="B1097" s="13" t="s">
        <v>18</v>
      </c>
      <c r="C1097" s="15">
        <f t="shared" ref="C1097:J1097" si="486">C1098+C1100+C1101</f>
        <v>0</v>
      </c>
      <c r="D1097" s="15">
        <f t="shared" si="486"/>
        <v>0</v>
      </c>
      <c r="E1097" s="15">
        <f t="shared" si="486"/>
        <v>0</v>
      </c>
      <c r="F1097" s="15">
        <f>F1098+F1099+F1100+F1101</f>
        <v>0</v>
      </c>
      <c r="G1097" s="15">
        <f>G1098+G1099+G1100+G1101</f>
        <v>0</v>
      </c>
      <c r="H1097" s="15">
        <f t="shared" si="486"/>
        <v>0</v>
      </c>
      <c r="I1097" s="15">
        <f t="shared" si="486"/>
        <v>0</v>
      </c>
      <c r="J1097" s="15">
        <f t="shared" si="486"/>
        <v>0</v>
      </c>
      <c r="K1097" s="16"/>
    </row>
    <row r="1098" spans="1:13" ht="67.5" outlineLevel="1" x14ac:dyDescent="0.3">
      <c r="A1098" s="17" t="s">
        <v>78</v>
      </c>
      <c r="B1098" s="13" t="s">
        <v>18</v>
      </c>
      <c r="C1098" s="15">
        <v>0</v>
      </c>
      <c r="D1098" s="15">
        <v>0</v>
      </c>
      <c r="E1098" s="15">
        <v>0</v>
      </c>
      <c r="F1098" s="15">
        <v>0</v>
      </c>
      <c r="G1098" s="15">
        <v>0</v>
      </c>
      <c r="H1098" s="15">
        <v>0</v>
      </c>
      <c r="I1098" s="15">
        <v>0</v>
      </c>
      <c r="J1098" s="15">
        <v>0</v>
      </c>
      <c r="K1098" s="16"/>
    </row>
    <row r="1099" spans="1:13" ht="45" outlineLevel="1" x14ac:dyDescent="0.3">
      <c r="A1099" s="17" t="s">
        <v>79</v>
      </c>
      <c r="B1099" s="13"/>
      <c r="C1099" s="15"/>
      <c r="D1099" s="15"/>
      <c r="E1099" s="15"/>
      <c r="F1099" s="15">
        <v>0</v>
      </c>
      <c r="G1099" s="15">
        <v>0</v>
      </c>
      <c r="H1099" s="15"/>
      <c r="I1099" s="15"/>
      <c r="J1099" s="15"/>
      <c r="K1099" s="16"/>
    </row>
    <row r="1100" spans="1:13" ht="22.5" outlineLevel="1" x14ac:dyDescent="0.3">
      <c r="A1100" s="17" t="s">
        <v>80</v>
      </c>
      <c r="B1100" s="13" t="s">
        <v>18</v>
      </c>
      <c r="C1100" s="15">
        <v>0</v>
      </c>
      <c r="D1100" s="15">
        <v>0</v>
      </c>
      <c r="E1100" s="15">
        <v>0</v>
      </c>
      <c r="F1100" s="15">
        <v>0</v>
      </c>
      <c r="G1100" s="15">
        <v>0</v>
      </c>
      <c r="H1100" s="15">
        <v>0</v>
      </c>
      <c r="I1100" s="15">
        <v>0</v>
      </c>
      <c r="J1100" s="15">
        <v>0</v>
      </c>
      <c r="K1100" s="16"/>
    </row>
    <row r="1101" spans="1:13" ht="45" outlineLevel="1" x14ac:dyDescent="0.3">
      <c r="A1101" s="17" t="s">
        <v>81</v>
      </c>
      <c r="B1101" s="13" t="s">
        <v>18</v>
      </c>
      <c r="C1101" s="15">
        <v>0</v>
      </c>
      <c r="D1101" s="15">
        <v>0</v>
      </c>
      <c r="E1101" s="15">
        <v>0</v>
      </c>
      <c r="F1101" s="15">
        <v>0</v>
      </c>
      <c r="G1101" s="15">
        <v>0</v>
      </c>
      <c r="H1101" s="15">
        <v>0</v>
      </c>
      <c r="I1101" s="15">
        <v>0</v>
      </c>
      <c r="J1101" s="15">
        <v>0</v>
      </c>
      <c r="K1101" s="16"/>
    </row>
    <row r="1102" spans="1:13" ht="90" outlineLevel="1" x14ac:dyDescent="0.3">
      <c r="A1102" s="53" t="s">
        <v>92</v>
      </c>
      <c r="B1102" s="13" t="s">
        <v>18</v>
      </c>
      <c r="C1102" s="20">
        <f t="shared" ref="C1102:J1102" si="487">(C1077+C1086+C1097+C1069+C1070+C1071)/C1067</f>
        <v>0</v>
      </c>
      <c r="D1102" s="20">
        <f t="shared" si="487"/>
        <v>0.33231332788177187</v>
      </c>
      <c r="E1102" s="20">
        <f t="shared" si="487"/>
        <v>0.29630821156873166</v>
      </c>
      <c r="F1102" s="20">
        <f t="shared" si="487"/>
        <v>0.53857164254026291</v>
      </c>
      <c r="G1102" s="20">
        <f t="shared" si="487"/>
        <v>0.49620267178217869</v>
      </c>
      <c r="H1102" s="20">
        <f t="shared" si="487"/>
        <v>2.8518115241516075E-2</v>
      </c>
      <c r="I1102" s="20">
        <f t="shared" si="487"/>
        <v>1.3574532801382063E-2</v>
      </c>
      <c r="J1102" s="20">
        <f t="shared" si="487"/>
        <v>1.156004171874556E-2</v>
      </c>
      <c r="K1102" s="21"/>
    </row>
    <row r="1103" spans="1:13" outlineLevel="1" x14ac:dyDescent="0.3">
      <c r="A1103" s="91"/>
      <c r="B1103" s="91"/>
      <c r="C1103" s="91"/>
      <c r="D1103" s="91"/>
      <c r="E1103" s="91"/>
      <c r="F1103" s="92"/>
      <c r="G1103" s="92"/>
      <c r="H1103" s="91"/>
      <c r="I1103" s="91"/>
      <c r="J1103" s="91"/>
      <c r="K1103" s="5"/>
    </row>
    <row r="1104" spans="1:13" ht="225" outlineLevel="1" x14ac:dyDescent="0.3">
      <c r="A1104" s="17" t="s">
        <v>93</v>
      </c>
      <c r="B1104" s="13" t="s">
        <v>18</v>
      </c>
      <c r="C1104" s="29">
        <f>C1063-$B$1063</f>
        <v>383338.79999999981</v>
      </c>
      <c r="D1104" s="29">
        <f t="shared" ref="D1104:J1104" si="488">D1063-$B$1063</f>
        <v>539539.59999999986</v>
      </c>
      <c r="E1104" s="29">
        <f t="shared" si="488"/>
        <v>629371.39999999991</v>
      </c>
      <c r="F1104" s="29">
        <f t="shared" si="488"/>
        <v>699108.89999999991</v>
      </c>
      <c r="G1104" s="29">
        <f t="shared" si="488"/>
        <v>754519.7</v>
      </c>
      <c r="H1104" s="29">
        <f t="shared" si="488"/>
        <v>1605528.6999999997</v>
      </c>
      <c r="I1104" s="29">
        <f t="shared" si="488"/>
        <v>2808494.3</v>
      </c>
      <c r="J1104" s="29">
        <f t="shared" si="488"/>
        <v>3307695.6999999997</v>
      </c>
      <c r="K1104" s="30"/>
    </row>
    <row r="1105" spans="1:11" ht="239.25" outlineLevel="1" x14ac:dyDescent="0.3">
      <c r="A1105" s="62" t="s">
        <v>73</v>
      </c>
      <c r="B1105" s="13" t="s">
        <v>18</v>
      </c>
      <c r="C1105" s="29">
        <f t="shared" ref="C1105:J1105" si="489">C1106+C1115</f>
        <v>383338.8</v>
      </c>
      <c r="D1105" s="29">
        <f t="shared" si="489"/>
        <v>539539.6</v>
      </c>
      <c r="E1105" s="29">
        <f t="shared" si="489"/>
        <v>629371.4</v>
      </c>
      <c r="F1105" s="29">
        <f t="shared" si="489"/>
        <v>699108.89999999991</v>
      </c>
      <c r="G1105" s="29">
        <f t="shared" si="489"/>
        <v>754519.7</v>
      </c>
      <c r="H1105" s="29">
        <f t="shared" si="489"/>
        <v>1605528.7000000004</v>
      </c>
      <c r="I1105" s="29">
        <f t="shared" si="489"/>
        <v>2808494.3000000003</v>
      </c>
      <c r="J1105" s="29">
        <f t="shared" si="489"/>
        <v>3307695.7</v>
      </c>
      <c r="K1105" s="30"/>
    </row>
    <row r="1106" spans="1:11" ht="65.25" outlineLevel="1" x14ac:dyDescent="0.3">
      <c r="A1106" s="62" t="s">
        <v>82</v>
      </c>
      <c r="B1106" s="13" t="s">
        <v>18</v>
      </c>
      <c r="C1106" s="15">
        <f t="shared" ref="C1106:J1106" si="490">C1108+C1109+C1110</f>
        <v>352729.5</v>
      </c>
      <c r="D1106" s="15">
        <f t="shared" si="490"/>
        <v>509030.3</v>
      </c>
      <c r="E1106" s="15">
        <f t="shared" si="490"/>
        <v>591945.1</v>
      </c>
      <c r="F1106" s="15">
        <f t="shared" si="490"/>
        <v>651266.69999999995</v>
      </c>
      <c r="G1106" s="15">
        <f t="shared" si="490"/>
        <v>696596.1</v>
      </c>
      <c r="H1106" s="15">
        <f t="shared" si="490"/>
        <v>1506796.1000000003</v>
      </c>
      <c r="I1106" s="15">
        <f t="shared" si="490"/>
        <v>2644116.7000000002</v>
      </c>
      <c r="J1106" s="15">
        <f t="shared" si="490"/>
        <v>3075111</v>
      </c>
      <c r="K1106" s="16"/>
    </row>
    <row r="1107" spans="1:11" ht="22.5" outlineLevel="1" x14ac:dyDescent="0.3">
      <c r="A1107" s="62" t="s">
        <v>42</v>
      </c>
      <c r="B1107" s="13"/>
      <c r="C1107" s="15"/>
      <c r="D1107" s="15"/>
      <c r="E1107" s="15"/>
      <c r="F1107" s="15"/>
      <c r="G1107" s="15"/>
      <c r="H1107" s="15"/>
      <c r="I1107" s="15"/>
      <c r="J1107" s="15"/>
      <c r="K1107" s="16"/>
    </row>
    <row r="1108" spans="1:11" ht="180" outlineLevel="1" x14ac:dyDescent="0.3">
      <c r="A1108" s="17" t="s">
        <v>75</v>
      </c>
      <c r="B1108" s="13" t="s">
        <v>18</v>
      </c>
      <c r="C1108" s="15">
        <f>C1084</f>
        <v>297091.40000000002</v>
      </c>
      <c r="D1108" s="15">
        <f>D1084</f>
        <v>297091.40000000002</v>
      </c>
      <c r="E1108" s="15">
        <f t="shared" ref="E1108:J1108" si="491">$D$1084+E1084</f>
        <v>353388.30000000005</v>
      </c>
      <c r="F1108" s="15">
        <f t="shared" si="491"/>
        <v>353388.30000000005</v>
      </c>
      <c r="G1108" s="15">
        <f t="shared" si="491"/>
        <v>377983.5</v>
      </c>
      <c r="H1108" s="15">
        <f t="shared" si="491"/>
        <v>1264457.2000000002</v>
      </c>
      <c r="I1108" s="15">
        <f t="shared" si="491"/>
        <v>2401377.8000000003</v>
      </c>
      <c r="J1108" s="15">
        <f t="shared" si="491"/>
        <v>2831172.1</v>
      </c>
      <c r="K1108" s="16"/>
    </row>
    <row r="1109" spans="1:11" ht="90" outlineLevel="1" x14ac:dyDescent="0.3">
      <c r="A1109" s="17" t="s">
        <v>83</v>
      </c>
      <c r="B1109" s="13" t="s">
        <v>18</v>
      </c>
      <c r="C1109" s="15">
        <f>C1085</f>
        <v>55638.1</v>
      </c>
      <c r="D1109" s="15">
        <f>D1085</f>
        <v>55638.1</v>
      </c>
      <c r="E1109" s="15">
        <f t="shared" ref="E1109:J1109" si="492">$D$1085+E1085</f>
        <v>55638.1</v>
      </c>
      <c r="F1109" s="15">
        <f t="shared" si="492"/>
        <v>55638.1</v>
      </c>
      <c r="G1109" s="15">
        <f t="shared" si="492"/>
        <v>55638.1</v>
      </c>
      <c r="H1109" s="15">
        <f t="shared" si="492"/>
        <v>55638.1</v>
      </c>
      <c r="I1109" s="15">
        <f t="shared" si="492"/>
        <v>55638.1</v>
      </c>
      <c r="J1109" s="15">
        <f t="shared" si="492"/>
        <v>55638.1</v>
      </c>
      <c r="K1109" s="16"/>
    </row>
    <row r="1110" spans="1:11" ht="67.5" outlineLevel="1" x14ac:dyDescent="0.3">
      <c r="A1110" s="17" t="s">
        <v>77</v>
      </c>
      <c r="B1110" s="13" t="s">
        <v>18</v>
      </c>
      <c r="C1110" s="15">
        <f>C1111+C1113+C1114</f>
        <v>0</v>
      </c>
      <c r="D1110" s="15">
        <f t="shared" ref="D1110:J1110" si="493">D1111+D1113+D1114</f>
        <v>156300.79999999999</v>
      </c>
      <c r="E1110" s="15">
        <f t="shared" si="493"/>
        <v>182918.69999999998</v>
      </c>
      <c r="F1110" s="15">
        <f>F1111+F1112+F1113+F1114</f>
        <v>242240.3</v>
      </c>
      <c r="G1110" s="15">
        <f>G1111+G1112+G1113+G1114</f>
        <v>262974.5</v>
      </c>
      <c r="H1110" s="15">
        <f t="shared" si="493"/>
        <v>186700.79999999999</v>
      </c>
      <c r="I1110" s="15">
        <f t="shared" si="493"/>
        <v>187100.79999999999</v>
      </c>
      <c r="J1110" s="15">
        <f t="shared" si="493"/>
        <v>188300.79999999999</v>
      </c>
      <c r="K1110" s="16"/>
    </row>
    <row r="1111" spans="1:11" ht="67.5" outlineLevel="1" x14ac:dyDescent="0.3">
      <c r="A1111" s="17" t="s">
        <v>78</v>
      </c>
      <c r="B1111" s="13" t="s">
        <v>18</v>
      </c>
      <c r="C1111" s="15">
        <f>C1087</f>
        <v>0</v>
      </c>
      <c r="D1111" s="15">
        <f>D1087</f>
        <v>0</v>
      </c>
      <c r="E1111" s="15">
        <f t="shared" ref="E1111:J1111" si="494">$D$1087+E1087</f>
        <v>23100</v>
      </c>
      <c r="F1111" s="15">
        <f t="shared" si="494"/>
        <v>10208</v>
      </c>
      <c r="G1111" s="15">
        <f t="shared" si="494"/>
        <v>10208</v>
      </c>
      <c r="H1111" s="15">
        <f t="shared" si="494"/>
        <v>23500</v>
      </c>
      <c r="I1111" s="15">
        <f t="shared" si="494"/>
        <v>23700</v>
      </c>
      <c r="J1111" s="15">
        <f t="shared" si="494"/>
        <v>23800</v>
      </c>
      <c r="K1111" s="16"/>
    </row>
    <row r="1112" spans="1:11" ht="45" outlineLevel="1" x14ac:dyDescent="0.3">
      <c r="A1112" s="17" t="s">
        <v>79</v>
      </c>
      <c r="B1112" s="13"/>
      <c r="C1112" s="15"/>
      <c r="D1112" s="15"/>
      <c r="E1112" s="15"/>
      <c r="F1112" s="15">
        <f>$D$1088+F1088</f>
        <v>24992</v>
      </c>
      <c r="G1112" s="15">
        <f>$D$1088+G1088</f>
        <v>24992</v>
      </c>
      <c r="H1112" s="15"/>
      <c r="I1112" s="15"/>
      <c r="J1112" s="15"/>
      <c r="K1112" s="16"/>
    </row>
    <row r="1113" spans="1:11" ht="22.5" outlineLevel="1" x14ac:dyDescent="0.3">
      <c r="A1113" s="17" t="s">
        <v>80</v>
      </c>
      <c r="B1113" s="13" t="s">
        <v>18</v>
      </c>
      <c r="C1113" s="15">
        <f>C1089</f>
        <v>0</v>
      </c>
      <c r="D1113" s="15">
        <f>D1089</f>
        <v>0</v>
      </c>
      <c r="E1113" s="15">
        <f t="shared" ref="E1113:J1113" si="495">$D$1089+E1089</f>
        <v>800</v>
      </c>
      <c r="F1113" s="15">
        <f t="shared" si="495"/>
        <v>800</v>
      </c>
      <c r="G1113" s="15">
        <f t="shared" si="495"/>
        <v>800</v>
      </c>
      <c r="H1113" s="15">
        <f t="shared" si="495"/>
        <v>1200</v>
      </c>
      <c r="I1113" s="15">
        <f t="shared" si="495"/>
        <v>1300</v>
      </c>
      <c r="J1113" s="15">
        <f t="shared" si="495"/>
        <v>2200</v>
      </c>
      <c r="K1113" s="16"/>
    </row>
    <row r="1114" spans="1:11" ht="45" outlineLevel="1" x14ac:dyDescent="0.3">
      <c r="A1114" s="17" t="s">
        <v>81</v>
      </c>
      <c r="B1114" s="13" t="s">
        <v>18</v>
      </c>
      <c r="C1114" s="15">
        <f>C1090</f>
        <v>0</v>
      </c>
      <c r="D1114" s="15">
        <f>D1090</f>
        <v>156300.79999999999</v>
      </c>
      <c r="E1114" s="15">
        <f t="shared" ref="E1114:J1114" si="496">$D$1090+E1090</f>
        <v>159018.69999999998</v>
      </c>
      <c r="F1114" s="15">
        <f t="shared" si="496"/>
        <v>206240.3</v>
      </c>
      <c r="G1114" s="15">
        <f t="shared" si="496"/>
        <v>226974.5</v>
      </c>
      <c r="H1114" s="15">
        <f t="shared" si="496"/>
        <v>162000.79999999999</v>
      </c>
      <c r="I1114" s="15">
        <f t="shared" si="496"/>
        <v>162100.79999999999</v>
      </c>
      <c r="J1114" s="15">
        <f t="shared" si="496"/>
        <v>162300.79999999999</v>
      </c>
      <c r="K1114" s="16"/>
    </row>
    <row r="1115" spans="1:11" ht="65.25" outlineLevel="1" x14ac:dyDescent="0.3">
      <c r="A1115" s="74" t="s">
        <v>87</v>
      </c>
      <c r="B1115" s="13" t="s">
        <v>18</v>
      </c>
      <c r="C1115" s="15">
        <f>C1116+C1117+C1118</f>
        <v>30609.3</v>
      </c>
      <c r="D1115" s="15">
        <f t="shared" ref="D1115:J1115" si="497">D1116+D1117+D1118</f>
        <v>30509.3</v>
      </c>
      <c r="E1115" s="15">
        <f t="shared" si="497"/>
        <v>37426.300000000003</v>
      </c>
      <c r="F1115" s="15">
        <f t="shared" si="497"/>
        <v>47842.2</v>
      </c>
      <c r="G1115" s="15">
        <f t="shared" si="497"/>
        <v>57923.6</v>
      </c>
      <c r="H1115" s="15">
        <f t="shared" si="497"/>
        <v>98732.6</v>
      </c>
      <c r="I1115" s="15">
        <f t="shared" si="497"/>
        <v>164377.59999999998</v>
      </c>
      <c r="J1115" s="15">
        <f t="shared" si="497"/>
        <v>232584.69999999998</v>
      </c>
      <c r="K1115" s="16"/>
    </row>
    <row r="1116" spans="1:11" ht="67.5" outlineLevel="1" x14ac:dyDescent="0.3">
      <c r="A1116" s="75" t="s">
        <v>88</v>
      </c>
      <c r="B1116" s="13" t="s">
        <v>18</v>
      </c>
      <c r="C1116" s="15">
        <f>C1092</f>
        <v>0</v>
      </c>
      <c r="D1116" s="15">
        <f>D1092</f>
        <v>0</v>
      </c>
      <c r="E1116" s="15">
        <f t="shared" ref="E1116:J1116" si="498">$D$1092+E1092</f>
        <v>0</v>
      </c>
      <c r="F1116" s="15">
        <f t="shared" si="498"/>
        <v>0</v>
      </c>
      <c r="G1116" s="15">
        <f t="shared" si="498"/>
        <v>0</v>
      </c>
      <c r="H1116" s="15">
        <f t="shared" si="498"/>
        <v>0</v>
      </c>
      <c r="I1116" s="15">
        <f t="shared" si="498"/>
        <v>0</v>
      </c>
      <c r="J1116" s="15">
        <f t="shared" si="498"/>
        <v>0</v>
      </c>
      <c r="K1116" s="16"/>
    </row>
    <row r="1117" spans="1:11" ht="90" outlineLevel="1" x14ac:dyDescent="0.3">
      <c r="A1117" s="75" t="s">
        <v>89</v>
      </c>
      <c r="B1117" s="13" t="s">
        <v>18</v>
      </c>
      <c r="C1117" s="15">
        <f>C1093</f>
        <v>30609.3</v>
      </c>
      <c r="D1117" s="15">
        <f>D1093</f>
        <v>30509.3</v>
      </c>
      <c r="E1117" s="15">
        <f t="shared" ref="E1117:J1117" si="499">$D$1093+E1093</f>
        <v>37426.300000000003</v>
      </c>
      <c r="F1117" s="15">
        <f t="shared" si="499"/>
        <v>47842.2</v>
      </c>
      <c r="G1117" s="15">
        <f t="shared" si="499"/>
        <v>57923.6</v>
      </c>
      <c r="H1117" s="15">
        <f t="shared" si="499"/>
        <v>98732.6</v>
      </c>
      <c r="I1117" s="15">
        <f t="shared" si="499"/>
        <v>164377.59999999998</v>
      </c>
      <c r="J1117" s="15">
        <f t="shared" si="499"/>
        <v>232584.69999999998</v>
      </c>
      <c r="K1117" s="16"/>
    </row>
    <row r="1118" spans="1:11" ht="90" outlineLevel="1" x14ac:dyDescent="0.3">
      <c r="A1118" s="75" t="s">
        <v>90</v>
      </c>
      <c r="B1118" s="13" t="s">
        <v>18</v>
      </c>
      <c r="C1118" s="15">
        <f t="shared" ref="C1118:J1118" si="500">C1119+C1120+C1121</f>
        <v>0</v>
      </c>
      <c r="D1118" s="15">
        <f t="shared" si="500"/>
        <v>0</v>
      </c>
      <c r="E1118" s="15">
        <f t="shared" si="500"/>
        <v>0</v>
      </c>
      <c r="F1118" s="15">
        <f t="shared" si="500"/>
        <v>0</v>
      </c>
      <c r="G1118" s="15">
        <f t="shared" si="500"/>
        <v>0</v>
      </c>
      <c r="H1118" s="15">
        <f t="shared" si="500"/>
        <v>0</v>
      </c>
      <c r="I1118" s="15">
        <f t="shared" si="500"/>
        <v>0</v>
      </c>
      <c r="J1118" s="15">
        <f t="shared" si="500"/>
        <v>0</v>
      </c>
      <c r="K1118" s="16"/>
    </row>
    <row r="1119" spans="1:11" ht="180" outlineLevel="1" x14ac:dyDescent="0.3">
      <c r="A1119" s="17" t="s">
        <v>75</v>
      </c>
      <c r="B1119" s="13" t="s">
        <v>18</v>
      </c>
      <c r="C1119" s="15">
        <f>C1095</f>
        <v>0</v>
      </c>
      <c r="D1119" s="15">
        <f>D1095</f>
        <v>0</v>
      </c>
      <c r="E1119" s="15">
        <f t="shared" ref="E1119:J1119" si="501">$D$1095+E1095</f>
        <v>0</v>
      </c>
      <c r="F1119" s="15">
        <f t="shared" si="501"/>
        <v>0</v>
      </c>
      <c r="G1119" s="15">
        <f t="shared" si="501"/>
        <v>0</v>
      </c>
      <c r="H1119" s="15">
        <f t="shared" si="501"/>
        <v>0</v>
      </c>
      <c r="I1119" s="15">
        <f t="shared" si="501"/>
        <v>0</v>
      </c>
      <c r="J1119" s="15">
        <f t="shared" si="501"/>
        <v>0</v>
      </c>
      <c r="K1119" s="16"/>
    </row>
    <row r="1120" spans="1:11" ht="90" outlineLevel="1" x14ac:dyDescent="0.3">
      <c r="A1120" s="17" t="s">
        <v>91</v>
      </c>
      <c r="B1120" s="13" t="s">
        <v>18</v>
      </c>
      <c r="C1120" s="15">
        <f>C1096</f>
        <v>0</v>
      </c>
      <c r="D1120" s="15">
        <f>D1096</f>
        <v>0</v>
      </c>
      <c r="E1120" s="15">
        <f t="shared" ref="E1120:J1120" si="502">$D$1096+E1096</f>
        <v>0</v>
      </c>
      <c r="F1120" s="15">
        <f t="shared" si="502"/>
        <v>0</v>
      </c>
      <c r="G1120" s="15">
        <f t="shared" si="502"/>
        <v>0</v>
      </c>
      <c r="H1120" s="15">
        <f t="shared" si="502"/>
        <v>0</v>
      </c>
      <c r="I1120" s="15">
        <f t="shared" si="502"/>
        <v>0</v>
      </c>
      <c r="J1120" s="15">
        <f t="shared" si="502"/>
        <v>0</v>
      </c>
      <c r="K1120" s="16"/>
    </row>
    <row r="1121" spans="1:20" ht="67.5" outlineLevel="1" x14ac:dyDescent="0.3">
      <c r="A1121" s="17" t="s">
        <v>77</v>
      </c>
      <c r="B1121" s="13" t="s">
        <v>18</v>
      </c>
      <c r="C1121" s="15">
        <f t="shared" ref="C1121:J1121" si="503">C1122+C1124+C1125</f>
        <v>0</v>
      </c>
      <c r="D1121" s="15">
        <f t="shared" si="503"/>
        <v>0</v>
      </c>
      <c r="E1121" s="15">
        <f t="shared" si="503"/>
        <v>0</v>
      </c>
      <c r="F1121" s="15">
        <f>F1122+F1123+F1124+F1125</f>
        <v>0</v>
      </c>
      <c r="G1121" s="15">
        <f>G1122+G1123+G1124+G1125</f>
        <v>0</v>
      </c>
      <c r="H1121" s="15">
        <f t="shared" si="503"/>
        <v>0</v>
      </c>
      <c r="I1121" s="15">
        <f t="shared" si="503"/>
        <v>0</v>
      </c>
      <c r="J1121" s="15">
        <f t="shared" si="503"/>
        <v>0</v>
      </c>
      <c r="K1121" s="16"/>
    </row>
    <row r="1122" spans="1:20" ht="67.5" outlineLevel="1" x14ac:dyDescent="0.3">
      <c r="A1122" s="17" t="s">
        <v>78</v>
      </c>
      <c r="B1122" s="13" t="s">
        <v>18</v>
      </c>
      <c r="C1122" s="15">
        <f>C1098</f>
        <v>0</v>
      </c>
      <c r="D1122" s="15">
        <f>D1098</f>
        <v>0</v>
      </c>
      <c r="E1122" s="15">
        <f t="shared" ref="E1122:J1122" si="504">$D$1098+E1098</f>
        <v>0</v>
      </c>
      <c r="F1122" s="15">
        <f t="shared" si="504"/>
        <v>0</v>
      </c>
      <c r="G1122" s="15">
        <f t="shared" si="504"/>
        <v>0</v>
      </c>
      <c r="H1122" s="15">
        <f t="shared" si="504"/>
        <v>0</v>
      </c>
      <c r="I1122" s="15">
        <f t="shared" si="504"/>
        <v>0</v>
      </c>
      <c r="J1122" s="15">
        <f t="shared" si="504"/>
        <v>0</v>
      </c>
      <c r="K1122" s="16"/>
    </row>
    <row r="1123" spans="1:20" ht="45" outlineLevel="1" x14ac:dyDescent="0.3">
      <c r="A1123" s="17" t="s">
        <v>79</v>
      </c>
      <c r="B1123" s="13"/>
      <c r="C1123" s="15"/>
      <c r="D1123" s="15"/>
      <c r="E1123" s="15"/>
      <c r="F1123" s="15">
        <f>$D$1099+F1099</f>
        <v>0</v>
      </c>
      <c r="G1123" s="15">
        <f>$D$1099+G1099</f>
        <v>0</v>
      </c>
      <c r="H1123" s="15"/>
      <c r="I1123" s="15"/>
      <c r="J1123" s="15"/>
      <c r="K1123" s="16"/>
    </row>
    <row r="1124" spans="1:20" ht="22.5" outlineLevel="1" x14ac:dyDescent="0.3">
      <c r="A1124" s="17" t="s">
        <v>80</v>
      </c>
      <c r="B1124" s="13" t="s">
        <v>18</v>
      </c>
      <c r="C1124" s="15">
        <f>C1100</f>
        <v>0</v>
      </c>
      <c r="D1124" s="15">
        <f>D1100</f>
        <v>0</v>
      </c>
      <c r="E1124" s="15">
        <f t="shared" ref="E1124:J1124" si="505">$D$1100+E1100</f>
        <v>0</v>
      </c>
      <c r="F1124" s="15">
        <f t="shared" si="505"/>
        <v>0</v>
      </c>
      <c r="G1124" s="15">
        <f t="shared" si="505"/>
        <v>0</v>
      </c>
      <c r="H1124" s="15">
        <f t="shared" si="505"/>
        <v>0</v>
      </c>
      <c r="I1124" s="15">
        <f t="shared" si="505"/>
        <v>0</v>
      </c>
      <c r="J1124" s="15">
        <f t="shared" si="505"/>
        <v>0</v>
      </c>
      <c r="K1124" s="16"/>
    </row>
    <row r="1125" spans="1:20" ht="45" outlineLevel="1" x14ac:dyDescent="0.3">
      <c r="A1125" s="17" t="s">
        <v>81</v>
      </c>
      <c r="B1125" s="13" t="s">
        <v>18</v>
      </c>
      <c r="C1125" s="15">
        <f>C1101</f>
        <v>0</v>
      </c>
      <c r="D1125" s="15">
        <f>D1101</f>
        <v>0</v>
      </c>
      <c r="E1125" s="15">
        <f t="shared" ref="E1125:J1125" si="506">$D$1101+E1101</f>
        <v>0</v>
      </c>
      <c r="F1125" s="15">
        <f t="shared" si="506"/>
        <v>0</v>
      </c>
      <c r="G1125" s="15">
        <f t="shared" si="506"/>
        <v>0</v>
      </c>
      <c r="H1125" s="15">
        <f t="shared" si="506"/>
        <v>0</v>
      </c>
      <c r="I1125" s="15">
        <f t="shared" si="506"/>
        <v>0</v>
      </c>
      <c r="J1125" s="15">
        <f t="shared" si="506"/>
        <v>0</v>
      </c>
      <c r="K1125" s="16"/>
    </row>
    <row r="1126" spans="1:20" ht="211.5" customHeight="1" outlineLevel="1" x14ac:dyDescent="0.3">
      <c r="A1126" s="78" t="s">
        <v>158</v>
      </c>
      <c r="B1126" s="79"/>
      <c r="C1126" s="79"/>
      <c r="D1126" s="79"/>
      <c r="E1126" s="81">
        <f t="shared" ref="E1126:J1126" si="507">E1084</f>
        <v>56296.9</v>
      </c>
      <c r="F1126" s="81">
        <f t="shared" si="507"/>
        <v>56296.9</v>
      </c>
      <c r="G1126" s="81">
        <f t="shared" si="507"/>
        <v>80892.100000000006</v>
      </c>
      <c r="H1126" s="81">
        <f t="shared" si="507"/>
        <v>967365.8</v>
      </c>
      <c r="I1126" s="81">
        <f t="shared" si="507"/>
        <v>2104286.4000000004</v>
      </c>
      <c r="J1126" s="81">
        <f t="shared" si="507"/>
        <v>2534080.7000000002</v>
      </c>
      <c r="K1126" s="82"/>
    </row>
    <row r="1127" spans="1:20" ht="216" customHeight="1" outlineLevel="1" x14ac:dyDescent="0.3">
      <c r="A1127" s="78" t="s">
        <v>99</v>
      </c>
      <c r="B1127" s="79"/>
      <c r="C1127" s="79"/>
      <c r="D1127" s="79">
        <v>297091.40000000002</v>
      </c>
      <c r="E1127" s="81">
        <f t="shared" ref="E1127:J1127" si="508">$D$1127+E1126</f>
        <v>353388.30000000005</v>
      </c>
      <c r="F1127" s="81">
        <f t="shared" si="508"/>
        <v>353388.30000000005</v>
      </c>
      <c r="G1127" s="81">
        <f t="shared" si="508"/>
        <v>377983.5</v>
      </c>
      <c r="H1127" s="81">
        <f t="shared" si="508"/>
        <v>1264457.2000000002</v>
      </c>
      <c r="I1127" s="81">
        <f t="shared" si="508"/>
        <v>2401377.8000000003</v>
      </c>
      <c r="J1127" s="81">
        <f t="shared" si="508"/>
        <v>2831172.1</v>
      </c>
      <c r="K1127" s="82"/>
      <c r="L1127" s="69"/>
      <c r="M1127" s="68"/>
      <c r="N1127" s="68"/>
      <c r="O1127" s="68"/>
      <c r="P1127" s="68"/>
      <c r="Q1127" s="68"/>
      <c r="R1127" s="68"/>
      <c r="S1127" s="68"/>
      <c r="T1127" s="68"/>
    </row>
    <row r="1128" spans="1:20" ht="239.25" customHeight="1" outlineLevel="1" x14ac:dyDescent="0.3">
      <c r="A1128" s="78" t="s">
        <v>100</v>
      </c>
      <c r="B1128" s="79"/>
      <c r="C1128" s="80"/>
      <c r="D1128" s="80"/>
      <c r="E1128" s="81">
        <v>0</v>
      </c>
      <c r="F1128" s="81">
        <v>0</v>
      </c>
      <c r="G1128" s="81">
        <v>0</v>
      </c>
      <c r="H1128" s="81">
        <v>0</v>
      </c>
      <c r="I1128" s="81">
        <v>0</v>
      </c>
      <c r="J1128" s="81">
        <v>0</v>
      </c>
      <c r="K1128" s="82"/>
    </row>
    <row r="1129" spans="1:20" ht="65.25" outlineLevel="1" x14ac:dyDescent="0.3">
      <c r="A1129" s="78" t="s">
        <v>101</v>
      </c>
      <c r="B1129" s="79"/>
      <c r="C1129" s="80"/>
      <c r="D1129" s="80"/>
      <c r="E1129" s="81">
        <f t="shared" ref="E1129:J1129" si="509">E1127+E1128</f>
        <v>353388.30000000005</v>
      </c>
      <c r="F1129" s="81">
        <f t="shared" si="509"/>
        <v>353388.30000000005</v>
      </c>
      <c r="G1129" s="81">
        <f t="shared" si="509"/>
        <v>377983.5</v>
      </c>
      <c r="H1129" s="81">
        <f t="shared" si="509"/>
        <v>1264457.2000000002</v>
      </c>
      <c r="I1129" s="81">
        <f t="shared" si="509"/>
        <v>2401377.8000000003</v>
      </c>
      <c r="J1129" s="81">
        <f t="shared" si="509"/>
        <v>2831172.1</v>
      </c>
      <c r="K1129" s="82"/>
    </row>
    <row r="1130" spans="1:20" ht="51.75" customHeight="1" outlineLevel="1" x14ac:dyDescent="0.3">
      <c r="A1130" s="156" t="s">
        <v>102</v>
      </c>
      <c r="B1130" s="156"/>
      <c r="C1130" s="156"/>
      <c r="D1130" s="156"/>
      <c r="E1130" s="156"/>
      <c r="F1130" s="156"/>
      <c r="G1130" s="156"/>
      <c r="H1130" s="156"/>
      <c r="I1130" s="156"/>
      <c r="J1130" s="156"/>
      <c r="K1130" s="11"/>
    </row>
    <row r="1131" spans="1:20" ht="135" outlineLevel="1" x14ac:dyDescent="0.3">
      <c r="A1131" s="17" t="s">
        <v>103</v>
      </c>
      <c r="B1131" s="15">
        <v>17391</v>
      </c>
      <c r="C1131" s="15">
        <v>22836</v>
      </c>
      <c r="D1131" s="15">
        <v>25010.5</v>
      </c>
      <c r="E1131" s="15">
        <v>25205</v>
      </c>
      <c r="F1131" s="15">
        <v>25502.6</v>
      </c>
      <c r="G1131" s="15">
        <v>25502.6</v>
      </c>
      <c r="H1131" s="15">
        <v>34175</v>
      </c>
      <c r="I1131" s="15">
        <v>43358</v>
      </c>
      <c r="J1131" s="15">
        <v>47475</v>
      </c>
      <c r="K1131" s="16"/>
    </row>
    <row r="1132" spans="1:20" ht="135" outlineLevel="1" x14ac:dyDescent="0.3">
      <c r="A1132" s="17" t="s">
        <v>104</v>
      </c>
      <c r="B1132" s="15">
        <v>5624</v>
      </c>
      <c r="C1132" s="15">
        <v>5624</v>
      </c>
      <c r="D1132" s="15">
        <v>5618</v>
      </c>
      <c r="E1132" s="29">
        <v>5748.6</v>
      </c>
      <c r="F1132" s="29">
        <v>5929.5000000000009</v>
      </c>
      <c r="G1132" s="29">
        <f>5955+10</f>
        <v>5965</v>
      </c>
      <c r="H1132" s="29">
        <v>6080.4</v>
      </c>
      <c r="I1132" s="29">
        <v>6268.8</v>
      </c>
      <c r="J1132" s="29">
        <v>6442.2</v>
      </c>
      <c r="K1132" s="30"/>
      <c r="L1132" s="69"/>
    </row>
    <row r="1133" spans="1:20" ht="45" outlineLevel="1" x14ac:dyDescent="0.3">
      <c r="A1133" s="17" t="s">
        <v>65</v>
      </c>
      <c r="B1133" s="29">
        <f t="shared" ref="B1133:J1133" si="510">ROUND(B1131*B1132*12*1.302/1000,1)</f>
        <v>1528136.3</v>
      </c>
      <c r="C1133" s="29">
        <f t="shared" si="510"/>
        <v>2006585.1</v>
      </c>
      <c r="D1133" s="29">
        <f t="shared" si="510"/>
        <v>2195312.4</v>
      </c>
      <c r="E1133" s="29">
        <f t="shared" si="510"/>
        <v>2263815.5</v>
      </c>
      <c r="F1133" s="29">
        <f t="shared" si="510"/>
        <v>2362624.7999999998</v>
      </c>
      <c r="G1133" s="29">
        <f>ROUND(G1131*G1132*12*1.302/1000,1)</f>
        <v>2376769.9</v>
      </c>
      <c r="H1133" s="29">
        <f t="shared" si="510"/>
        <v>3246630.8</v>
      </c>
      <c r="I1133" s="29">
        <f t="shared" si="510"/>
        <v>4246644.3</v>
      </c>
      <c r="J1133" s="29">
        <f t="shared" si="510"/>
        <v>4778498</v>
      </c>
      <c r="K1133" s="30"/>
    </row>
    <row r="1134" spans="1:20" ht="22.5" outlineLevel="1" x14ac:dyDescent="0.3">
      <c r="A1134" s="17" t="s">
        <v>42</v>
      </c>
      <c r="B1134" s="13"/>
      <c r="C1134" s="13"/>
      <c r="D1134" s="13"/>
      <c r="E1134" s="13"/>
      <c r="F1134" s="13"/>
      <c r="G1134" s="13"/>
      <c r="H1134" s="13"/>
      <c r="I1134" s="13"/>
      <c r="J1134" s="13"/>
      <c r="K1134" s="14"/>
    </row>
    <row r="1135" spans="1:20" ht="45" outlineLevel="1" x14ac:dyDescent="0.3">
      <c r="A1135" s="12" t="s">
        <v>66</v>
      </c>
      <c r="B1135" s="13" t="s">
        <v>18</v>
      </c>
      <c r="C1135" s="29">
        <f>D1135</f>
        <v>200871.1</v>
      </c>
      <c r="D1135" s="15">
        <v>200871.1</v>
      </c>
      <c r="E1135" s="15">
        <f>$D$1135+E1165</f>
        <v>207447.4</v>
      </c>
      <c r="F1135" s="15">
        <v>113296.3</v>
      </c>
      <c r="G1135" s="15">
        <f>$D$1135+G1165</f>
        <v>241135.40000000002</v>
      </c>
      <c r="H1135" s="15">
        <f>$D$1135+H1165</f>
        <v>287079.2</v>
      </c>
      <c r="I1135" s="15">
        <f>$D$1135+I1165</f>
        <v>358823.7</v>
      </c>
      <c r="J1135" s="15">
        <f>$D$1135+J1165</f>
        <v>430774.6</v>
      </c>
      <c r="K1135" s="16"/>
    </row>
    <row r="1136" spans="1:20" ht="45" outlineLevel="1" x14ac:dyDescent="0.3">
      <c r="A1136" s="17" t="s">
        <v>67</v>
      </c>
      <c r="B1136" s="13" t="s">
        <v>18</v>
      </c>
      <c r="C1136" s="13" t="s">
        <v>18</v>
      </c>
      <c r="D1136" s="13" t="s">
        <v>18</v>
      </c>
      <c r="E1136" s="20">
        <f>E1135/D1135</f>
        <v>1.0327389056962399</v>
      </c>
      <c r="F1136" s="20">
        <f>F1135/D1135</f>
        <v>0.56402488959337604</v>
      </c>
      <c r="G1136" s="20">
        <f>G1135/F1135</f>
        <v>2.1283607672977847</v>
      </c>
      <c r="H1136" s="20">
        <f>H1135/G1135</f>
        <v>1.1905311289839648</v>
      </c>
      <c r="I1136" s="20">
        <f>I1135/H1135</f>
        <v>1.2499118710098118</v>
      </c>
      <c r="J1136" s="20">
        <f>J1135/I1135</f>
        <v>1.2005188063107313</v>
      </c>
      <c r="K1136" s="21"/>
    </row>
    <row r="1137" spans="1:12" ht="157.5" outlineLevel="1" x14ac:dyDescent="0.3">
      <c r="A1137" s="17" t="s">
        <v>105</v>
      </c>
      <c r="B1137" s="13" t="s">
        <v>18</v>
      </c>
      <c r="C1137" s="29">
        <f>C1133-B1133</f>
        <v>478448.80000000005</v>
      </c>
      <c r="D1137" s="29">
        <f>D1133-B1133</f>
        <v>667176.09999999986</v>
      </c>
      <c r="E1137" s="29">
        <f t="shared" ref="E1137:J1137" si="511">E1133-$D$1133</f>
        <v>68503.100000000093</v>
      </c>
      <c r="F1137" s="29">
        <f t="shared" si="511"/>
        <v>167312.39999999991</v>
      </c>
      <c r="G1137" s="29">
        <f>G1133-$D$1133</f>
        <v>181457.5</v>
      </c>
      <c r="H1137" s="29">
        <f t="shared" si="511"/>
        <v>1051318.3999999999</v>
      </c>
      <c r="I1137" s="29">
        <f t="shared" si="511"/>
        <v>2051331.9</v>
      </c>
      <c r="J1137" s="29">
        <f t="shared" si="511"/>
        <v>2583185.6</v>
      </c>
      <c r="K1137" s="30"/>
    </row>
    <row r="1138" spans="1:12" ht="22.5" outlineLevel="1" x14ac:dyDescent="0.3">
      <c r="A1138" s="17" t="s">
        <v>69</v>
      </c>
      <c r="B1138" s="13"/>
      <c r="C1138" s="13"/>
      <c r="D1138" s="13"/>
      <c r="E1138" s="13"/>
      <c r="F1138" s="13"/>
      <c r="G1138" s="13"/>
      <c r="H1138" s="13"/>
      <c r="I1138" s="13"/>
      <c r="J1138" s="13"/>
      <c r="K1138" s="14"/>
    </row>
    <row r="1139" spans="1:12" ht="135" outlineLevel="1" x14ac:dyDescent="0.3">
      <c r="A1139" s="17" t="s">
        <v>106</v>
      </c>
      <c r="B1139" s="13" t="s">
        <v>18</v>
      </c>
      <c r="C1139" s="29">
        <v>0</v>
      </c>
      <c r="D1139" s="29">
        <v>0</v>
      </c>
      <c r="E1139" s="29">
        <v>0</v>
      </c>
      <c r="F1139" s="29">
        <v>0</v>
      </c>
      <c r="G1139" s="29">
        <v>0</v>
      </c>
      <c r="H1139" s="29">
        <v>0</v>
      </c>
      <c r="I1139" s="29">
        <v>0</v>
      </c>
      <c r="J1139" s="29">
        <v>0</v>
      </c>
      <c r="K1139" s="30"/>
      <c r="L1139" s="69"/>
    </row>
    <row r="1140" spans="1:12" ht="180" outlineLevel="1" x14ac:dyDescent="0.3">
      <c r="A1140" s="17" t="s">
        <v>107</v>
      </c>
      <c r="B1140" s="13" t="s">
        <v>18</v>
      </c>
      <c r="C1140" s="15">
        <f>ROUND(((B1132-C1132)*12*1.302*C1131/1000),1)</f>
        <v>0</v>
      </c>
      <c r="D1140" s="15">
        <f>ROUND(((B1132-D1132)*12*1.302*D1131/1000),1)</f>
        <v>2344.6</v>
      </c>
      <c r="E1140" s="15">
        <v>0</v>
      </c>
      <c r="F1140" s="15">
        <v>0</v>
      </c>
      <c r="G1140" s="15">
        <v>0</v>
      </c>
      <c r="H1140" s="15">
        <v>0</v>
      </c>
      <c r="I1140" s="15">
        <v>0</v>
      </c>
      <c r="J1140" s="15">
        <v>0</v>
      </c>
      <c r="K1140" s="16"/>
      <c r="L1140" s="69"/>
    </row>
    <row r="1141" spans="1:12" ht="157.5" outlineLevel="1" x14ac:dyDescent="0.3">
      <c r="A1141" s="17" t="s">
        <v>108</v>
      </c>
      <c r="B1141" s="13" t="s">
        <v>18</v>
      </c>
      <c r="C1141" s="29">
        <v>0</v>
      </c>
      <c r="D1141" s="29">
        <v>0</v>
      </c>
      <c r="E1141" s="29">
        <v>0</v>
      </c>
      <c r="F1141" s="29">
        <v>0</v>
      </c>
      <c r="G1141" s="29">
        <v>0</v>
      </c>
      <c r="H1141" s="29">
        <v>0</v>
      </c>
      <c r="I1141" s="29">
        <v>0</v>
      </c>
      <c r="J1141" s="29">
        <v>0</v>
      </c>
      <c r="K1141" s="30"/>
    </row>
    <row r="1142" spans="1:12" ht="174" outlineLevel="1" x14ac:dyDescent="0.3">
      <c r="A1142" s="62" t="s">
        <v>109</v>
      </c>
      <c r="B1142" s="13" t="s">
        <v>18</v>
      </c>
      <c r="C1142" s="29">
        <f>C1143+C1152+C1162</f>
        <v>478448.8</v>
      </c>
      <c r="D1142" s="29">
        <f t="shared" ref="D1142:J1142" si="512">D1143+D1152+D1162</f>
        <v>667176.1</v>
      </c>
      <c r="E1142" s="29">
        <f>E1143+E1152+E1162</f>
        <v>68503.100000000006</v>
      </c>
      <c r="F1142" s="29">
        <f t="shared" si="512"/>
        <v>167312.4</v>
      </c>
      <c r="G1142" s="29">
        <f>G1143+G1152+G1162</f>
        <v>181457.5</v>
      </c>
      <c r="H1142" s="29">
        <f t="shared" si="512"/>
        <v>1051318.4000000001</v>
      </c>
      <c r="I1142" s="29">
        <f t="shared" si="512"/>
        <v>2051331.9000000001</v>
      </c>
      <c r="J1142" s="29">
        <f t="shared" si="512"/>
        <v>2583185.6</v>
      </c>
      <c r="K1142" s="30"/>
    </row>
    <row r="1143" spans="1:12" ht="65.25" outlineLevel="1" x14ac:dyDescent="0.3">
      <c r="A1143" s="62" t="s">
        <v>74</v>
      </c>
      <c r="B1143" s="13" t="s">
        <v>18</v>
      </c>
      <c r="C1143" s="15">
        <f t="shared" ref="C1143:J1143" si="513">C1145+C1146+C1147</f>
        <v>0</v>
      </c>
      <c r="D1143" s="15">
        <f t="shared" si="513"/>
        <v>0</v>
      </c>
      <c r="E1143" s="15">
        <f t="shared" si="513"/>
        <v>0</v>
      </c>
      <c r="F1143" s="15">
        <f t="shared" si="513"/>
        <v>0</v>
      </c>
      <c r="G1143" s="15">
        <f t="shared" si="513"/>
        <v>0</v>
      </c>
      <c r="H1143" s="15">
        <f t="shared" si="513"/>
        <v>0</v>
      </c>
      <c r="I1143" s="15">
        <f t="shared" si="513"/>
        <v>0</v>
      </c>
      <c r="J1143" s="15">
        <f t="shared" si="513"/>
        <v>0</v>
      </c>
      <c r="K1143" s="16"/>
    </row>
    <row r="1144" spans="1:12" ht="22.5" outlineLevel="1" x14ac:dyDescent="0.3">
      <c r="A1144" s="62" t="s">
        <v>42</v>
      </c>
      <c r="B1144" s="13"/>
      <c r="C1144" s="15"/>
      <c r="D1144" s="15"/>
      <c r="E1144" s="15"/>
      <c r="F1144" s="15"/>
      <c r="G1144" s="15"/>
      <c r="H1144" s="15"/>
      <c r="I1144" s="15"/>
      <c r="J1144" s="15"/>
      <c r="K1144" s="16"/>
    </row>
    <row r="1145" spans="1:12" ht="135" outlineLevel="1" x14ac:dyDescent="0.3">
      <c r="A1145" s="17" t="s">
        <v>110</v>
      </c>
      <c r="B1145" s="13" t="s">
        <v>18</v>
      </c>
      <c r="C1145" s="15">
        <v>0</v>
      </c>
      <c r="D1145" s="15">
        <v>0</v>
      </c>
      <c r="E1145" s="15">
        <v>0</v>
      </c>
      <c r="F1145" s="15">
        <v>0</v>
      </c>
      <c r="G1145" s="15">
        <v>0</v>
      </c>
      <c r="H1145" s="15">
        <v>0</v>
      </c>
      <c r="I1145" s="15">
        <v>0</v>
      </c>
      <c r="J1145" s="15">
        <v>0</v>
      </c>
      <c r="K1145" s="16"/>
    </row>
    <row r="1146" spans="1:12" ht="90" outlineLevel="1" x14ac:dyDescent="0.3">
      <c r="A1146" s="17" t="s">
        <v>76</v>
      </c>
      <c r="B1146" s="13" t="s">
        <v>18</v>
      </c>
      <c r="C1146" s="15">
        <v>0</v>
      </c>
      <c r="D1146" s="15">
        <v>0</v>
      </c>
      <c r="E1146" s="15">
        <v>0</v>
      </c>
      <c r="F1146" s="15">
        <v>0</v>
      </c>
      <c r="G1146" s="15">
        <v>0</v>
      </c>
      <c r="H1146" s="15">
        <v>0</v>
      </c>
      <c r="I1146" s="15">
        <v>0</v>
      </c>
      <c r="J1146" s="15">
        <v>0</v>
      </c>
      <c r="K1146" s="16"/>
    </row>
    <row r="1147" spans="1:12" ht="67.5" outlineLevel="1" x14ac:dyDescent="0.3">
      <c r="A1147" s="17" t="s">
        <v>77</v>
      </c>
      <c r="B1147" s="13" t="s">
        <v>18</v>
      </c>
      <c r="C1147" s="15">
        <f>C1148+C1150+C1151</f>
        <v>0</v>
      </c>
      <c r="D1147" s="15">
        <f t="shared" ref="D1147:J1147" si="514">D1148+D1150+D1151</f>
        <v>0</v>
      </c>
      <c r="E1147" s="15">
        <f t="shared" si="514"/>
        <v>0</v>
      </c>
      <c r="F1147" s="15">
        <f>F1148+F1149+F1150+F1151</f>
        <v>0</v>
      </c>
      <c r="G1147" s="15">
        <f>G1148+G1149+G1150+G1151</f>
        <v>0</v>
      </c>
      <c r="H1147" s="15">
        <f t="shared" si="514"/>
        <v>0</v>
      </c>
      <c r="I1147" s="15">
        <f t="shared" si="514"/>
        <v>0</v>
      </c>
      <c r="J1147" s="15">
        <f t="shared" si="514"/>
        <v>0</v>
      </c>
      <c r="K1147" s="16"/>
    </row>
    <row r="1148" spans="1:12" ht="67.5" outlineLevel="1" x14ac:dyDescent="0.3">
      <c r="A1148" s="17" t="s">
        <v>78</v>
      </c>
      <c r="B1148" s="13" t="s">
        <v>18</v>
      </c>
      <c r="C1148" s="15">
        <v>0</v>
      </c>
      <c r="D1148" s="15">
        <v>0</v>
      </c>
      <c r="E1148" s="15">
        <v>0</v>
      </c>
      <c r="F1148" s="15">
        <v>0</v>
      </c>
      <c r="G1148" s="15">
        <v>0</v>
      </c>
      <c r="H1148" s="15">
        <v>0</v>
      </c>
      <c r="I1148" s="15">
        <v>0</v>
      </c>
      <c r="J1148" s="15">
        <v>0</v>
      </c>
      <c r="K1148" s="16"/>
    </row>
    <row r="1149" spans="1:12" ht="45" outlineLevel="1" x14ac:dyDescent="0.3">
      <c r="A1149" s="17" t="s">
        <v>79</v>
      </c>
      <c r="B1149" s="13"/>
      <c r="C1149" s="15"/>
      <c r="D1149" s="15"/>
      <c r="E1149" s="15"/>
      <c r="F1149" s="15">
        <v>0</v>
      </c>
      <c r="G1149" s="15">
        <v>0</v>
      </c>
      <c r="H1149" s="15"/>
      <c r="I1149" s="15"/>
      <c r="J1149" s="15"/>
      <c r="K1149" s="16"/>
    </row>
    <row r="1150" spans="1:12" ht="22.5" outlineLevel="1" x14ac:dyDescent="0.3">
      <c r="A1150" s="17" t="s">
        <v>80</v>
      </c>
      <c r="B1150" s="13" t="s">
        <v>18</v>
      </c>
      <c r="C1150" s="15">
        <v>0</v>
      </c>
      <c r="D1150" s="15">
        <v>0</v>
      </c>
      <c r="E1150" s="15">
        <v>0</v>
      </c>
      <c r="F1150" s="15">
        <v>0</v>
      </c>
      <c r="G1150" s="15">
        <v>0</v>
      </c>
      <c r="H1150" s="15">
        <v>0</v>
      </c>
      <c r="I1150" s="15">
        <v>0</v>
      </c>
      <c r="J1150" s="15">
        <v>0</v>
      </c>
      <c r="K1150" s="16"/>
    </row>
    <row r="1151" spans="1:12" ht="45" outlineLevel="1" x14ac:dyDescent="0.3">
      <c r="A1151" s="17" t="s">
        <v>81</v>
      </c>
      <c r="B1151" s="13" t="s">
        <v>18</v>
      </c>
      <c r="C1151" s="15">
        <v>0</v>
      </c>
      <c r="D1151" s="15">
        <v>0</v>
      </c>
      <c r="E1151" s="15">
        <v>0</v>
      </c>
      <c r="F1151" s="15"/>
      <c r="G1151" s="15">
        <v>0</v>
      </c>
      <c r="H1151" s="15">
        <v>0</v>
      </c>
      <c r="I1151" s="15">
        <v>0</v>
      </c>
      <c r="J1151" s="15">
        <v>0</v>
      </c>
      <c r="K1151" s="16"/>
    </row>
    <row r="1152" spans="1:12" ht="65.25" outlineLevel="1" x14ac:dyDescent="0.3">
      <c r="A1152" s="62" t="s">
        <v>82</v>
      </c>
      <c r="B1152" s="13" t="s">
        <v>18</v>
      </c>
      <c r="C1152" s="29">
        <f t="shared" ref="C1152:J1152" si="515">C1154+C1156+C1157</f>
        <v>442861.7</v>
      </c>
      <c r="D1152" s="29">
        <f t="shared" si="515"/>
        <v>631589</v>
      </c>
      <c r="E1152" s="29">
        <f>E1154+E1156+E1157</f>
        <v>61926.8</v>
      </c>
      <c r="F1152" s="29">
        <f>F1154+F1156+F1157</f>
        <v>167312.4</v>
      </c>
      <c r="G1152" s="29">
        <f>G1154+G1156+G1157</f>
        <v>141193.20000000001</v>
      </c>
      <c r="H1152" s="29">
        <f t="shared" si="515"/>
        <v>965110.3</v>
      </c>
      <c r="I1152" s="29">
        <f t="shared" si="515"/>
        <v>1893379.3</v>
      </c>
      <c r="J1152" s="29">
        <f t="shared" si="515"/>
        <v>2353282.1</v>
      </c>
      <c r="K1152" s="30"/>
    </row>
    <row r="1153" spans="1:13" ht="22.5" outlineLevel="1" x14ac:dyDescent="0.3">
      <c r="A1153" s="62" t="s">
        <v>42</v>
      </c>
      <c r="B1153" s="13"/>
      <c r="C1153" s="15"/>
      <c r="D1153" s="15"/>
      <c r="E1153" s="15"/>
      <c r="F1153" s="15"/>
      <c r="G1153" s="15"/>
      <c r="H1153" s="15"/>
      <c r="I1153" s="15"/>
      <c r="J1153" s="15"/>
      <c r="K1153" s="16"/>
    </row>
    <row r="1154" spans="1:13" ht="135" outlineLevel="1" x14ac:dyDescent="0.3">
      <c r="A1154" s="17" t="s">
        <v>110</v>
      </c>
      <c r="B1154" s="13" t="s">
        <v>18</v>
      </c>
      <c r="C1154" s="29">
        <f>393627.3-17930.3</f>
        <v>375697</v>
      </c>
      <c r="D1154" s="29">
        <f>375697</f>
        <v>375697</v>
      </c>
      <c r="E1154" s="29">
        <v>58326.8</v>
      </c>
      <c r="F1154" s="29">
        <f>E1154+F1155</f>
        <v>122321.5</v>
      </c>
      <c r="G1154" s="29">
        <f>81107.6+3984.5-47.4</f>
        <v>85044.700000000012</v>
      </c>
      <c r="H1154" s="29">
        <v>958910.3</v>
      </c>
      <c r="I1154" s="29">
        <v>1886279.3</v>
      </c>
      <c r="J1154" s="29">
        <v>2345382.1</v>
      </c>
      <c r="K1154" s="30"/>
    </row>
    <row r="1155" spans="1:13" ht="135" outlineLevel="1" x14ac:dyDescent="0.3">
      <c r="A1155" s="17" t="s">
        <v>111</v>
      </c>
      <c r="B1155" s="13"/>
      <c r="C1155" s="29"/>
      <c r="D1155" s="29"/>
      <c r="E1155" s="29"/>
      <c r="F1155" s="29">
        <f>86291.9-22297.2</f>
        <v>63994.7</v>
      </c>
      <c r="G1155" s="29">
        <v>0</v>
      </c>
      <c r="H1155" s="29"/>
      <c r="I1155" s="29"/>
      <c r="J1155" s="29"/>
      <c r="K1155" s="30"/>
    </row>
    <row r="1156" spans="1:13" ht="90" outlineLevel="1" x14ac:dyDescent="0.3">
      <c r="A1156" s="17" t="s">
        <v>83</v>
      </c>
      <c r="B1156" s="13" t="s">
        <v>18</v>
      </c>
      <c r="C1156" s="15">
        <v>67164.7</v>
      </c>
      <c r="D1156" s="15">
        <v>67164.7</v>
      </c>
      <c r="E1156" s="15"/>
      <c r="F1156" s="15">
        <v>0</v>
      </c>
      <c r="G1156" s="15">
        <v>0</v>
      </c>
      <c r="H1156" s="15"/>
      <c r="I1156" s="15"/>
      <c r="J1156" s="15"/>
      <c r="K1156" s="16"/>
    </row>
    <row r="1157" spans="1:13" ht="67.5" outlineLevel="1" x14ac:dyDescent="0.3">
      <c r="A1157" s="17" t="s">
        <v>77</v>
      </c>
      <c r="B1157" s="13" t="s">
        <v>18</v>
      </c>
      <c r="C1157" s="29">
        <f t="shared" ref="C1157:J1157" si="516">C1158+C1160+C1161</f>
        <v>0</v>
      </c>
      <c r="D1157" s="29">
        <f t="shared" si="516"/>
        <v>188727.30000000002</v>
      </c>
      <c r="E1157" s="29">
        <f t="shared" si="516"/>
        <v>3600</v>
      </c>
      <c r="F1157" s="29">
        <f>F1158+F1159+F1160+F1161</f>
        <v>44990.899999999994</v>
      </c>
      <c r="G1157" s="29">
        <f>G1158+G1159+G1160+G1161</f>
        <v>56148.5</v>
      </c>
      <c r="H1157" s="29">
        <f t="shared" si="516"/>
        <v>6200</v>
      </c>
      <c r="I1157" s="29">
        <f t="shared" si="516"/>
        <v>7100</v>
      </c>
      <c r="J1157" s="29">
        <f t="shared" si="516"/>
        <v>7900</v>
      </c>
      <c r="K1157" s="30"/>
    </row>
    <row r="1158" spans="1:13" ht="67.5" outlineLevel="1" x14ac:dyDescent="0.3">
      <c r="A1158" s="17" t="s">
        <v>78</v>
      </c>
      <c r="B1158" s="13" t="s">
        <v>18</v>
      </c>
      <c r="C1158" s="29">
        <v>0</v>
      </c>
      <c r="D1158" s="29">
        <v>0</v>
      </c>
      <c r="E1158" s="29">
        <v>2400</v>
      </c>
      <c r="F1158" s="29">
        <v>4337.8</v>
      </c>
      <c r="G1158" s="29">
        <v>4337.8</v>
      </c>
      <c r="H1158" s="29">
        <v>3200</v>
      </c>
      <c r="I1158" s="29">
        <v>3300</v>
      </c>
      <c r="J1158" s="29">
        <v>3600</v>
      </c>
      <c r="K1158" s="30"/>
      <c r="M1158" s="68"/>
    </row>
    <row r="1159" spans="1:13" ht="45" outlineLevel="1" x14ac:dyDescent="0.3">
      <c r="A1159" s="17" t="s">
        <v>79</v>
      </c>
      <c r="B1159" s="13"/>
      <c r="C1159" s="29"/>
      <c r="D1159" s="29"/>
      <c r="E1159" s="29"/>
      <c r="F1159" s="29">
        <v>10535.8</v>
      </c>
      <c r="G1159" s="29">
        <v>10535.8</v>
      </c>
      <c r="H1159" s="29"/>
      <c r="I1159" s="29"/>
      <c r="J1159" s="29"/>
      <c r="K1159" s="30"/>
      <c r="M1159" s="68"/>
    </row>
    <row r="1160" spans="1:13" ht="22.5" outlineLevel="1" x14ac:dyDescent="0.3">
      <c r="A1160" s="17" t="s">
        <v>80</v>
      </c>
      <c r="B1160" s="13" t="s">
        <v>18</v>
      </c>
      <c r="C1160" s="29">
        <v>0</v>
      </c>
      <c r="D1160" s="29">
        <v>0</v>
      </c>
      <c r="E1160" s="29">
        <v>1100</v>
      </c>
      <c r="F1160" s="29">
        <v>1829.6</v>
      </c>
      <c r="G1160" s="29">
        <v>1829.6</v>
      </c>
      <c r="H1160" s="29">
        <v>2500</v>
      </c>
      <c r="I1160" s="29">
        <v>3100</v>
      </c>
      <c r="J1160" s="29">
        <v>3400</v>
      </c>
      <c r="K1160" s="30"/>
    </row>
    <row r="1161" spans="1:13" ht="45" outlineLevel="1" x14ac:dyDescent="0.3">
      <c r="A1161" s="17" t="s">
        <v>81</v>
      </c>
      <c r="B1161" s="13" t="s">
        <v>18</v>
      </c>
      <c r="C1161" s="29">
        <v>0</v>
      </c>
      <c r="D1161" s="29">
        <f>186382.7+2344.6</f>
        <v>188727.30000000002</v>
      </c>
      <c r="E1161" s="29">
        <v>100</v>
      </c>
      <c r="F1161" s="29">
        <v>28287.7</v>
      </c>
      <c r="G1161" s="29">
        <f>38175+847.5+375.4+47.4</f>
        <v>39445.300000000003</v>
      </c>
      <c r="H1161" s="29">
        <v>500</v>
      </c>
      <c r="I1161" s="29">
        <v>700</v>
      </c>
      <c r="J1161" s="29">
        <v>900</v>
      </c>
      <c r="K1161" s="30"/>
      <c r="M1161" s="68"/>
    </row>
    <row r="1162" spans="1:13" ht="43.5" outlineLevel="1" x14ac:dyDescent="0.3">
      <c r="A1162" s="74" t="s">
        <v>113</v>
      </c>
      <c r="B1162" s="13" t="s">
        <v>18</v>
      </c>
      <c r="C1162" s="15">
        <f>C1163+C1164+C1165</f>
        <v>35587.1</v>
      </c>
      <c r="D1162" s="15">
        <f t="shared" ref="D1162:J1162" si="517">D1163+D1164+D1165</f>
        <v>35587.1</v>
      </c>
      <c r="E1162" s="15">
        <f t="shared" si="517"/>
        <v>6576.3</v>
      </c>
      <c r="F1162" s="15">
        <f t="shared" si="517"/>
        <v>0</v>
      </c>
      <c r="G1162" s="15">
        <f t="shared" si="517"/>
        <v>40264.300000000003</v>
      </c>
      <c r="H1162" s="15">
        <f t="shared" si="517"/>
        <v>86208.1</v>
      </c>
      <c r="I1162" s="15">
        <f t="shared" si="517"/>
        <v>157952.6</v>
      </c>
      <c r="J1162" s="15">
        <f t="shared" si="517"/>
        <v>229903.5</v>
      </c>
      <c r="K1162" s="16"/>
    </row>
    <row r="1163" spans="1:13" ht="22.5" outlineLevel="1" x14ac:dyDescent="0.3">
      <c r="A1163" s="62" t="s">
        <v>42</v>
      </c>
      <c r="B1163" s="13"/>
      <c r="C1163" s="15"/>
      <c r="D1163" s="15"/>
      <c r="E1163" s="15"/>
      <c r="F1163" s="15"/>
      <c r="G1163" s="15"/>
      <c r="H1163" s="15"/>
      <c r="I1163" s="15"/>
      <c r="J1163" s="15"/>
      <c r="K1163" s="16"/>
    </row>
    <row r="1164" spans="1:13" ht="67.5" outlineLevel="1" x14ac:dyDescent="0.3">
      <c r="A1164" s="75" t="s">
        <v>88</v>
      </c>
      <c r="B1164" s="13" t="s">
        <v>18</v>
      </c>
      <c r="C1164" s="15">
        <v>0</v>
      </c>
      <c r="D1164" s="15">
        <v>0</v>
      </c>
      <c r="E1164" s="15">
        <v>0</v>
      </c>
      <c r="F1164" s="15">
        <v>0</v>
      </c>
      <c r="G1164" s="15">
        <v>0</v>
      </c>
      <c r="H1164" s="15">
        <v>0</v>
      </c>
      <c r="I1164" s="15">
        <v>0</v>
      </c>
      <c r="J1164" s="15">
        <v>0</v>
      </c>
      <c r="K1164" s="16"/>
    </row>
    <row r="1165" spans="1:13" ht="90" outlineLevel="1" x14ac:dyDescent="0.3">
      <c r="A1165" s="75" t="s">
        <v>89</v>
      </c>
      <c r="B1165" s="13" t="s">
        <v>18</v>
      </c>
      <c r="C1165" s="15">
        <v>35587.1</v>
      </c>
      <c r="D1165" s="15">
        <v>35587.1</v>
      </c>
      <c r="E1165" s="15">
        <f>ROUND((E1137*9.6%),1)</f>
        <v>6576.3</v>
      </c>
      <c r="F1165" s="15">
        <v>0</v>
      </c>
      <c r="G1165" s="15">
        <v>40264.300000000003</v>
      </c>
      <c r="H1165" s="15">
        <f>ROUND((H1137*8.2%),1)</f>
        <v>86208.1</v>
      </c>
      <c r="I1165" s="15">
        <f>ROUND((I1137*7.7%),1)</f>
        <v>157952.6</v>
      </c>
      <c r="J1165" s="15">
        <f>ROUND((J1137*8.9%),1)</f>
        <v>229903.5</v>
      </c>
      <c r="K1165" s="16"/>
    </row>
    <row r="1166" spans="1:13" ht="90" outlineLevel="1" x14ac:dyDescent="0.3">
      <c r="A1166" s="75" t="s">
        <v>90</v>
      </c>
      <c r="B1166" s="13" t="s">
        <v>18</v>
      </c>
      <c r="C1166" s="15">
        <f>C1167+C1168+C1169</f>
        <v>0</v>
      </c>
      <c r="D1166" s="15">
        <f t="shared" ref="D1166:J1166" si="518">D1167+D1168+D1169</f>
        <v>0</v>
      </c>
      <c r="E1166" s="15">
        <f t="shared" si="518"/>
        <v>0</v>
      </c>
      <c r="F1166" s="15">
        <f t="shared" si="518"/>
        <v>0</v>
      </c>
      <c r="G1166" s="15">
        <f t="shared" si="518"/>
        <v>0</v>
      </c>
      <c r="H1166" s="15">
        <f t="shared" si="518"/>
        <v>0</v>
      </c>
      <c r="I1166" s="15">
        <f t="shared" si="518"/>
        <v>0</v>
      </c>
      <c r="J1166" s="15">
        <f t="shared" si="518"/>
        <v>0</v>
      </c>
      <c r="K1166" s="16"/>
    </row>
    <row r="1167" spans="1:13" ht="125.25" customHeight="1" outlineLevel="1" x14ac:dyDescent="0.3">
      <c r="A1167" s="17" t="s">
        <v>114</v>
      </c>
      <c r="B1167" s="13" t="s">
        <v>18</v>
      </c>
      <c r="C1167" s="15">
        <v>0</v>
      </c>
      <c r="D1167" s="15">
        <v>0</v>
      </c>
      <c r="E1167" s="15">
        <v>0</v>
      </c>
      <c r="F1167" s="15">
        <v>0</v>
      </c>
      <c r="G1167" s="15">
        <v>0</v>
      </c>
      <c r="H1167" s="15">
        <v>0</v>
      </c>
      <c r="I1167" s="15">
        <v>0</v>
      </c>
      <c r="J1167" s="15">
        <v>0</v>
      </c>
      <c r="K1167" s="16"/>
    </row>
    <row r="1168" spans="1:13" ht="90" outlineLevel="1" x14ac:dyDescent="0.3">
      <c r="A1168" s="17" t="s">
        <v>91</v>
      </c>
      <c r="B1168" s="13" t="s">
        <v>18</v>
      </c>
      <c r="C1168" s="15">
        <v>0</v>
      </c>
      <c r="D1168" s="15">
        <f t="shared" ref="D1168:J1168" si="519">D1169+D1170+D1172</f>
        <v>0</v>
      </c>
      <c r="E1168" s="15">
        <f t="shared" si="519"/>
        <v>0</v>
      </c>
      <c r="F1168" s="15">
        <f t="shared" si="519"/>
        <v>0</v>
      </c>
      <c r="G1168" s="15">
        <f t="shared" si="519"/>
        <v>0</v>
      </c>
      <c r="H1168" s="15">
        <f t="shared" si="519"/>
        <v>0</v>
      </c>
      <c r="I1168" s="15">
        <f t="shared" si="519"/>
        <v>0</v>
      </c>
      <c r="J1168" s="15">
        <f t="shared" si="519"/>
        <v>0</v>
      </c>
      <c r="K1168" s="16"/>
    </row>
    <row r="1169" spans="1:11" ht="67.5" outlineLevel="1" x14ac:dyDescent="0.3">
      <c r="A1169" s="17" t="s">
        <v>77</v>
      </c>
      <c r="B1169" s="13" t="s">
        <v>18</v>
      </c>
      <c r="C1169" s="15">
        <f t="shared" ref="C1169:J1169" si="520">C1170+C1172+C1173</f>
        <v>0</v>
      </c>
      <c r="D1169" s="15">
        <f t="shared" si="520"/>
        <v>0</v>
      </c>
      <c r="E1169" s="15">
        <f t="shared" si="520"/>
        <v>0</v>
      </c>
      <c r="F1169" s="15">
        <f>F1170+F1171+F1172+F1173</f>
        <v>0</v>
      </c>
      <c r="G1169" s="15">
        <f>G1170+G1171+G1172+G1173</f>
        <v>0</v>
      </c>
      <c r="H1169" s="15">
        <f t="shared" si="520"/>
        <v>0</v>
      </c>
      <c r="I1169" s="15">
        <f t="shared" si="520"/>
        <v>0</v>
      </c>
      <c r="J1169" s="15">
        <f t="shared" si="520"/>
        <v>0</v>
      </c>
      <c r="K1169" s="16"/>
    </row>
    <row r="1170" spans="1:11" ht="64.5" customHeight="1" outlineLevel="1" x14ac:dyDescent="0.3">
      <c r="A1170" s="17" t="s">
        <v>78</v>
      </c>
      <c r="B1170" s="13" t="s">
        <v>18</v>
      </c>
      <c r="C1170" s="15">
        <v>0</v>
      </c>
      <c r="D1170" s="15">
        <v>0</v>
      </c>
      <c r="E1170" s="15">
        <v>0</v>
      </c>
      <c r="F1170" s="15">
        <v>0</v>
      </c>
      <c r="G1170" s="15">
        <v>0</v>
      </c>
      <c r="H1170" s="15">
        <v>0</v>
      </c>
      <c r="I1170" s="15">
        <v>0</v>
      </c>
      <c r="J1170" s="15">
        <v>0</v>
      </c>
      <c r="K1170" s="16"/>
    </row>
    <row r="1171" spans="1:11" ht="43.5" customHeight="1" outlineLevel="1" x14ac:dyDescent="0.3">
      <c r="A1171" s="17" t="s">
        <v>79</v>
      </c>
      <c r="B1171" s="13"/>
      <c r="C1171" s="15"/>
      <c r="D1171" s="15"/>
      <c r="E1171" s="15"/>
      <c r="F1171" s="15">
        <v>0</v>
      </c>
      <c r="G1171" s="15">
        <v>0</v>
      </c>
      <c r="H1171" s="15"/>
      <c r="I1171" s="15"/>
      <c r="J1171" s="15"/>
      <c r="K1171" s="16"/>
    </row>
    <row r="1172" spans="1:11" ht="22.5" outlineLevel="1" x14ac:dyDescent="0.3">
      <c r="A1172" s="17" t="s">
        <v>80</v>
      </c>
      <c r="B1172" s="13" t="s">
        <v>18</v>
      </c>
      <c r="C1172" s="15">
        <v>0</v>
      </c>
      <c r="D1172" s="15">
        <v>0</v>
      </c>
      <c r="E1172" s="15">
        <v>0</v>
      </c>
      <c r="F1172" s="15">
        <v>0</v>
      </c>
      <c r="G1172" s="15">
        <v>0</v>
      </c>
      <c r="H1172" s="15">
        <v>0</v>
      </c>
      <c r="I1172" s="15">
        <v>0</v>
      </c>
      <c r="J1172" s="15">
        <v>0</v>
      </c>
      <c r="K1172" s="16"/>
    </row>
    <row r="1173" spans="1:11" ht="45" outlineLevel="1" x14ac:dyDescent="0.3">
      <c r="A1173" s="17" t="s">
        <v>81</v>
      </c>
      <c r="B1173" s="13" t="s">
        <v>18</v>
      </c>
      <c r="C1173" s="15">
        <v>0</v>
      </c>
      <c r="D1173" s="15">
        <v>0</v>
      </c>
      <c r="E1173" s="15">
        <v>0</v>
      </c>
      <c r="F1173" s="15">
        <v>0</v>
      </c>
      <c r="G1173" s="15">
        <v>0</v>
      </c>
      <c r="H1173" s="15">
        <v>0</v>
      </c>
      <c r="I1173" s="15">
        <v>0</v>
      </c>
      <c r="J1173" s="15">
        <v>0</v>
      </c>
      <c r="K1173" s="16"/>
    </row>
    <row r="1174" spans="1:11" ht="90" outlineLevel="1" x14ac:dyDescent="0.3">
      <c r="A1174" s="53" t="s">
        <v>92</v>
      </c>
      <c r="B1174" s="13" t="s">
        <v>18</v>
      </c>
      <c r="C1174" s="20">
        <f>(C1147+C1157+C1169+C1139+C1140+C1141)/C1137</f>
        <v>0</v>
      </c>
      <c r="D1174" s="20">
        <f t="shared" ref="D1174:J1174" si="521">(D1147+D1157+D1169+D1139+D1140+D1141)/D1137</f>
        <v>0.28638900584118654</v>
      </c>
      <c r="E1174" s="20">
        <f t="shared" si="521"/>
        <v>5.2552366243279428E-2</v>
      </c>
      <c r="F1174" s="20">
        <f t="shared" si="521"/>
        <v>0.2689035600469542</v>
      </c>
      <c r="G1174" s="20">
        <f t="shared" si="521"/>
        <v>0.30943058291886533</v>
      </c>
      <c r="H1174" s="20">
        <f t="shared" si="521"/>
        <v>5.8973570708930811E-3</v>
      </c>
      <c r="I1174" s="20">
        <f t="shared" si="521"/>
        <v>3.4611658893424317E-3</v>
      </c>
      <c r="J1174" s="20">
        <f t="shared" si="521"/>
        <v>3.0582394079620139E-3</v>
      </c>
      <c r="K1174" s="21"/>
    </row>
    <row r="1175" spans="1:11" outlineLevel="1" x14ac:dyDescent="0.3">
      <c r="A1175" s="91"/>
      <c r="B1175" s="91"/>
      <c r="C1175" s="91"/>
      <c r="D1175" s="91"/>
      <c r="E1175" s="91"/>
      <c r="F1175" s="92"/>
      <c r="G1175" s="92"/>
      <c r="H1175" s="91"/>
      <c r="I1175" s="91"/>
      <c r="J1175" s="91"/>
      <c r="K1175" s="5"/>
    </row>
    <row r="1176" spans="1:11" ht="157.5" outlineLevel="1" x14ac:dyDescent="0.3">
      <c r="A1176" s="17" t="s">
        <v>231</v>
      </c>
      <c r="B1176" s="13" t="s">
        <v>18</v>
      </c>
      <c r="C1176" s="29">
        <f>C1133-$B$1133</f>
        <v>478448.80000000005</v>
      </c>
      <c r="D1176" s="29">
        <f t="shared" ref="D1176:J1176" si="522">D1133-$B$1133</f>
        <v>667176.09999999986</v>
      </c>
      <c r="E1176" s="29">
        <f t="shared" si="522"/>
        <v>735679.2</v>
      </c>
      <c r="F1176" s="29">
        <f t="shared" si="522"/>
        <v>834488.49999999977</v>
      </c>
      <c r="G1176" s="29">
        <f t="shared" si="522"/>
        <v>848633.59999999986</v>
      </c>
      <c r="H1176" s="29">
        <f t="shared" si="522"/>
        <v>1718494.4999999998</v>
      </c>
      <c r="I1176" s="29">
        <f t="shared" si="522"/>
        <v>2718508</v>
      </c>
      <c r="J1176" s="29">
        <f t="shared" si="522"/>
        <v>3250361.7</v>
      </c>
      <c r="K1176" s="30"/>
    </row>
    <row r="1177" spans="1:11" ht="174" outlineLevel="1" x14ac:dyDescent="0.3">
      <c r="A1177" s="62" t="s">
        <v>116</v>
      </c>
      <c r="B1177" s="13" t="s">
        <v>18</v>
      </c>
      <c r="C1177" s="29">
        <f t="shared" ref="C1177:J1177" si="523">C1178+C1187</f>
        <v>478448.8</v>
      </c>
      <c r="D1177" s="29">
        <f t="shared" si="523"/>
        <v>667176.1</v>
      </c>
      <c r="E1177" s="29">
        <f t="shared" si="523"/>
        <v>735679.20000000007</v>
      </c>
      <c r="F1177" s="29">
        <f t="shared" si="523"/>
        <v>834488.49999999988</v>
      </c>
      <c r="G1177" s="29">
        <f t="shared" si="523"/>
        <v>848633.60000000009</v>
      </c>
      <c r="H1177" s="29">
        <f t="shared" si="523"/>
        <v>1718494.5</v>
      </c>
      <c r="I1177" s="29">
        <f t="shared" si="523"/>
        <v>2718508</v>
      </c>
      <c r="J1177" s="29">
        <f t="shared" si="523"/>
        <v>3250361.7</v>
      </c>
      <c r="K1177" s="30"/>
    </row>
    <row r="1178" spans="1:11" ht="65.25" outlineLevel="1" x14ac:dyDescent="0.3">
      <c r="A1178" s="62" t="s">
        <v>82</v>
      </c>
      <c r="B1178" s="13" t="s">
        <v>18</v>
      </c>
      <c r="C1178" s="15">
        <f t="shared" ref="C1178:J1178" si="524">C1180+C1181+C1182</f>
        <v>442861.7</v>
      </c>
      <c r="D1178" s="15">
        <f t="shared" si="524"/>
        <v>631589</v>
      </c>
      <c r="E1178" s="15">
        <f t="shared" si="524"/>
        <v>693515.8</v>
      </c>
      <c r="F1178" s="15">
        <f t="shared" si="524"/>
        <v>798901.39999999991</v>
      </c>
      <c r="G1178" s="15">
        <f t="shared" si="524"/>
        <v>772782.20000000007</v>
      </c>
      <c r="H1178" s="15">
        <f t="shared" si="524"/>
        <v>1596699.3</v>
      </c>
      <c r="I1178" s="15">
        <f t="shared" si="524"/>
        <v>2524968.2999999998</v>
      </c>
      <c r="J1178" s="15">
        <f t="shared" si="524"/>
        <v>2984871.1</v>
      </c>
      <c r="K1178" s="16"/>
    </row>
    <row r="1179" spans="1:11" ht="22.5" outlineLevel="1" x14ac:dyDescent="0.3">
      <c r="A1179" s="62" t="s">
        <v>42</v>
      </c>
      <c r="B1179" s="13"/>
      <c r="C1179" s="15"/>
      <c r="D1179" s="15"/>
      <c r="E1179" s="15"/>
      <c r="F1179" s="15"/>
      <c r="G1179" s="15"/>
      <c r="H1179" s="15"/>
      <c r="I1179" s="15"/>
      <c r="J1179" s="15"/>
      <c r="K1179" s="16"/>
    </row>
    <row r="1180" spans="1:11" ht="135" outlineLevel="1" x14ac:dyDescent="0.3">
      <c r="A1180" s="17" t="s">
        <v>114</v>
      </c>
      <c r="B1180" s="13" t="s">
        <v>18</v>
      </c>
      <c r="C1180" s="15">
        <f>C1154</f>
        <v>375697</v>
      </c>
      <c r="D1180" s="15">
        <f>D1154</f>
        <v>375697</v>
      </c>
      <c r="E1180" s="15">
        <f t="shared" ref="E1180:J1180" si="525">$D$1154+E1154</f>
        <v>434023.8</v>
      </c>
      <c r="F1180" s="15">
        <f t="shared" si="525"/>
        <v>498018.5</v>
      </c>
      <c r="G1180" s="15">
        <f t="shared" si="525"/>
        <v>460741.7</v>
      </c>
      <c r="H1180" s="15">
        <f t="shared" si="525"/>
        <v>1334607.3</v>
      </c>
      <c r="I1180" s="15">
        <f t="shared" si="525"/>
        <v>2261976.2999999998</v>
      </c>
      <c r="J1180" s="15">
        <f t="shared" si="525"/>
        <v>2721079.1</v>
      </c>
      <c r="K1180" s="16"/>
    </row>
    <row r="1181" spans="1:11" ht="90" outlineLevel="1" x14ac:dyDescent="0.3">
      <c r="A1181" s="17" t="s">
        <v>83</v>
      </c>
      <c r="B1181" s="13" t="s">
        <v>18</v>
      </c>
      <c r="C1181" s="15">
        <f>C1156</f>
        <v>67164.7</v>
      </c>
      <c r="D1181" s="15">
        <f>D1156</f>
        <v>67164.7</v>
      </c>
      <c r="E1181" s="15">
        <f t="shared" ref="E1181:J1181" si="526">$D$1156+E1156</f>
        <v>67164.7</v>
      </c>
      <c r="F1181" s="15">
        <f t="shared" si="526"/>
        <v>67164.7</v>
      </c>
      <c r="G1181" s="15">
        <f t="shared" si="526"/>
        <v>67164.7</v>
      </c>
      <c r="H1181" s="15">
        <f t="shared" si="526"/>
        <v>67164.7</v>
      </c>
      <c r="I1181" s="15">
        <f t="shared" si="526"/>
        <v>67164.7</v>
      </c>
      <c r="J1181" s="15">
        <f t="shared" si="526"/>
        <v>67164.7</v>
      </c>
      <c r="K1181" s="16"/>
    </row>
    <row r="1182" spans="1:11" ht="67.5" outlineLevel="1" x14ac:dyDescent="0.3">
      <c r="A1182" s="17" t="s">
        <v>77</v>
      </c>
      <c r="B1182" s="13" t="s">
        <v>18</v>
      </c>
      <c r="C1182" s="15">
        <f>C1183+C1185+C1186</f>
        <v>0</v>
      </c>
      <c r="D1182" s="15">
        <f t="shared" ref="D1182:J1182" si="527">D1183+D1185+D1186</f>
        <v>188727.30000000002</v>
      </c>
      <c r="E1182" s="15">
        <f t="shared" si="527"/>
        <v>192327.30000000002</v>
      </c>
      <c r="F1182" s="15">
        <f>F1183+F1184+F1185+F1186</f>
        <v>233718.2</v>
      </c>
      <c r="G1182" s="15">
        <f>G1183+G1184+G1185+G1186</f>
        <v>244875.80000000005</v>
      </c>
      <c r="H1182" s="15">
        <f t="shared" si="527"/>
        <v>194927.30000000002</v>
      </c>
      <c r="I1182" s="15">
        <f t="shared" si="527"/>
        <v>195827.30000000002</v>
      </c>
      <c r="J1182" s="15">
        <f t="shared" si="527"/>
        <v>196627.30000000002</v>
      </c>
      <c r="K1182" s="16"/>
    </row>
    <row r="1183" spans="1:11" ht="67.5" outlineLevel="1" x14ac:dyDescent="0.3">
      <c r="A1183" s="17" t="s">
        <v>78</v>
      </c>
      <c r="B1183" s="13" t="s">
        <v>18</v>
      </c>
      <c r="C1183" s="15">
        <f>C1158</f>
        <v>0</v>
      </c>
      <c r="D1183" s="15">
        <f>D1158</f>
        <v>0</v>
      </c>
      <c r="E1183" s="15">
        <f t="shared" ref="E1183:J1183" si="528">$D$1158+E1158</f>
        <v>2400</v>
      </c>
      <c r="F1183" s="15">
        <f t="shared" si="528"/>
        <v>4337.8</v>
      </c>
      <c r="G1183" s="15">
        <f t="shared" si="528"/>
        <v>4337.8</v>
      </c>
      <c r="H1183" s="15">
        <f t="shared" si="528"/>
        <v>3200</v>
      </c>
      <c r="I1183" s="15">
        <f t="shared" si="528"/>
        <v>3300</v>
      </c>
      <c r="J1183" s="15">
        <f t="shared" si="528"/>
        <v>3600</v>
      </c>
      <c r="K1183" s="16"/>
    </row>
    <row r="1184" spans="1:11" ht="45" outlineLevel="1" x14ac:dyDescent="0.3">
      <c r="A1184" s="17" t="s">
        <v>79</v>
      </c>
      <c r="B1184" s="13"/>
      <c r="C1184" s="15"/>
      <c r="D1184" s="15"/>
      <c r="E1184" s="15"/>
      <c r="F1184" s="15">
        <f>$D$1159+F1159</f>
        <v>10535.8</v>
      </c>
      <c r="G1184" s="15">
        <f>$D$1159+G1159</f>
        <v>10535.8</v>
      </c>
      <c r="H1184" s="15"/>
      <c r="I1184" s="15"/>
      <c r="J1184" s="15"/>
      <c r="K1184" s="16"/>
    </row>
    <row r="1185" spans="1:19" ht="22.5" outlineLevel="1" x14ac:dyDescent="0.3">
      <c r="A1185" s="17" t="s">
        <v>80</v>
      </c>
      <c r="B1185" s="13" t="s">
        <v>18</v>
      </c>
      <c r="C1185" s="15">
        <f>C1160</f>
        <v>0</v>
      </c>
      <c r="D1185" s="15">
        <f>D1160</f>
        <v>0</v>
      </c>
      <c r="E1185" s="15">
        <f t="shared" ref="E1185:J1185" si="529">$D$1160+E1160</f>
        <v>1100</v>
      </c>
      <c r="F1185" s="15">
        <f t="shared" si="529"/>
        <v>1829.6</v>
      </c>
      <c r="G1185" s="15">
        <f t="shared" si="529"/>
        <v>1829.6</v>
      </c>
      <c r="H1185" s="15">
        <f t="shared" si="529"/>
        <v>2500</v>
      </c>
      <c r="I1185" s="15">
        <f t="shared" si="529"/>
        <v>3100</v>
      </c>
      <c r="J1185" s="15">
        <f t="shared" si="529"/>
        <v>3400</v>
      </c>
      <c r="K1185" s="16"/>
    </row>
    <row r="1186" spans="1:19" ht="45" outlineLevel="1" x14ac:dyDescent="0.3">
      <c r="A1186" s="17" t="s">
        <v>81</v>
      </c>
      <c r="B1186" s="13" t="s">
        <v>18</v>
      </c>
      <c r="C1186" s="15">
        <f>C1161</f>
        <v>0</v>
      </c>
      <c r="D1186" s="15">
        <f>D1161</f>
        <v>188727.30000000002</v>
      </c>
      <c r="E1186" s="15">
        <f t="shared" ref="E1186:J1186" si="530">$D$1161+E1161</f>
        <v>188827.30000000002</v>
      </c>
      <c r="F1186" s="15">
        <f t="shared" si="530"/>
        <v>217015.00000000003</v>
      </c>
      <c r="G1186" s="15">
        <f t="shared" si="530"/>
        <v>228172.60000000003</v>
      </c>
      <c r="H1186" s="15">
        <f t="shared" si="530"/>
        <v>189227.30000000002</v>
      </c>
      <c r="I1186" s="15">
        <f t="shared" si="530"/>
        <v>189427.30000000002</v>
      </c>
      <c r="J1186" s="15">
        <f t="shared" si="530"/>
        <v>189627.30000000002</v>
      </c>
      <c r="K1186" s="16"/>
    </row>
    <row r="1187" spans="1:19" ht="65.25" outlineLevel="1" x14ac:dyDescent="0.3">
      <c r="A1187" s="74" t="s">
        <v>87</v>
      </c>
      <c r="B1187" s="13" t="s">
        <v>18</v>
      </c>
      <c r="C1187" s="15">
        <f>C1188+C1189+C1190</f>
        <v>35587.1</v>
      </c>
      <c r="D1187" s="15">
        <f t="shared" ref="D1187:J1187" si="531">D1188+D1189+D1190</f>
        <v>35587.1</v>
      </c>
      <c r="E1187" s="15">
        <f t="shared" si="531"/>
        <v>42163.4</v>
      </c>
      <c r="F1187" s="15">
        <f t="shared" si="531"/>
        <v>35587.1</v>
      </c>
      <c r="G1187" s="15">
        <f t="shared" si="531"/>
        <v>75851.399999999994</v>
      </c>
      <c r="H1187" s="15">
        <f t="shared" si="531"/>
        <v>121795.20000000001</v>
      </c>
      <c r="I1187" s="15">
        <f t="shared" si="531"/>
        <v>193539.7</v>
      </c>
      <c r="J1187" s="15">
        <f t="shared" si="531"/>
        <v>265490.59999999998</v>
      </c>
      <c r="K1187" s="16"/>
    </row>
    <row r="1188" spans="1:19" ht="67.5" outlineLevel="1" x14ac:dyDescent="0.3">
      <c r="A1188" s="75" t="s">
        <v>88</v>
      </c>
      <c r="B1188" s="13" t="s">
        <v>18</v>
      </c>
      <c r="C1188" s="15">
        <f>C1164</f>
        <v>0</v>
      </c>
      <c r="D1188" s="15">
        <f>D1164</f>
        <v>0</v>
      </c>
      <c r="E1188" s="15">
        <f t="shared" ref="E1188:J1188" si="532">$D$1164+E1164</f>
        <v>0</v>
      </c>
      <c r="F1188" s="15">
        <f t="shared" si="532"/>
        <v>0</v>
      </c>
      <c r="G1188" s="15">
        <f t="shared" si="532"/>
        <v>0</v>
      </c>
      <c r="H1188" s="15">
        <f t="shared" si="532"/>
        <v>0</v>
      </c>
      <c r="I1188" s="15">
        <f t="shared" si="532"/>
        <v>0</v>
      </c>
      <c r="J1188" s="15">
        <f t="shared" si="532"/>
        <v>0</v>
      </c>
      <c r="K1188" s="16"/>
    </row>
    <row r="1189" spans="1:19" ht="90" outlineLevel="1" x14ac:dyDescent="0.3">
      <c r="A1189" s="75" t="s">
        <v>89</v>
      </c>
      <c r="B1189" s="13" t="s">
        <v>18</v>
      </c>
      <c r="C1189" s="15">
        <f>C1165</f>
        <v>35587.1</v>
      </c>
      <c r="D1189" s="15">
        <f>D1165</f>
        <v>35587.1</v>
      </c>
      <c r="E1189" s="15">
        <f t="shared" ref="E1189:J1189" si="533">$D$1165+E1165</f>
        <v>42163.4</v>
      </c>
      <c r="F1189" s="15">
        <f t="shared" si="533"/>
        <v>35587.1</v>
      </c>
      <c r="G1189" s="15">
        <f t="shared" si="533"/>
        <v>75851.399999999994</v>
      </c>
      <c r="H1189" s="15">
        <f t="shared" si="533"/>
        <v>121795.20000000001</v>
      </c>
      <c r="I1189" s="15">
        <f t="shared" si="533"/>
        <v>193539.7</v>
      </c>
      <c r="J1189" s="15">
        <f t="shared" si="533"/>
        <v>265490.59999999998</v>
      </c>
      <c r="K1189" s="16"/>
    </row>
    <row r="1190" spans="1:19" ht="90" outlineLevel="1" x14ac:dyDescent="0.3">
      <c r="A1190" s="75" t="s">
        <v>90</v>
      </c>
      <c r="B1190" s="13" t="s">
        <v>18</v>
      </c>
      <c r="C1190" s="15">
        <f t="shared" ref="C1190:J1190" si="534">C1191+C1192+C1193</f>
        <v>0</v>
      </c>
      <c r="D1190" s="15">
        <f t="shared" si="534"/>
        <v>0</v>
      </c>
      <c r="E1190" s="15">
        <f t="shared" si="534"/>
        <v>0</v>
      </c>
      <c r="F1190" s="15">
        <f t="shared" si="534"/>
        <v>0</v>
      </c>
      <c r="G1190" s="15">
        <f t="shared" si="534"/>
        <v>0</v>
      </c>
      <c r="H1190" s="15">
        <f t="shared" si="534"/>
        <v>0</v>
      </c>
      <c r="I1190" s="15">
        <f t="shared" si="534"/>
        <v>0</v>
      </c>
      <c r="J1190" s="15">
        <f t="shared" si="534"/>
        <v>0</v>
      </c>
      <c r="K1190" s="16"/>
    </row>
    <row r="1191" spans="1:19" ht="135" outlineLevel="1" x14ac:dyDescent="0.3">
      <c r="A1191" s="17" t="s">
        <v>110</v>
      </c>
      <c r="B1191" s="13" t="s">
        <v>18</v>
      </c>
      <c r="C1191" s="15">
        <f>C1167</f>
        <v>0</v>
      </c>
      <c r="D1191" s="15">
        <f>D1167</f>
        <v>0</v>
      </c>
      <c r="E1191" s="15">
        <f t="shared" ref="E1191:J1191" si="535">$D$1167+E1167</f>
        <v>0</v>
      </c>
      <c r="F1191" s="15">
        <f t="shared" si="535"/>
        <v>0</v>
      </c>
      <c r="G1191" s="15">
        <f t="shared" si="535"/>
        <v>0</v>
      </c>
      <c r="H1191" s="15">
        <f t="shared" si="535"/>
        <v>0</v>
      </c>
      <c r="I1191" s="15">
        <f t="shared" si="535"/>
        <v>0</v>
      </c>
      <c r="J1191" s="15">
        <f t="shared" si="535"/>
        <v>0</v>
      </c>
      <c r="K1191" s="16"/>
    </row>
    <row r="1192" spans="1:19" ht="90" outlineLevel="1" x14ac:dyDescent="0.3">
      <c r="A1192" s="17" t="s">
        <v>91</v>
      </c>
      <c r="B1192" s="13" t="s">
        <v>18</v>
      </c>
      <c r="C1192" s="15">
        <f>C1168</f>
        <v>0</v>
      </c>
      <c r="D1192" s="15">
        <f>D1168</f>
        <v>0</v>
      </c>
      <c r="E1192" s="15">
        <f t="shared" ref="E1192:J1192" si="536">$D$1168+E1168</f>
        <v>0</v>
      </c>
      <c r="F1192" s="15">
        <f t="shared" si="536"/>
        <v>0</v>
      </c>
      <c r="G1192" s="15">
        <f t="shared" si="536"/>
        <v>0</v>
      </c>
      <c r="H1192" s="15">
        <f t="shared" si="536"/>
        <v>0</v>
      </c>
      <c r="I1192" s="15">
        <f t="shared" si="536"/>
        <v>0</v>
      </c>
      <c r="J1192" s="15">
        <f t="shared" si="536"/>
        <v>0</v>
      </c>
      <c r="K1192" s="16"/>
    </row>
    <row r="1193" spans="1:19" ht="67.5" outlineLevel="1" x14ac:dyDescent="0.3">
      <c r="A1193" s="17" t="s">
        <v>77</v>
      </c>
      <c r="B1193" s="13" t="s">
        <v>18</v>
      </c>
      <c r="C1193" s="15">
        <f t="shared" ref="C1193:J1193" si="537">C1194+C1196+C1197</f>
        <v>0</v>
      </c>
      <c r="D1193" s="15">
        <f t="shared" si="537"/>
        <v>0</v>
      </c>
      <c r="E1193" s="15">
        <f t="shared" si="537"/>
        <v>0</v>
      </c>
      <c r="F1193" s="15">
        <f>F1194+F1195+F1196+F1197</f>
        <v>0</v>
      </c>
      <c r="G1193" s="15">
        <f>G1194+G1195+G1196+G1197</f>
        <v>0</v>
      </c>
      <c r="H1193" s="15">
        <f t="shared" si="537"/>
        <v>0</v>
      </c>
      <c r="I1193" s="15">
        <f t="shared" si="537"/>
        <v>0</v>
      </c>
      <c r="J1193" s="15">
        <f t="shared" si="537"/>
        <v>0</v>
      </c>
      <c r="K1193" s="16"/>
    </row>
    <row r="1194" spans="1:19" ht="67.5" outlineLevel="1" x14ac:dyDescent="0.3">
      <c r="A1194" s="17" t="s">
        <v>78</v>
      </c>
      <c r="B1194" s="13" t="s">
        <v>18</v>
      </c>
      <c r="C1194" s="15">
        <f>C1170</f>
        <v>0</v>
      </c>
      <c r="D1194" s="15">
        <f>D1170</f>
        <v>0</v>
      </c>
      <c r="E1194" s="15">
        <f t="shared" ref="E1194:J1194" si="538">$D$1170+E1170</f>
        <v>0</v>
      </c>
      <c r="F1194" s="15">
        <f t="shared" si="538"/>
        <v>0</v>
      </c>
      <c r="G1194" s="15">
        <f t="shared" si="538"/>
        <v>0</v>
      </c>
      <c r="H1194" s="15">
        <f t="shared" si="538"/>
        <v>0</v>
      </c>
      <c r="I1194" s="15">
        <f t="shared" si="538"/>
        <v>0</v>
      </c>
      <c r="J1194" s="15">
        <f t="shared" si="538"/>
        <v>0</v>
      </c>
      <c r="K1194" s="16"/>
    </row>
    <row r="1195" spans="1:19" ht="45" outlineLevel="1" x14ac:dyDescent="0.3">
      <c r="A1195" s="17" t="s">
        <v>79</v>
      </c>
      <c r="B1195" s="13"/>
      <c r="C1195" s="15"/>
      <c r="D1195" s="15"/>
      <c r="E1195" s="15"/>
      <c r="F1195" s="15">
        <f>$D$1171+F1171</f>
        <v>0</v>
      </c>
      <c r="G1195" s="15">
        <f>$D$1171+G1171</f>
        <v>0</v>
      </c>
      <c r="H1195" s="15"/>
      <c r="I1195" s="15"/>
      <c r="J1195" s="15"/>
      <c r="K1195" s="16"/>
    </row>
    <row r="1196" spans="1:19" ht="22.5" outlineLevel="1" x14ac:dyDescent="0.3">
      <c r="A1196" s="17" t="s">
        <v>80</v>
      </c>
      <c r="B1196" s="13" t="s">
        <v>18</v>
      </c>
      <c r="C1196" s="15">
        <f>C1172</f>
        <v>0</v>
      </c>
      <c r="D1196" s="15">
        <f>D1172</f>
        <v>0</v>
      </c>
      <c r="E1196" s="15">
        <f t="shared" ref="E1196:J1196" si="539">$D$1172+E1172</f>
        <v>0</v>
      </c>
      <c r="F1196" s="15">
        <f t="shared" si="539"/>
        <v>0</v>
      </c>
      <c r="G1196" s="15">
        <f t="shared" si="539"/>
        <v>0</v>
      </c>
      <c r="H1196" s="15">
        <f t="shared" si="539"/>
        <v>0</v>
      </c>
      <c r="I1196" s="15">
        <f t="shared" si="539"/>
        <v>0</v>
      </c>
      <c r="J1196" s="15">
        <f t="shared" si="539"/>
        <v>0</v>
      </c>
      <c r="K1196" s="16"/>
    </row>
    <row r="1197" spans="1:19" ht="45" outlineLevel="1" x14ac:dyDescent="0.3">
      <c r="A1197" s="17" t="s">
        <v>81</v>
      </c>
      <c r="B1197" s="13" t="s">
        <v>18</v>
      </c>
      <c r="C1197" s="15">
        <f>C1173</f>
        <v>0</v>
      </c>
      <c r="D1197" s="15">
        <f>D1173</f>
        <v>0</v>
      </c>
      <c r="E1197" s="15">
        <f t="shared" ref="E1197:J1197" si="540">$D$1173+E1173</f>
        <v>0</v>
      </c>
      <c r="F1197" s="15">
        <f t="shared" si="540"/>
        <v>0</v>
      </c>
      <c r="G1197" s="15">
        <f t="shared" si="540"/>
        <v>0</v>
      </c>
      <c r="H1197" s="15">
        <f t="shared" si="540"/>
        <v>0</v>
      </c>
      <c r="I1197" s="15">
        <f t="shared" si="540"/>
        <v>0</v>
      </c>
      <c r="J1197" s="15">
        <f t="shared" si="540"/>
        <v>0</v>
      </c>
      <c r="K1197" s="16"/>
    </row>
    <row r="1198" spans="1:19" ht="175.5" customHeight="1" outlineLevel="1" x14ac:dyDescent="0.3">
      <c r="A1198" s="78" t="s">
        <v>120</v>
      </c>
      <c r="B1198" s="78"/>
      <c r="C1198" s="78"/>
      <c r="D1198" s="78"/>
      <c r="E1198" s="81">
        <f>E1154</f>
        <v>58326.8</v>
      </c>
      <c r="F1198" s="81">
        <f>F1154-F1155</f>
        <v>58326.8</v>
      </c>
      <c r="G1198" s="81">
        <f>G1154</f>
        <v>85044.700000000012</v>
      </c>
      <c r="H1198" s="81">
        <f>H1154</f>
        <v>958910.3</v>
      </c>
      <c r="I1198" s="81">
        <f>I1154</f>
        <v>1886279.3</v>
      </c>
      <c r="J1198" s="81">
        <f>J1154</f>
        <v>2345382.1</v>
      </c>
      <c r="K1198" s="82"/>
    </row>
    <row r="1199" spans="1:19" ht="179.25" customHeight="1" outlineLevel="1" x14ac:dyDescent="0.3">
      <c r="A1199" s="78" t="s">
        <v>121</v>
      </c>
      <c r="B1199" s="78"/>
      <c r="C1199" s="78"/>
      <c r="D1199" s="81">
        <v>375697</v>
      </c>
      <c r="E1199" s="81">
        <f t="shared" ref="E1199:J1199" si="541">$D$1199+E1198</f>
        <v>434023.8</v>
      </c>
      <c r="F1199" s="81">
        <f t="shared" si="541"/>
        <v>434023.8</v>
      </c>
      <c r="G1199" s="81">
        <f t="shared" si="541"/>
        <v>460741.7</v>
      </c>
      <c r="H1199" s="81">
        <f t="shared" si="541"/>
        <v>1334607.3</v>
      </c>
      <c r="I1199" s="81">
        <f t="shared" si="541"/>
        <v>2261976.2999999998</v>
      </c>
      <c r="J1199" s="81">
        <f t="shared" si="541"/>
        <v>2721079.1</v>
      </c>
      <c r="K1199" s="82"/>
      <c r="L1199" s="69"/>
      <c r="M1199" s="68"/>
      <c r="N1199" s="68"/>
      <c r="O1199" s="68"/>
      <c r="P1199" s="68"/>
      <c r="Q1199" s="68"/>
      <c r="R1199" s="68"/>
      <c r="S1199" s="68"/>
    </row>
    <row r="1200" spans="1:19" ht="191.25" customHeight="1" outlineLevel="1" x14ac:dyDescent="0.3">
      <c r="A1200" s="78" t="s">
        <v>122</v>
      </c>
      <c r="B1200" s="79"/>
      <c r="C1200" s="80"/>
      <c r="D1200" s="80"/>
      <c r="E1200" s="81">
        <v>0</v>
      </c>
      <c r="F1200" s="81">
        <f>F1155</f>
        <v>63994.7</v>
      </c>
      <c r="G1200" s="81">
        <v>0</v>
      </c>
      <c r="H1200" s="81">
        <v>0</v>
      </c>
      <c r="I1200" s="81">
        <v>0</v>
      </c>
      <c r="J1200" s="81">
        <v>0</v>
      </c>
      <c r="K1200" s="82"/>
      <c r="N1200" s="68"/>
    </row>
    <row r="1201" spans="1:12" ht="71.25" customHeight="1" outlineLevel="1" x14ac:dyDescent="0.3">
      <c r="A1201" s="78" t="s">
        <v>101</v>
      </c>
      <c r="B1201" s="78"/>
      <c r="C1201" s="78"/>
      <c r="D1201" s="81"/>
      <c r="E1201" s="81">
        <f t="shared" ref="E1201:J1201" si="542">E1199+E1200</f>
        <v>434023.8</v>
      </c>
      <c r="F1201" s="81">
        <f t="shared" si="542"/>
        <v>498018.5</v>
      </c>
      <c r="G1201" s="81">
        <f t="shared" si="542"/>
        <v>460741.7</v>
      </c>
      <c r="H1201" s="81">
        <f t="shared" si="542"/>
        <v>1334607.3</v>
      </c>
      <c r="I1201" s="81">
        <f t="shared" si="542"/>
        <v>2261976.2999999998</v>
      </c>
      <c r="J1201" s="81">
        <f t="shared" si="542"/>
        <v>2721079.1</v>
      </c>
      <c r="K1201" s="82"/>
    </row>
    <row r="1202" spans="1:12" ht="54.75" customHeight="1" outlineLevel="1" x14ac:dyDescent="0.3">
      <c r="A1202" s="156" t="s">
        <v>123</v>
      </c>
      <c r="B1202" s="156"/>
      <c r="C1202" s="156"/>
      <c r="D1202" s="156"/>
      <c r="E1202" s="156"/>
      <c r="F1202" s="156"/>
      <c r="G1202" s="156"/>
      <c r="H1202" s="156"/>
      <c r="I1202" s="156"/>
      <c r="J1202" s="156"/>
      <c r="K1202" s="11"/>
    </row>
    <row r="1203" spans="1:12" ht="135" outlineLevel="1" x14ac:dyDescent="0.3">
      <c r="A1203" s="17" t="s">
        <v>124</v>
      </c>
      <c r="B1203" s="15">
        <v>9248</v>
      </c>
      <c r="C1203" s="15">
        <v>15264</v>
      </c>
      <c r="D1203" s="15">
        <v>15748.6</v>
      </c>
      <c r="E1203" s="15">
        <v>17298.900000000001</v>
      </c>
      <c r="F1203" s="15">
        <v>17338.7</v>
      </c>
      <c r="G1203" s="105">
        <v>17376.8</v>
      </c>
      <c r="H1203" s="15">
        <v>28601.9</v>
      </c>
      <c r="I1203" s="15">
        <v>43880.1</v>
      </c>
      <c r="J1203" s="15">
        <v>47911.7</v>
      </c>
      <c r="K1203" s="16"/>
    </row>
    <row r="1204" spans="1:12" ht="135" outlineLevel="1" x14ac:dyDescent="0.3">
      <c r="A1204" s="17" t="s">
        <v>125</v>
      </c>
      <c r="B1204" s="29">
        <v>3210</v>
      </c>
      <c r="C1204" s="29">
        <v>3210</v>
      </c>
      <c r="D1204" s="29">
        <v>3204.9</v>
      </c>
      <c r="E1204" s="29">
        <v>2854.2000000000003</v>
      </c>
      <c r="F1204" s="29">
        <v>2994.4000000000005</v>
      </c>
      <c r="G1204" s="29">
        <v>2739</v>
      </c>
      <c r="H1204" s="29">
        <v>2104.9</v>
      </c>
      <c r="I1204" s="29">
        <v>1302.2</v>
      </c>
      <c r="J1204" s="29">
        <v>537.29999999999995</v>
      </c>
      <c r="K1204" s="30"/>
    </row>
    <row r="1205" spans="1:12" ht="45" outlineLevel="1" x14ac:dyDescent="0.3">
      <c r="A1205" s="17" t="s">
        <v>65</v>
      </c>
      <c r="B1205" s="29">
        <f>ROUND(B1203*B1204*12*1.302/1000,1)</f>
        <v>463815.3</v>
      </c>
      <c r="C1205" s="29">
        <f t="shared" ref="C1205:J1205" si="543">ROUND(C1203*C1204*12*1.302/1000,1)</f>
        <v>765536</v>
      </c>
      <c r="D1205" s="29">
        <f t="shared" si="543"/>
        <v>788585.3</v>
      </c>
      <c r="E1205" s="29">
        <f t="shared" si="543"/>
        <v>771427.5</v>
      </c>
      <c r="F1205" s="29">
        <f t="shared" si="543"/>
        <v>811182.5</v>
      </c>
      <c r="G1205" s="29">
        <f t="shared" si="543"/>
        <v>743625.1</v>
      </c>
      <c r="H1205" s="29">
        <f t="shared" si="543"/>
        <v>940629.5</v>
      </c>
      <c r="I1205" s="29">
        <f t="shared" si="543"/>
        <v>892765.8</v>
      </c>
      <c r="J1205" s="29">
        <f t="shared" si="543"/>
        <v>402208</v>
      </c>
      <c r="K1205" s="30"/>
      <c r="L1205" s="69"/>
    </row>
    <row r="1206" spans="1:12" ht="22.5" outlineLevel="1" x14ac:dyDescent="0.3">
      <c r="A1206" s="17" t="s">
        <v>42</v>
      </c>
      <c r="B1206" s="13"/>
      <c r="C1206" s="13"/>
      <c r="D1206" s="13"/>
      <c r="E1206" s="13"/>
      <c r="F1206" s="13"/>
      <c r="G1206" s="13"/>
      <c r="H1206" s="13"/>
      <c r="I1206" s="13"/>
      <c r="J1206" s="13"/>
      <c r="K1206" s="14"/>
    </row>
    <row r="1207" spans="1:12" ht="45" outlineLevel="1" x14ac:dyDescent="0.3">
      <c r="A1207" s="12" t="s">
        <v>66</v>
      </c>
      <c r="B1207" s="13" t="s">
        <v>18</v>
      </c>
      <c r="C1207" s="29">
        <f>D1207</f>
        <v>14978</v>
      </c>
      <c r="D1207" s="15">
        <v>14978</v>
      </c>
      <c r="E1207" s="15">
        <f>$D$1207+E1236</f>
        <v>14978</v>
      </c>
      <c r="F1207" s="15">
        <v>12295.6</v>
      </c>
      <c r="G1207" s="15">
        <f>$D$1207+G1236</f>
        <v>14978</v>
      </c>
      <c r="H1207" s="15">
        <f>$D$1207+H1236</f>
        <v>17562.8</v>
      </c>
      <c r="I1207" s="15">
        <f>$D$1207+I1236</f>
        <v>17061.599999999999</v>
      </c>
      <c r="J1207" s="15">
        <f>$D$1207+J1236</f>
        <v>14978</v>
      </c>
      <c r="K1207" s="16"/>
    </row>
    <row r="1208" spans="1:12" ht="45" outlineLevel="1" x14ac:dyDescent="0.3">
      <c r="A1208" s="17" t="s">
        <v>67</v>
      </c>
      <c r="B1208" s="13" t="s">
        <v>18</v>
      </c>
      <c r="C1208" s="13" t="s">
        <v>18</v>
      </c>
      <c r="D1208" s="13" t="s">
        <v>18</v>
      </c>
      <c r="E1208" s="20">
        <f>E1207/D1207</f>
        <v>1</v>
      </c>
      <c r="F1208" s="20">
        <f>F1207/D1207</f>
        <v>0.82091066898117238</v>
      </c>
      <c r="G1208" s="20">
        <f>G1207/F1207</f>
        <v>1.2181593415530758</v>
      </c>
      <c r="H1208" s="20">
        <f>H1207/G1207</f>
        <v>1.1725731072239285</v>
      </c>
      <c r="I1208" s="20">
        <f>I1207/H1207</f>
        <v>0.97146240918304594</v>
      </c>
      <c r="J1208" s="20">
        <f>J1207/I1207</f>
        <v>0.87787780747409394</v>
      </c>
      <c r="K1208" s="21"/>
    </row>
    <row r="1209" spans="1:12" ht="157.5" outlineLevel="1" x14ac:dyDescent="0.3">
      <c r="A1209" s="17" t="s">
        <v>126</v>
      </c>
      <c r="B1209" s="13" t="s">
        <v>18</v>
      </c>
      <c r="C1209" s="29">
        <f>C1205-B1205</f>
        <v>301720.7</v>
      </c>
      <c r="D1209" s="29">
        <f>D1205-B1205</f>
        <v>324770.00000000006</v>
      </c>
      <c r="E1209" s="29">
        <f t="shared" ref="E1209:J1209" si="544">E1205-$D$1205</f>
        <v>-17157.800000000047</v>
      </c>
      <c r="F1209" s="29">
        <f t="shared" si="544"/>
        <v>22597.199999999953</v>
      </c>
      <c r="G1209" s="29">
        <f t="shared" si="544"/>
        <v>-44960.20000000007</v>
      </c>
      <c r="H1209" s="29">
        <f t="shared" si="544"/>
        <v>152044.19999999995</v>
      </c>
      <c r="I1209" s="29">
        <f t="shared" si="544"/>
        <v>104180.5</v>
      </c>
      <c r="J1209" s="29">
        <f t="shared" si="544"/>
        <v>-386377.30000000005</v>
      </c>
      <c r="K1209" s="30"/>
    </row>
    <row r="1210" spans="1:12" ht="22.5" outlineLevel="1" x14ac:dyDescent="0.3">
      <c r="A1210" s="17" t="s">
        <v>69</v>
      </c>
      <c r="B1210" s="13"/>
      <c r="C1210" s="13"/>
      <c r="D1210" s="13"/>
      <c r="E1210" s="13"/>
      <c r="F1210" s="13"/>
      <c r="G1210" s="13"/>
      <c r="H1210" s="13"/>
      <c r="I1210" s="13"/>
      <c r="J1210" s="13"/>
      <c r="K1210" s="14"/>
    </row>
    <row r="1211" spans="1:12" ht="143.25" customHeight="1" outlineLevel="1" x14ac:dyDescent="0.3">
      <c r="A1211" s="17" t="s">
        <v>127</v>
      </c>
      <c r="B1211" s="13" t="s">
        <v>18</v>
      </c>
      <c r="C1211" s="29">
        <f>ROUND(((B1204-C1204)*12*1.302*C1203/1000),1)</f>
        <v>0</v>
      </c>
      <c r="D1211" s="29">
        <v>0</v>
      </c>
      <c r="E1211" s="29">
        <v>0</v>
      </c>
      <c r="F1211" s="29">
        <v>0</v>
      </c>
      <c r="G1211" s="29">
        <v>0</v>
      </c>
      <c r="H1211" s="29">
        <v>0</v>
      </c>
      <c r="I1211" s="29">
        <v>0</v>
      </c>
      <c r="J1211" s="29">
        <v>0</v>
      </c>
      <c r="K1211" s="30"/>
      <c r="L1211" s="69"/>
    </row>
    <row r="1212" spans="1:12" ht="160.5" customHeight="1" outlineLevel="1" x14ac:dyDescent="0.3">
      <c r="A1212" s="17" t="s">
        <v>128</v>
      </c>
      <c r="B1212" s="13" t="s">
        <v>18</v>
      </c>
      <c r="C1212" s="29">
        <f>ROUND(((B1204-C1204)*12*1.302*C1203/1000),1)</f>
        <v>0</v>
      </c>
      <c r="D1212" s="29">
        <f>ROUND(((B1204-D1204)*12*1.302*D1203/1000),1)</f>
        <v>1254.9000000000001</v>
      </c>
      <c r="E1212" s="29">
        <f t="shared" ref="E1212:J1212" si="545">ROUND((($D$1204-E1204)*12*1.302*E1203/1000),1)</f>
        <v>94786.5</v>
      </c>
      <c r="F1212" s="29">
        <f t="shared" si="545"/>
        <v>57024.4</v>
      </c>
      <c r="G1212" s="29">
        <f t="shared" si="545"/>
        <v>126489.60000000001</v>
      </c>
      <c r="H1212" s="29">
        <f t="shared" si="545"/>
        <v>491563.7</v>
      </c>
      <c r="I1212" s="29">
        <f t="shared" si="545"/>
        <v>1304458.2</v>
      </c>
      <c r="J1212" s="29">
        <f t="shared" si="545"/>
        <v>1996891.7</v>
      </c>
      <c r="K1212" s="30"/>
    </row>
    <row r="1213" spans="1:12" ht="168.75" customHeight="1" outlineLevel="1" x14ac:dyDescent="0.3">
      <c r="A1213" s="17" t="s">
        <v>129</v>
      </c>
      <c r="B1213" s="13" t="s">
        <v>18</v>
      </c>
      <c r="C1213" s="29">
        <v>0</v>
      </c>
      <c r="D1213" s="29">
        <v>0</v>
      </c>
      <c r="E1213" s="29">
        <v>0</v>
      </c>
      <c r="F1213" s="29">
        <v>0</v>
      </c>
      <c r="G1213" s="29">
        <v>0</v>
      </c>
      <c r="H1213" s="29">
        <v>0</v>
      </c>
      <c r="I1213" s="29">
        <v>0</v>
      </c>
      <c r="J1213" s="29">
        <v>0</v>
      </c>
      <c r="K1213" s="30"/>
    </row>
    <row r="1214" spans="1:12" ht="174" outlineLevel="1" x14ac:dyDescent="0.3">
      <c r="A1214" s="62" t="s">
        <v>130</v>
      </c>
      <c r="B1214" s="13" t="s">
        <v>18</v>
      </c>
      <c r="C1214" s="29">
        <f t="shared" ref="C1214:J1214" si="546">C1215+C1224+C1233</f>
        <v>301720.7</v>
      </c>
      <c r="D1214" s="29">
        <f t="shared" si="546"/>
        <v>324770</v>
      </c>
      <c r="E1214" s="29">
        <f t="shared" si="546"/>
        <v>-17157.8</v>
      </c>
      <c r="F1214" s="29">
        <f t="shared" si="546"/>
        <v>22597.200000000001</v>
      </c>
      <c r="G1214" s="29">
        <f t="shared" si="546"/>
        <v>-44960.2</v>
      </c>
      <c r="H1214" s="29">
        <f t="shared" si="546"/>
        <v>152044.19999999998</v>
      </c>
      <c r="I1214" s="29">
        <f t="shared" si="546"/>
        <v>104180.5</v>
      </c>
      <c r="J1214" s="29">
        <f t="shared" si="546"/>
        <v>-386377.3</v>
      </c>
      <c r="K1214" s="30"/>
      <c r="L1214" s="69"/>
    </row>
    <row r="1215" spans="1:12" ht="65.25" outlineLevel="1" x14ac:dyDescent="0.3">
      <c r="A1215" s="62" t="s">
        <v>74</v>
      </c>
      <c r="B1215" s="13" t="s">
        <v>18</v>
      </c>
      <c r="C1215" s="15">
        <f t="shared" ref="C1215:J1215" si="547">C1217+C1218+C1219</f>
        <v>0</v>
      </c>
      <c r="D1215" s="15">
        <f t="shared" si="547"/>
        <v>0</v>
      </c>
      <c r="E1215" s="15">
        <f t="shared" si="547"/>
        <v>0</v>
      </c>
      <c r="F1215" s="15">
        <f t="shared" si="547"/>
        <v>0</v>
      </c>
      <c r="G1215" s="15">
        <f t="shared" si="547"/>
        <v>0</v>
      </c>
      <c r="H1215" s="15">
        <f t="shared" si="547"/>
        <v>0</v>
      </c>
      <c r="I1215" s="15">
        <f t="shared" si="547"/>
        <v>0</v>
      </c>
      <c r="J1215" s="15">
        <f t="shared" si="547"/>
        <v>0</v>
      </c>
      <c r="K1215" s="16"/>
    </row>
    <row r="1216" spans="1:12" ht="22.5" outlineLevel="1" x14ac:dyDescent="0.3">
      <c r="A1216" s="62" t="s">
        <v>42</v>
      </c>
      <c r="B1216" s="13"/>
      <c r="C1216" s="15"/>
      <c r="D1216" s="15"/>
      <c r="E1216" s="15"/>
      <c r="F1216" s="15"/>
      <c r="G1216" s="15"/>
      <c r="H1216" s="15"/>
      <c r="I1216" s="15"/>
      <c r="J1216" s="15"/>
      <c r="K1216" s="16"/>
    </row>
    <row r="1217" spans="1:12" ht="135" outlineLevel="1" x14ac:dyDescent="0.3">
      <c r="A1217" s="17" t="s">
        <v>131</v>
      </c>
      <c r="B1217" s="13" t="s">
        <v>18</v>
      </c>
      <c r="C1217" s="15">
        <v>0</v>
      </c>
      <c r="D1217" s="15">
        <v>0</v>
      </c>
      <c r="E1217" s="15">
        <v>0</v>
      </c>
      <c r="F1217" s="15">
        <v>0</v>
      </c>
      <c r="G1217" s="15">
        <v>0</v>
      </c>
      <c r="H1217" s="15">
        <v>0</v>
      </c>
      <c r="I1217" s="15">
        <v>0</v>
      </c>
      <c r="J1217" s="15">
        <v>0</v>
      </c>
      <c r="K1217" s="16"/>
    </row>
    <row r="1218" spans="1:12" ht="90" outlineLevel="1" x14ac:dyDescent="0.3">
      <c r="A1218" s="17" t="s">
        <v>76</v>
      </c>
      <c r="B1218" s="13" t="s">
        <v>18</v>
      </c>
      <c r="C1218" s="15">
        <v>0</v>
      </c>
      <c r="D1218" s="15">
        <v>0</v>
      </c>
      <c r="E1218" s="15">
        <v>0</v>
      </c>
      <c r="F1218" s="15">
        <v>0</v>
      </c>
      <c r="G1218" s="15">
        <v>0</v>
      </c>
      <c r="H1218" s="15">
        <v>0</v>
      </c>
      <c r="I1218" s="15">
        <v>0</v>
      </c>
      <c r="J1218" s="15">
        <v>0</v>
      </c>
      <c r="K1218" s="16"/>
    </row>
    <row r="1219" spans="1:12" ht="67.5" outlineLevel="1" x14ac:dyDescent="0.3">
      <c r="A1219" s="17" t="s">
        <v>77</v>
      </c>
      <c r="B1219" s="13" t="s">
        <v>18</v>
      </c>
      <c r="C1219" s="15">
        <f t="shared" ref="C1219:J1219" si="548">C1220+C1222+C1223</f>
        <v>0</v>
      </c>
      <c r="D1219" s="15">
        <f t="shared" si="548"/>
        <v>0</v>
      </c>
      <c r="E1219" s="15">
        <f t="shared" si="548"/>
        <v>0</v>
      </c>
      <c r="F1219" s="15">
        <v>0</v>
      </c>
      <c r="G1219" s="15">
        <f t="shared" si="548"/>
        <v>0</v>
      </c>
      <c r="H1219" s="15">
        <f t="shared" si="548"/>
        <v>0</v>
      </c>
      <c r="I1219" s="15">
        <f t="shared" si="548"/>
        <v>0</v>
      </c>
      <c r="J1219" s="15">
        <f t="shared" si="548"/>
        <v>0</v>
      </c>
      <c r="K1219" s="16"/>
    </row>
    <row r="1220" spans="1:12" ht="67.5" outlineLevel="1" x14ac:dyDescent="0.3">
      <c r="A1220" s="17" t="s">
        <v>78</v>
      </c>
      <c r="B1220" s="13" t="s">
        <v>18</v>
      </c>
      <c r="C1220" s="15">
        <v>0</v>
      </c>
      <c r="D1220" s="15">
        <v>0</v>
      </c>
      <c r="E1220" s="15">
        <v>0</v>
      </c>
      <c r="F1220" s="15">
        <v>0</v>
      </c>
      <c r="G1220" s="15">
        <v>0</v>
      </c>
      <c r="H1220" s="15">
        <v>0</v>
      </c>
      <c r="I1220" s="15">
        <v>0</v>
      </c>
      <c r="J1220" s="15">
        <v>0</v>
      </c>
      <c r="K1220" s="16"/>
    </row>
    <row r="1221" spans="1:12" ht="45" outlineLevel="1" x14ac:dyDescent="0.3">
      <c r="A1221" s="17" t="s">
        <v>79</v>
      </c>
      <c r="B1221" s="13"/>
      <c r="C1221" s="15"/>
      <c r="D1221" s="15"/>
      <c r="E1221" s="15"/>
      <c r="F1221" s="15">
        <v>0</v>
      </c>
      <c r="G1221" s="15">
        <v>0</v>
      </c>
      <c r="H1221" s="15"/>
      <c r="I1221" s="15"/>
      <c r="J1221" s="15"/>
      <c r="K1221" s="16"/>
    </row>
    <row r="1222" spans="1:12" ht="22.5" outlineLevel="1" x14ac:dyDescent="0.3">
      <c r="A1222" s="17" t="s">
        <v>80</v>
      </c>
      <c r="B1222" s="13" t="s">
        <v>18</v>
      </c>
      <c r="C1222" s="15">
        <v>0</v>
      </c>
      <c r="D1222" s="15">
        <v>0</v>
      </c>
      <c r="E1222" s="15">
        <v>0</v>
      </c>
      <c r="F1222" s="15">
        <v>0</v>
      </c>
      <c r="G1222" s="15">
        <v>0</v>
      </c>
      <c r="H1222" s="15">
        <v>0</v>
      </c>
      <c r="I1222" s="15">
        <v>0</v>
      </c>
      <c r="J1222" s="15">
        <v>0</v>
      </c>
      <c r="K1222" s="16"/>
    </row>
    <row r="1223" spans="1:12" ht="45" outlineLevel="1" x14ac:dyDescent="0.3">
      <c r="A1223" s="17" t="s">
        <v>81</v>
      </c>
      <c r="B1223" s="13" t="s">
        <v>18</v>
      </c>
      <c r="C1223" s="15">
        <v>0</v>
      </c>
      <c r="D1223" s="15">
        <v>0</v>
      </c>
      <c r="E1223" s="15">
        <v>0</v>
      </c>
      <c r="F1223" s="15">
        <v>0</v>
      </c>
      <c r="G1223" s="15">
        <v>0</v>
      </c>
      <c r="H1223" s="15">
        <v>0</v>
      </c>
      <c r="I1223" s="15">
        <v>0</v>
      </c>
      <c r="J1223" s="15">
        <v>0</v>
      </c>
      <c r="K1223" s="16"/>
    </row>
    <row r="1224" spans="1:12" ht="65.25" outlineLevel="1" x14ac:dyDescent="0.3">
      <c r="A1224" s="62" t="s">
        <v>82</v>
      </c>
      <c r="B1224" s="13" t="s">
        <v>18</v>
      </c>
      <c r="C1224" s="29">
        <f t="shared" ref="C1224:J1224" si="549">C1226+C1227+C1228</f>
        <v>299463.8</v>
      </c>
      <c r="D1224" s="29">
        <f t="shared" si="549"/>
        <v>322513.09999999998</v>
      </c>
      <c r="E1224" s="29">
        <f t="shared" si="549"/>
        <v>-17157.8</v>
      </c>
      <c r="F1224" s="29">
        <f t="shared" si="549"/>
        <v>22597.200000000001</v>
      </c>
      <c r="G1224" s="29">
        <f t="shared" si="549"/>
        <v>-44960.2</v>
      </c>
      <c r="H1224" s="29">
        <f t="shared" si="549"/>
        <v>149459.4</v>
      </c>
      <c r="I1224" s="29">
        <f t="shared" si="549"/>
        <v>102096.9</v>
      </c>
      <c r="J1224" s="29">
        <f t="shared" si="549"/>
        <v>-386377.3</v>
      </c>
      <c r="K1224" s="30"/>
    </row>
    <row r="1225" spans="1:12" ht="22.5" outlineLevel="1" x14ac:dyDescent="0.3">
      <c r="A1225" s="62" t="s">
        <v>42</v>
      </c>
      <c r="B1225" s="13" t="s">
        <v>18</v>
      </c>
      <c r="C1225" s="15"/>
      <c r="D1225" s="15"/>
      <c r="E1225" s="15"/>
      <c r="F1225" s="15"/>
      <c r="G1225" s="15"/>
      <c r="H1225" s="15"/>
      <c r="I1225" s="15"/>
      <c r="J1225" s="15"/>
      <c r="K1225" s="16"/>
    </row>
    <row r="1226" spans="1:12" ht="135" outlineLevel="1" x14ac:dyDescent="0.3">
      <c r="A1226" s="17" t="s">
        <v>132</v>
      </c>
      <c r="B1226" s="13" t="s">
        <v>18</v>
      </c>
      <c r="C1226" s="29">
        <f>285534.3-6840.6</f>
        <v>278693.7</v>
      </c>
      <c r="D1226" s="29">
        <f>278693.7</f>
        <v>278693.7</v>
      </c>
      <c r="E1226" s="29">
        <v>-17457.8</v>
      </c>
      <c r="F1226" s="29">
        <v>22297.200000000001</v>
      </c>
      <c r="G1226" s="106">
        <v>-46068.6</v>
      </c>
      <c r="H1226" s="29">
        <v>148459.4</v>
      </c>
      <c r="I1226" s="29">
        <v>100696.9</v>
      </c>
      <c r="J1226" s="29">
        <v>-388077.3</v>
      </c>
      <c r="K1226" s="30"/>
      <c r="L1226" s="69"/>
    </row>
    <row r="1227" spans="1:12" ht="90" outlineLevel="1" x14ac:dyDescent="0.3">
      <c r="A1227" s="17" t="s">
        <v>83</v>
      </c>
      <c r="B1227" s="13" t="s">
        <v>18</v>
      </c>
      <c r="C1227" s="15">
        <v>20770.099999999999</v>
      </c>
      <c r="D1227" s="15">
        <v>20770.099999999999</v>
      </c>
      <c r="E1227" s="15">
        <v>0</v>
      </c>
      <c r="F1227" s="15">
        <v>0</v>
      </c>
      <c r="G1227" s="15">
        <v>0</v>
      </c>
      <c r="H1227" s="15">
        <v>0</v>
      </c>
      <c r="I1227" s="15">
        <v>0</v>
      </c>
      <c r="J1227" s="15">
        <v>0</v>
      </c>
      <c r="K1227" s="16"/>
    </row>
    <row r="1228" spans="1:12" ht="67.5" outlineLevel="1" x14ac:dyDescent="0.3">
      <c r="A1228" s="17" t="s">
        <v>133</v>
      </c>
      <c r="B1228" s="13" t="s">
        <v>18</v>
      </c>
      <c r="C1228" s="29">
        <f t="shared" ref="C1228:J1228" si="550">C1229+C1231+C1232</f>
        <v>0</v>
      </c>
      <c r="D1228" s="29">
        <f t="shared" si="550"/>
        <v>23049.300000000003</v>
      </c>
      <c r="E1228" s="29">
        <f t="shared" si="550"/>
        <v>300</v>
      </c>
      <c r="F1228" s="29">
        <f>F1229+F1230+F1231+F1232</f>
        <v>300</v>
      </c>
      <c r="G1228" s="29">
        <f>G1229+G1230+G1231+G1232</f>
        <v>1108.4000000000001</v>
      </c>
      <c r="H1228" s="29">
        <f t="shared" si="550"/>
        <v>1000</v>
      </c>
      <c r="I1228" s="29">
        <f t="shared" si="550"/>
        <v>1400</v>
      </c>
      <c r="J1228" s="29">
        <f t="shared" si="550"/>
        <v>1700</v>
      </c>
      <c r="K1228" s="30"/>
    </row>
    <row r="1229" spans="1:12" ht="73.5" customHeight="1" outlineLevel="1" x14ac:dyDescent="0.3">
      <c r="A1229" s="17" t="s">
        <v>78</v>
      </c>
      <c r="B1229" s="13" t="s">
        <v>18</v>
      </c>
      <c r="C1229" s="15">
        <v>0</v>
      </c>
      <c r="D1229" s="15">
        <v>0</v>
      </c>
      <c r="E1229" s="15">
        <v>0</v>
      </c>
      <c r="F1229" s="15">
        <v>0</v>
      </c>
      <c r="G1229" s="15">
        <v>0</v>
      </c>
      <c r="H1229" s="15">
        <v>0</v>
      </c>
      <c r="I1229" s="15">
        <v>0</v>
      </c>
      <c r="J1229" s="15">
        <v>0</v>
      </c>
      <c r="K1229" s="16"/>
    </row>
    <row r="1230" spans="1:12" ht="53.25" customHeight="1" outlineLevel="1" x14ac:dyDescent="0.3">
      <c r="A1230" s="17" t="s">
        <v>79</v>
      </c>
      <c r="B1230" s="13"/>
      <c r="C1230" s="15"/>
      <c r="D1230" s="15"/>
      <c r="E1230" s="15"/>
      <c r="F1230" s="15">
        <v>0</v>
      </c>
      <c r="G1230" s="15">
        <v>0</v>
      </c>
      <c r="H1230" s="15"/>
      <c r="I1230" s="15"/>
      <c r="J1230" s="15"/>
      <c r="K1230" s="16"/>
    </row>
    <row r="1231" spans="1:12" ht="22.5" outlineLevel="1" x14ac:dyDescent="0.3">
      <c r="A1231" s="17" t="s">
        <v>80</v>
      </c>
      <c r="B1231" s="13" t="s">
        <v>18</v>
      </c>
      <c r="C1231" s="15">
        <v>0</v>
      </c>
      <c r="D1231" s="15">
        <v>0</v>
      </c>
      <c r="E1231" s="15">
        <v>100</v>
      </c>
      <c r="F1231" s="15">
        <v>100</v>
      </c>
      <c r="G1231" s="15">
        <v>100</v>
      </c>
      <c r="H1231" s="15">
        <v>500</v>
      </c>
      <c r="I1231" s="15">
        <v>600</v>
      </c>
      <c r="J1231" s="15">
        <v>800</v>
      </c>
      <c r="K1231" s="16"/>
    </row>
    <row r="1232" spans="1:12" ht="45" outlineLevel="1" x14ac:dyDescent="0.3">
      <c r="A1232" s="17" t="s">
        <v>81</v>
      </c>
      <c r="B1232" s="13" t="s">
        <v>18</v>
      </c>
      <c r="C1232" s="15">
        <v>0</v>
      </c>
      <c r="D1232" s="15">
        <f>21794.4+1254.9</f>
        <v>23049.300000000003</v>
      </c>
      <c r="E1232" s="15">
        <v>200</v>
      </c>
      <c r="F1232" s="15">
        <v>200</v>
      </c>
      <c r="G1232" s="15">
        <f>984+24.4</f>
        <v>1008.4</v>
      </c>
      <c r="H1232" s="15">
        <v>500</v>
      </c>
      <c r="I1232" s="15">
        <v>800</v>
      </c>
      <c r="J1232" s="15">
        <v>900</v>
      </c>
      <c r="K1232" s="16"/>
    </row>
    <row r="1233" spans="1:11" ht="43.5" outlineLevel="1" x14ac:dyDescent="0.3">
      <c r="A1233" s="74" t="s">
        <v>113</v>
      </c>
      <c r="B1233" s="13" t="s">
        <v>18</v>
      </c>
      <c r="C1233" s="15">
        <f t="shared" ref="C1233:J1233" si="551">C1234+C1235+C1236</f>
        <v>2256.9</v>
      </c>
      <c r="D1233" s="15">
        <f t="shared" si="551"/>
        <v>2256.9</v>
      </c>
      <c r="E1233" s="15">
        <f t="shared" si="551"/>
        <v>0</v>
      </c>
      <c r="F1233" s="15">
        <v>0</v>
      </c>
      <c r="G1233" s="15">
        <f t="shared" si="551"/>
        <v>0</v>
      </c>
      <c r="H1233" s="15">
        <f t="shared" si="551"/>
        <v>2584.8000000000002</v>
      </c>
      <c r="I1233" s="15">
        <f t="shared" si="551"/>
        <v>2083.6</v>
      </c>
      <c r="J1233" s="15">
        <f t="shared" si="551"/>
        <v>0</v>
      </c>
      <c r="K1233" s="16"/>
    </row>
    <row r="1234" spans="1:11" ht="22.5" outlineLevel="1" x14ac:dyDescent="0.3">
      <c r="A1234" s="62" t="s">
        <v>42</v>
      </c>
      <c r="B1234" s="13"/>
      <c r="C1234" s="15"/>
      <c r="D1234" s="15"/>
      <c r="E1234" s="15"/>
      <c r="F1234" s="15"/>
      <c r="G1234" s="15"/>
      <c r="H1234" s="15"/>
      <c r="I1234" s="15"/>
      <c r="J1234" s="15"/>
      <c r="K1234" s="16"/>
    </row>
    <row r="1235" spans="1:11" ht="67.5" outlineLevel="1" x14ac:dyDescent="0.3">
      <c r="A1235" s="75" t="s">
        <v>88</v>
      </c>
      <c r="B1235" s="13" t="s">
        <v>18</v>
      </c>
      <c r="C1235" s="15">
        <v>0</v>
      </c>
      <c r="D1235" s="15">
        <v>0</v>
      </c>
      <c r="E1235" s="15">
        <v>0</v>
      </c>
      <c r="F1235" s="15">
        <v>0</v>
      </c>
      <c r="G1235" s="15">
        <v>0</v>
      </c>
      <c r="H1235" s="15">
        <v>0</v>
      </c>
      <c r="I1235" s="15">
        <v>0</v>
      </c>
      <c r="J1235" s="15">
        <v>0</v>
      </c>
      <c r="K1235" s="16"/>
    </row>
    <row r="1236" spans="1:11" ht="90" outlineLevel="1" x14ac:dyDescent="0.3">
      <c r="A1236" s="75" t="s">
        <v>89</v>
      </c>
      <c r="B1236" s="13" t="s">
        <v>18</v>
      </c>
      <c r="C1236" s="15">
        <v>2256.9</v>
      </c>
      <c r="D1236" s="15">
        <v>2256.9</v>
      </c>
      <c r="E1236" s="15">
        <v>0</v>
      </c>
      <c r="F1236" s="15">
        <v>0</v>
      </c>
      <c r="G1236" s="15">
        <v>0</v>
      </c>
      <c r="H1236" s="15">
        <f>ROUND(H1209*1.7%,1)</f>
        <v>2584.8000000000002</v>
      </c>
      <c r="I1236" s="15">
        <f>ROUND(I1209*2%,1)</f>
        <v>2083.6</v>
      </c>
      <c r="J1236" s="15">
        <v>0</v>
      </c>
      <c r="K1236" s="16"/>
    </row>
    <row r="1237" spans="1:11" ht="90" outlineLevel="1" x14ac:dyDescent="0.3">
      <c r="A1237" s="75" t="s">
        <v>90</v>
      </c>
      <c r="B1237" s="13" t="s">
        <v>18</v>
      </c>
      <c r="C1237" s="15">
        <f>C1238+C1239+C1240</f>
        <v>0</v>
      </c>
      <c r="D1237" s="15">
        <f t="shared" ref="D1237:J1237" si="552">D1238+D1239+D1240</f>
        <v>0</v>
      </c>
      <c r="E1237" s="15">
        <f t="shared" si="552"/>
        <v>0</v>
      </c>
      <c r="F1237" s="15">
        <v>0</v>
      </c>
      <c r="G1237" s="15">
        <f t="shared" si="552"/>
        <v>0</v>
      </c>
      <c r="H1237" s="15">
        <f t="shared" si="552"/>
        <v>0</v>
      </c>
      <c r="I1237" s="15">
        <f t="shared" si="552"/>
        <v>0</v>
      </c>
      <c r="J1237" s="15">
        <f t="shared" si="552"/>
        <v>0</v>
      </c>
      <c r="K1237" s="16"/>
    </row>
    <row r="1238" spans="1:11" ht="135" outlineLevel="1" x14ac:dyDescent="0.3">
      <c r="A1238" s="17" t="s">
        <v>132</v>
      </c>
      <c r="B1238" s="13" t="s">
        <v>18</v>
      </c>
      <c r="C1238" s="15">
        <v>0</v>
      </c>
      <c r="D1238" s="15">
        <v>0</v>
      </c>
      <c r="E1238" s="15">
        <v>0</v>
      </c>
      <c r="F1238" s="15">
        <v>0</v>
      </c>
      <c r="G1238" s="15">
        <v>0</v>
      </c>
      <c r="H1238" s="15">
        <v>0</v>
      </c>
      <c r="I1238" s="15">
        <v>0</v>
      </c>
      <c r="J1238" s="15">
        <v>0</v>
      </c>
      <c r="K1238" s="16"/>
    </row>
    <row r="1239" spans="1:11" ht="90" outlineLevel="1" x14ac:dyDescent="0.3">
      <c r="A1239" s="17" t="s">
        <v>91</v>
      </c>
      <c r="B1239" s="13" t="s">
        <v>18</v>
      </c>
      <c r="C1239" s="15">
        <v>0</v>
      </c>
      <c r="D1239" s="15">
        <f t="shared" ref="D1239:J1239" si="553">D1240+D1241+D1243</f>
        <v>0</v>
      </c>
      <c r="E1239" s="15">
        <f t="shared" si="553"/>
        <v>0</v>
      </c>
      <c r="F1239" s="15">
        <v>0</v>
      </c>
      <c r="G1239" s="15">
        <f t="shared" si="553"/>
        <v>0</v>
      </c>
      <c r="H1239" s="15">
        <f t="shared" si="553"/>
        <v>0</v>
      </c>
      <c r="I1239" s="15">
        <f t="shared" si="553"/>
        <v>0</v>
      </c>
      <c r="J1239" s="15">
        <f t="shared" si="553"/>
        <v>0</v>
      </c>
      <c r="K1239" s="16"/>
    </row>
    <row r="1240" spans="1:11" ht="67.5" outlineLevel="1" x14ac:dyDescent="0.3">
      <c r="A1240" s="17" t="s">
        <v>133</v>
      </c>
      <c r="B1240" s="13" t="s">
        <v>18</v>
      </c>
      <c r="C1240" s="15">
        <f t="shared" ref="C1240:J1240" si="554">C1241+C1243+C1244</f>
        <v>0</v>
      </c>
      <c r="D1240" s="15">
        <f t="shared" si="554"/>
        <v>0</v>
      </c>
      <c r="E1240" s="15">
        <f t="shared" si="554"/>
        <v>0</v>
      </c>
      <c r="F1240" s="15">
        <v>0</v>
      </c>
      <c r="G1240" s="15">
        <f t="shared" si="554"/>
        <v>0</v>
      </c>
      <c r="H1240" s="15">
        <f t="shared" si="554"/>
        <v>0</v>
      </c>
      <c r="I1240" s="15">
        <f t="shared" si="554"/>
        <v>0</v>
      </c>
      <c r="J1240" s="15">
        <f t="shared" si="554"/>
        <v>0</v>
      </c>
      <c r="K1240" s="16"/>
    </row>
    <row r="1241" spans="1:11" ht="67.5" outlineLevel="1" x14ac:dyDescent="0.3">
      <c r="A1241" s="17" t="s">
        <v>78</v>
      </c>
      <c r="B1241" s="13" t="s">
        <v>18</v>
      </c>
      <c r="C1241" s="15">
        <v>0</v>
      </c>
      <c r="D1241" s="15">
        <v>0</v>
      </c>
      <c r="E1241" s="15">
        <v>0</v>
      </c>
      <c r="F1241" s="15">
        <v>0</v>
      </c>
      <c r="G1241" s="15">
        <v>0</v>
      </c>
      <c r="H1241" s="15">
        <v>0</v>
      </c>
      <c r="I1241" s="15">
        <v>0</v>
      </c>
      <c r="J1241" s="15">
        <v>0</v>
      </c>
      <c r="K1241" s="16"/>
    </row>
    <row r="1242" spans="1:11" ht="45" outlineLevel="1" x14ac:dyDescent="0.3">
      <c r="A1242" s="17" t="s">
        <v>79</v>
      </c>
      <c r="B1242" s="13"/>
      <c r="C1242" s="15"/>
      <c r="D1242" s="15"/>
      <c r="E1242" s="15"/>
      <c r="F1242" s="15">
        <v>0</v>
      </c>
      <c r="G1242" s="15">
        <v>0</v>
      </c>
      <c r="H1242" s="15"/>
      <c r="I1242" s="15"/>
      <c r="J1242" s="15"/>
      <c r="K1242" s="16"/>
    </row>
    <row r="1243" spans="1:11" ht="22.5" outlineLevel="1" x14ac:dyDescent="0.3">
      <c r="A1243" s="17" t="s">
        <v>80</v>
      </c>
      <c r="B1243" s="13" t="s">
        <v>18</v>
      </c>
      <c r="C1243" s="15">
        <v>0</v>
      </c>
      <c r="D1243" s="15">
        <v>0</v>
      </c>
      <c r="E1243" s="15">
        <v>0</v>
      </c>
      <c r="F1243" s="15">
        <v>0</v>
      </c>
      <c r="G1243" s="15">
        <v>0</v>
      </c>
      <c r="H1243" s="15">
        <v>0</v>
      </c>
      <c r="I1243" s="15">
        <v>0</v>
      </c>
      <c r="J1243" s="15">
        <v>0</v>
      </c>
      <c r="K1243" s="16"/>
    </row>
    <row r="1244" spans="1:11" ht="45" outlineLevel="1" x14ac:dyDescent="0.3">
      <c r="A1244" s="17" t="s">
        <v>81</v>
      </c>
      <c r="B1244" s="13" t="s">
        <v>18</v>
      </c>
      <c r="C1244" s="15">
        <v>0</v>
      </c>
      <c r="D1244" s="15">
        <v>0</v>
      </c>
      <c r="E1244" s="15">
        <v>0</v>
      </c>
      <c r="F1244" s="15">
        <v>0</v>
      </c>
      <c r="G1244" s="15">
        <v>0</v>
      </c>
      <c r="H1244" s="15">
        <v>0</v>
      </c>
      <c r="I1244" s="15">
        <v>0</v>
      </c>
      <c r="J1244" s="15">
        <v>0</v>
      </c>
      <c r="K1244" s="16"/>
    </row>
    <row r="1245" spans="1:11" ht="90" outlineLevel="1" x14ac:dyDescent="0.3">
      <c r="A1245" s="53" t="s">
        <v>92</v>
      </c>
      <c r="B1245" s="13" t="s">
        <v>18</v>
      </c>
      <c r="C1245" s="20">
        <f>(C1219+C1228+C1240+C1211+C1212+C1213)/C1209</f>
        <v>0</v>
      </c>
      <c r="D1245" s="20">
        <f>(D1219+D1228+D1240+D1211+D1212+D1213)/D1209</f>
        <v>7.4835114080734053E-2</v>
      </c>
      <c r="E1245" s="20">
        <v>1</v>
      </c>
      <c r="F1245" s="20">
        <v>1</v>
      </c>
      <c r="G1245" s="20">
        <v>1</v>
      </c>
      <c r="H1245" s="20">
        <v>1</v>
      </c>
      <c r="I1245" s="20">
        <v>1</v>
      </c>
      <c r="J1245" s="20">
        <v>1</v>
      </c>
      <c r="K1245" s="21"/>
    </row>
    <row r="1246" spans="1:11" outlineLevel="1" x14ac:dyDescent="0.3">
      <c r="A1246" s="91"/>
      <c r="B1246" s="91"/>
      <c r="C1246" s="91"/>
      <c r="D1246" s="91"/>
      <c r="E1246" s="91"/>
      <c r="F1246" s="92"/>
      <c r="G1246" s="92"/>
      <c r="H1246" s="91"/>
      <c r="I1246" s="91"/>
      <c r="J1246" s="91"/>
      <c r="K1246" s="5"/>
    </row>
    <row r="1247" spans="1:11" ht="157.5" outlineLevel="1" x14ac:dyDescent="0.3">
      <c r="A1247" s="17" t="s">
        <v>135</v>
      </c>
      <c r="B1247" s="13" t="s">
        <v>18</v>
      </c>
      <c r="C1247" s="29">
        <f>C1205-$B$1205</f>
        <v>301720.7</v>
      </c>
      <c r="D1247" s="29">
        <f t="shared" ref="D1247:J1247" si="555">D1205-$B$1205</f>
        <v>324770.00000000006</v>
      </c>
      <c r="E1247" s="29">
        <f t="shared" si="555"/>
        <v>307612.2</v>
      </c>
      <c r="F1247" s="29">
        <f t="shared" si="555"/>
        <v>347367.2</v>
      </c>
      <c r="G1247" s="29">
        <f t="shared" si="555"/>
        <v>279809.8</v>
      </c>
      <c r="H1247" s="29">
        <f t="shared" si="555"/>
        <v>476814.2</v>
      </c>
      <c r="I1247" s="29">
        <f t="shared" si="555"/>
        <v>428950.50000000006</v>
      </c>
      <c r="J1247" s="29">
        <f t="shared" si="555"/>
        <v>-61607.299999999988</v>
      </c>
      <c r="K1247" s="30"/>
    </row>
    <row r="1248" spans="1:11" ht="174" outlineLevel="1" x14ac:dyDescent="0.3">
      <c r="A1248" s="62" t="s">
        <v>130</v>
      </c>
      <c r="B1248" s="13" t="s">
        <v>18</v>
      </c>
      <c r="C1248" s="29">
        <f t="shared" ref="C1248:J1248" si="556">C1249+C1258</f>
        <v>301720.7</v>
      </c>
      <c r="D1248" s="29">
        <f t="shared" si="556"/>
        <v>324770</v>
      </c>
      <c r="E1248" s="29">
        <f t="shared" si="556"/>
        <v>307612.2</v>
      </c>
      <c r="F1248" s="29">
        <f t="shared" si="556"/>
        <v>347367.2</v>
      </c>
      <c r="G1248" s="29">
        <f t="shared" si="556"/>
        <v>279809.80000000005</v>
      </c>
      <c r="H1248" s="29">
        <f t="shared" si="556"/>
        <v>476814.19999999995</v>
      </c>
      <c r="I1248" s="29">
        <f t="shared" si="556"/>
        <v>428950.49999999994</v>
      </c>
      <c r="J1248" s="29">
        <f t="shared" si="556"/>
        <v>-61607.299999999967</v>
      </c>
      <c r="K1248" s="30"/>
    </row>
    <row r="1249" spans="1:11" ht="65.25" outlineLevel="1" x14ac:dyDescent="0.3">
      <c r="A1249" s="62" t="s">
        <v>82</v>
      </c>
      <c r="B1249" s="13" t="s">
        <v>18</v>
      </c>
      <c r="C1249" s="15">
        <f t="shared" ref="C1249:J1249" si="557">C1251+C1252+C1253</f>
        <v>299463.8</v>
      </c>
      <c r="D1249" s="15">
        <f t="shared" si="557"/>
        <v>322513.09999999998</v>
      </c>
      <c r="E1249" s="15">
        <f t="shared" si="557"/>
        <v>305355.3</v>
      </c>
      <c r="F1249" s="15">
        <f t="shared" si="557"/>
        <v>345110.3</v>
      </c>
      <c r="G1249" s="15">
        <f t="shared" si="557"/>
        <v>277552.90000000002</v>
      </c>
      <c r="H1249" s="15">
        <f t="shared" si="557"/>
        <v>471972.49999999994</v>
      </c>
      <c r="I1249" s="15">
        <f t="shared" si="557"/>
        <v>424609.99999999994</v>
      </c>
      <c r="J1249" s="15">
        <f t="shared" si="557"/>
        <v>-63864.199999999968</v>
      </c>
      <c r="K1249" s="16"/>
    </row>
    <row r="1250" spans="1:11" ht="22.5" outlineLevel="1" x14ac:dyDescent="0.3">
      <c r="A1250" s="62" t="s">
        <v>42</v>
      </c>
      <c r="B1250" s="13"/>
      <c r="C1250" s="15"/>
      <c r="D1250" s="15"/>
      <c r="E1250" s="15"/>
      <c r="F1250" s="15"/>
      <c r="G1250" s="15"/>
      <c r="H1250" s="15"/>
      <c r="I1250" s="15"/>
      <c r="J1250" s="15"/>
      <c r="K1250" s="16"/>
    </row>
    <row r="1251" spans="1:11" ht="135" outlineLevel="1" x14ac:dyDescent="0.3">
      <c r="A1251" s="17" t="s">
        <v>132</v>
      </c>
      <c r="B1251" s="13" t="s">
        <v>18</v>
      </c>
      <c r="C1251" s="15">
        <f>C1226</f>
        <v>278693.7</v>
      </c>
      <c r="D1251" s="15">
        <f>D1226</f>
        <v>278693.7</v>
      </c>
      <c r="E1251" s="15">
        <f t="shared" ref="E1251:J1251" si="558">$D$1226+E1226</f>
        <v>261235.90000000002</v>
      </c>
      <c r="F1251" s="15">
        <f t="shared" si="558"/>
        <v>300990.90000000002</v>
      </c>
      <c r="G1251" s="15">
        <f t="shared" si="558"/>
        <v>232625.1</v>
      </c>
      <c r="H1251" s="15">
        <f t="shared" si="558"/>
        <v>427153.1</v>
      </c>
      <c r="I1251" s="15">
        <f t="shared" si="558"/>
        <v>379390.6</v>
      </c>
      <c r="J1251" s="15">
        <f t="shared" si="558"/>
        <v>-109383.59999999998</v>
      </c>
      <c r="K1251" s="16"/>
    </row>
    <row r="1252" spans="1:11" ht="90" outlineLevel="1" x14ac:dyDescent="0.3">
      <c r="A1252" s="17" t="s">
        <v>83</v>
      </c>
      <c r="B1252" s="13" t="s">
        <v>18</v>
      </c>
      <c r="C1252" s="15">
        <f>C1227</f>
        <v>20770.099999999999</v>
      </c>
      <c r="D1252" s="15">
        <f>D1227</f>
        <v>20770.099999999999</v>
      </c>
      <c r="E1252" s="15">
        <f t="shared" ref="E1252:J1252" si="559">$D$1227+E1227</f>
        <v>20770.099999999999</v>
      </c>
      <c r="F1252" s="15">
        <f t="shared" si="559"/>
        <v>20770.099999999999</v>
      </c>
      <c r="G1252" s="15">
        <f t="shared" si="559"/>
        <v>20770.099999999999</v>
      </c>
      <c r="H1252" s="15">
        <f t="shared" si="559"/>
        <v>20770.099999999999</v>
      </c>
      <c r="I1252" s="15">
        <f t="shared" si="559"/>
        <v>20770.099999999999</v>
      </c>
      <c r="J1252" s="15">
        <f t="shared" si="559"/>
        <v>20770.099999999999</v>
      </c>
      <c r="K1252" s="16"/>
    </row>
    <row r="1253" spans="1:11" ht="67.5" outlineLevel="1" x14ac:dyDescent="0.3">
      <c r="A1253" s="17" t="s">
        <v>77</v>
      </c>
      <c r="B1253" s="13" t="s">
        <v>18</v>
      </c>
      <c r="C1253" s="15">
        <f>C1254+C1256+C1257</f>
        <v>0</v>
      </c>
      <c r="D1253" s="15">
        <f t="shared" ref="D1253:J1253" si="560">D1254+D1256+D1257</f>
        <v>23049.300000000003</v>
      </c>
      <c r="E1253" s="15">
        <f t="shared" si="560"/>
        <v>23349.300000000003</v>
      </c>
      <c r="F1253" s="15">
        <f>F1254+F1255+F1256+F1257</f>
        <v>23349.300000000003</v>
      </c>
      <c r="G1253" s="15">
        <f>G1254+G1255+G1256+G1257</f>
        <v>24157.700000000004</v>
      </c>
      <c r="H1253" s="15">
        <f t="shared" si="560"/>
        <v>24049.300000000003</v>
      </c>
      <c r="I1253" s="15">
        <f t="shared" si="560"/>
        <v>24449.300000000003</v>
      </c>
      <c r="J1253" s="15">
        <f t="shared" si="560"/>
        <v>24749.300000000003</v>
      </c>
      <c r="K1253" s="16"/>
    </row>
    <row r="1254" spans="1:11" ht="67.5" outlineLevel="1" x14ac:dyDescent="0.3">
      <c r="A1254" s="17" t="s">
        <v>78</v>
      </c>
      <c r="B1254" s="13" t="s">
        <v>18</v>
      </c>
      <c r="C1254" s="15">
        <f>C1229</f>
        <v>0</v>
      </c>
      <c r="D1254" s="15">
        <f>D1229</f>
        <v>0</v>
      </c>
      <c r="E1254" s="15">
        <f t="shared" ref="E1254:J1254" si="561">$D$1229+E1229</f>
        <v>0</v>
      </c>
      <c r="F1254" s="15">
        <f t="shared" si="561"/>
        <v>0</v>
      </c>
      <c r="G1254" s="15">
        <f t="shared" si="561"/>
        <v>0</v>
      </c>
      <c r="H1254" s="15">
        <f t="shared" si="561"/>
        <v>0</v>
      </c>
      <c r="I1254" s="15">
        <f t="shared" si="561"/>
        <v>0</v>
      </c>
      <c r="J1254" s="15">
        <f t="shared" si="561"/>
        <v>0</v>
      </c>
      <c r="K1254" s="16"/>
    </row>
    <row r="1255" spans="1:11" ht="45" outlineLevel="1" x14ac:dyDescent="0.3">
      <c r="A1255" s="17" t="s">
        <v>79</v>
      </c>
      <c r="B1255" s="13"/>
      <c r="C1255" s="15"/>
      <c r="D1255" s="15"/>
      <c r="E1255" s="15"/>
      <c r="F1255" s="15">
        <f>$D$1230+F1230</f>
        <v>0</v>
      </c>
      <c r="G1255" s="15">
        <f>$D$1230+G1230</f>
        <v>0</v>
      </c>
      <c r="H1255" s="15"/>
      <c r="I1255" s="15"/>
      <c r="J1255" s="15"/>
      <c r="K1255" s="16"/>
    </row>
    <row r="1256" spans="1:11" ht="22.5" outlineLevel="1" x14ac:dyDescent="0.3">
      <c r="A1256" s="17" t="s">
        <v>80</v>
      </c>
      <c r="B1256" s="13" t="s">
        <v>18</v>
      </c>
      <c r="C1256" s="15">
        <f>C1231</f>
        <v>0</v>
      </c>
      <c r="D1256" s="15">
        <f>D1231</f>
        <v>0</v>
      </c>
      <c r="E1256" s="15">
        <f t="shared" ref="E1256:J1256" si="562">$D$1231+E1231</f>
        <v>100</v>
      </c>
      <c r="F1256" s="15">
        <f t="shared" si="562"/>
        <v>100</v>
      </c>
      <c r="G1256" s="15">
        <f t="shared" si="562"/>
        <v>100</v>
      </c>
      <c r="H1256" s="15">
        <f t="shared" si="562"/>
        <v>500</v>
      </c>
      <c r="I1256" s="15">
        <f t="shared" si="562"/>
        <v>600</v>
      </c>
      <c r="J1256" s="15">
        <f t="shared" si="562"/>
        <v>800</v>
      </c>
      <c r="K1256" s="16"/>
    </row>
    <row r="1257" spans="1:11" ht="45" outlineLevel="1" x14ac:dyDescent="0.3">
      <c r="A1257" s="17" t="s">
        <v>81</v>
      </c>
      <c r="B1257" s="13" t="s">
        <v>18</v>
      </c>
      <c r="C1257" s="15">
        <f>C1232</f>
        <v>0</v>
      </c>
      <c r="D1257" s="15">
        <f>D1232</f>
        <v>23049.300000000003</v>
      </c>
      <c r="E1257" s="15">
        <f t="shared" ref="E1257:J1257" si="563">$D$1232+E1232</f>
        <v>23249.300000000003</v>
      </c>
      <c r="F1257" s="15">
        <f t="shared" si="563"/>
        <v>23249.300000000003</v>
      </c>
      <c r="G1257" s="15">
        <f t="shared" si="563"/>
        <v>24057.700000000004</v>
      </c>
      <c r="H1257" s="15">
        <f t="shared" si="563"/>
        <v>23549.300000000003</v>
      </c>
      <c r="I1257" s="15">
        <f t="shared" si="563"/>
        <v>23849.300000000003</v>
      </c>
      <c r="J1257" s="15">
        <f t="shared" si="563"/>
        <v>23949.300000000003</v>
      </c>
      <c r="K1257" s="16"/>
    </row>
    <row r="1258" spans="1:11" ht="65.25" outlineLevel="1" x14ac:dyDescent="0.3">
      <c r="A1258" s="74" t="s">
        <v>87</v>
      </c>
      <c r="B1258" s="13" t="s">
        <v>18</v>
      </c>
      <c r="C1258" s="15">
        <f>C1259+C1260+C1261</f>
        <v>2256.9</v>
      </c>
      <c r="D1258" s="15">
        <f t="shared" ref="D1258:J1258" si="564">D1259+D1260+D1261</f>
        <v>2256.9</v>
      </c>
      <c r="E1258" s="15">
        <f t="shared" si="564"/>
        <v>2256.9</v>
      </c>
      <c r="F1258" s="15">
        <f t="shared" si="564"/>
        <v>2256.9</v>
      </c>
      <c r="G1258" s="15">
        <f t="shared" si="564"/>
        <v>2256.9</v>
      </c>
      <c r="H1258" s="15">
        <f t="shared" si="564"/>
        <v>4841.7000000000007</v>
      </c>
      <c r="I1258" s="15">
        <f t="shared" si="564"/>
        <v>4340.5</v>
      </c>
      <c r="J1258" s="15">
        <f t="shared" si="564"/>
        <v>2256.9</v>
      </c>
      <c r="K1258" s="16"/>
    </row>
    <row r="1259" spans="1:11" ht="67.5" outlineLevel="1" x14ac:dyDescent="0.3">
      <c r="A1259" s="75" t="s">
        <v>88</v>
      </c>
      <c r="B1259" s="13" t="s">
        <v>18</v>
      </c>
      <c r="C1259" s="15">
        <f>C1235</f>
        <v>0</v>
      </c>
      <c r="D1259" s="15">
        <f>D1235</f>
        <v>0</v>
      </c>
      <c r="E1259" s="15">
        <f t="shared" ref="E1259:J1259" si="565">$D$1235+E1235</f>
        <v>0</v>
      </c>
      <c r="F1259" s="15">
        <f t="shared" si="565"/>
        <v>0</v>
      </c>
      <c r="G1259" s="15">
        <f t="shared" si="565"/>
        <v>0</v>
      </c>
      <c r="H1259" s="15">
        <f t="shared" si="565"/>
        <v>0</v>
      </c>
      <c r="I1259" s="15">
        <f t="shared" si="565"/>
        <v>0</v>
      </c>
      <c r="J1259" s="15">
        <f t="shared" si="565"/>
        <v>0</v>
      </c>
      <c r="K1259" s="16"/>
    </row>
    <row r="1260" spans="1:11" ht="90" outlineLevel="1" x14ac:dyDescent="0.3">
      <c r="A1260" s="75" t="s">
        <v>89</v>
      </c>
      <c r="B1260" s="13" t="s">
        <v>18</v>
      </c>
      <c r="C1260" s="15">
        <f>C1236</f>
        <v>2256.9</v>
      </c>
      <c r="D1260" s="15">
        <f>D1236</f>
        <v>2256.9</v>
      </c>
      <c r="E1260" s="15">
        <f t="shared" ref="E1260:J1260" si="566">$D$1236+E1236</f>
        <v>2256.9</v>
      </c>
      <c r="F1260" s="15">
        <f t="shared" si="566"/>
        <v>2256.9</v>
      </c>
      <c r="G1260" s="15">
        <f t="shared" si="566"/>
        <v>2256.9</v>
      </c>
      <c r="H1260" s="15">
        <f t="shared" si="566"/>
        <v>4841.7000000000007</v>
      </c>
      <c r="I1260" s="15">
        <f t="shared" si="566"/>
        <v>4340.5</v>
      </c>
      <c r="J1260" s="15">
        <f t="shared" si="566"/>
        <v>2256.9</v>
      </c>
      <c r="K1260" s="16"/>
    </row>
    <row r="1261" spans="1:11" ht="90" outlineLevel="1" x14ac:dyDescent="0.3">
      <c r="A1261" s="75" t="s">
        <v>90</v>
      </c>
      <c r="B1261" s="13" t="s">
        <v>18</v>
      </c>
      <c r="C1261" s="15">
        <f t="shared" ref="C1261:J1261" si="567">C1262+C1263+C1264</f>
        <v>0</v>
      </c>
      <c r="D1261" s="15">
        <f t="shared" si="567"/>
        <v>0</v>
      </c>
      <c r="E1261" s="15">
        <f t="shared" si="567"/>
        <v>0</v>
      </c>
      <c r="F1261" s="15">
        <f t="shared" si="567"/>
        <v>0</v>
      </c>
      <c r="G1261" s="15">
        <f t="shared" si="567"/>
        <v>0</v>
      </c>
      <c r="H1261" s="15">
        <f t="shared" si="567"/>
        <v>0</v>
      </c>
      <c r="I1261" s="15">
        <f t="shared" si="567"/>
        <v>0</v>
      </c>
      <c r="J1261" s="15">
        <f t="shared" si="567"/>
        <v>0</v>
      </c>
      <c r="K1261" s="16"/>
    </row>
    <row r="1262" spans="1:11" ht="135" outlineLevel="1" x14ac:dyDescent="0.3">
      <c r="A1262" s="17" t="s">
        <v>132</v>
      </c>
      <c r="B1262" s="13" t="s">
        <v>18</v>
      </c>
      <c r="C1262" s="15">
        <f>C1238</f>
        <v>0</v>
      </c>
      <c r="D1262" s="15">
        <f>D1238</f>
        <v>0</v>
      </c>
      <c r="E1262" s="15">
        <f t="shared" ref="E1262:J1262" si="568">$D$1238+E1238</f>
        <v>0</v>
      </c>
      <c r="F1262" s="15">
        <f t="shared" si="568"/>
        <v>0</v>
      </c>
      <c r="G1262" s="15">
        <f t="shared" si="568"/>
        <v>0</v>
      </c>
      <c r="H1262" s="15">
        <f t="shared" si="568"/>
        <v>0</v>
      </c>
      <c r="I1262" s="15">
        <f t="shared" si="568"/>
        <v>0</v>
      </c>
      <c r="J1262" s="15">
        <f t="shared" si="568"/>
        <v>0</v>
      </c>
      <c r="K1262" s="16"/>
    </row>
    <row r="1263" spans="1:11" ht="90" outlineLevel="1" x14ac:dyDescent="0.3">
      <c r="A1263" s="17" t="s">
        <v>91</v>
      </c>
      <c r="B1263" s="13" t="s">
        <v>18</v>
      </c>
      <c r="C1263" s="15">
        <f>C1239</f>
        <v>0</v>
      </c>
      <c r="D1263" s="15">
        <f>D1239</f>
        <v>0</v>
      </c>
      <c r="E1263" s="15">
        <f t="shared" ref="E1263:J1263" si="569">$D$1239+E1239</f>
        <v>0</v>
      </c>
      <c r="F1263" s="15">
        <f t="shared" si="569"/>
        <v>0</v>
      </c>
      <c r="G1263" s="15">
        <f t="shared" si="569"/>
        <v>0</v>
      </c>
      <c r="H1263" s="15">
        <f t="shared" si="569"/>
        <v>0</v>
      </c>
      <c r="I1263" s="15">
        <f t="shared" si="569"/>
        <v>0</v>
      </c>
      <c r="J1263" s="15">
        <f t="shared" si="569"/>
        <v>0</v>
      </c>
      <c r="K1263" s="16"/>
    </row>
    <row r="1264" spans="1:11" ht="67.5" outlineLevel="1" x14ac:dyDescent="0.3">
      <c r="A1264" s="17" t="s">
        <v>77</v>
      </c>
      <c r="B1264" s="13" t="s">
        <v>18</v>
      </c>
      <c r="C1264" s="15">
        <f t="shared" ref="C1264:J1264" si="570">C1265+C1267+C1268</f>
        <v>0</v>
      </c>
      <c r="D1264" s="15">
        <f t="shared" si="570"/>
        <v>0</v>
      </c>
      <c r="E1264" s="15">
        <f t="shared" si="570"/>
        <v>0</v>
      </c>
      <c r="F1264" s="15">
        <f t="shared" si="570"/>
        <v>0</v>
      </c>
      <c r="G1264" s="15">
        <f t="shared" si="570"/>
        <v>0</v>
      </c>
      <c r="H1264" s="15">
        <f t="shared" si="570"/>
        <v>0</v>
      </c>
      <c r="I1264" s="15">
        <f t="shared" si="570"/>
        <v>0</v>
      </c>
      <c r="J1264" s="15">
        <f t="shared" si="570"/>
        <v>0</v>
      </c>
      <c r="K1264" s="16"/>
    </row>
    <row r="1265" spans="1:18" ht="67.5" outlineLevel="1" x14ac:dyDescent="0.3">
      <c r="A1265" s="17" t="s">
        <v>78</v>
      </c>
      <c r="B1265" s="13" t="s">
        <v>18</v>
      </c>
      <c r="C1265" s="15">
        <f>C1241</f>
        <v>0</v>
      </c>
      <c r="D1265" s="15">
        <f>D1241</f>
        <v>0</v>
      </c>
      <c r="E1265" s="15">
        <f t="shared" ref="E1265:J1265" si="571">$D$1241+E1241</f>
        <v>0</v>
      </c>
      <c r="F1265" s="15">
        <f t="shared" si="571"/>
        <v>0</v>
      </c>
      <c r="G1265" s="15">
        <f t="shared" si="571"/>
        <v>0</v>
      </c>
      <c r="H1265" s="15">
        <f t="shared" si="571"/>
        <v>0</v>
      </c>
      <c r="I1265" s="15">
        <f t="shared" si="571"/>
        <v>0</v>
      </c>
      <c r="J1265" s="15">
        <f t="shared" si="571"/>
        <v>0</v>
      </c>
      <c r="K1265" s="16"/>
    </row>
    <row r="1266" spans="1:18" ht="45" outlineLevel="1" x14ac:dyDescent="0.3">
      <c r="A1266" s="17" t="s">
        <v>79</v>
      </c>
      <c r="B1266" s="13"/>
      <c r="C1266" s="15"/>
      <c r="D1266" s="15"/>
      <c r="E1266" s="15"/>
      <c r="F1266" s="15">
        <f>$D$1242+F1242</f>
        <v>0</v>
      </c>
      <c r="G1266" s="15">
        <f>$D$1242+G1242</f>
        <v>0</v>
      </c>
      <c r="H1266" s="15"/>
      <c r="I1266" s="15"/>
      <c r="J1266" s="15"/>
      <c r="K1266" s="16"/>
    </row>
    <row r="1267" spans="1:18" ht="22.5" outlineLevel="1" x14ac:dyDescent="0.3">
      <c r="A1267" s="17" t="s">
        <v>80</v>
      </c>
      <c r="B1267" s="13" t="s">
        <v>18</v>
      </c>
      <c r="C1267" s="15">
        <f>C1243</f>
        <v>0</v>
      </c>
      <c r="D1267" s="15">
        <f>D1243</f>
        <v>0</v>
      </c>
      <c r="E1267" s="15">
        <f t="shared" ref="E1267:J1267" si="572">$D$1243+E1243</f>
        <v>0</v>
      </c>
      <c r="F1267" s="15">
        <f t="shared" si="572"/>
        <v>0</v>
      </c>
      <c r="G1267" s="15">
        <f t="shared" si="572"/>
        <v>0</v>
      </c>
      <c r="H1267" s="15">
        <f t="shared" si="572"/>
        <v>0</v>
      </c>
      <c r="I1267" s="15">
        <f t="shared" si="572"/>
        <v>0</v>
      </c>
      <c r="J1267" s="15">
        <f t="shared" si="572"/>
        <v>0</v>
      </c>
      <c r="K1267" s="16"/>
    </row>
    <row r="1268" spans="1:18" ht="45" outlineLevel="1" x14ac:dyDescent="0.3">
      <c r="A1268" s="17" t="s">
        <v>81</v>
      </c>
      <c r="B1268" s="13" t="s">
        <v>18</v>
      </c>
      <c r="C1268" s="15">
        <f>C1244</f>
        <v>0</v>
      </c>
      <c r="D1268" s="15">
        <f>D1244</f>
        <v>0</v>
      </c>
      <c r="E1268" s="15">
        <f t="shared" ref="E1268:J1268" si="573">$D$1244+E1244</f>
        <v>0</v>
      </c>
      <c r="F1268" s="15">
        <f t="shared" si="573"/>
        <v>0</v>
      </c>
      <c r="G1268" s="15">
        <f t="shared" si="573"/>
        <v>0</v>
      </c>
      <c r="H1268" s="15">
        <f t="shared" si="573"/>
        <v>0</v>
      </c>
      <c r="I1268" s="15">
        <f t="shared" si="573"/>
        <v>0</v>
      </c>
      <c r="J1268" s="15">
        <f t="shared" si="573"/>
        <v>0</v>
      </c>
      <c r="K1268" s="16"/>
    </row>
    <row r="1269" spans="1:18" ht="173.25" customHeight="1" outlineLevel="1" x14ac:dyDescent="0.3">
      <c r="A1269" s="78" t="s">
        <v>139</v>
      </c>
      <c r="B1269" s="78"/>
      <c r="C1269" s="78"/>
      <c r="D1269" s="78"/>
      <c r="E1269" s="81">
        <v>0</v>
      </c>
      <c r="F1269" s="81">
        <v>0</v>
      </c>
      <c r="G1269" s="81">
        <v>0</v>
      </c>
      <c r="H1269" s="81">
        <f>H1226</f>
        <v>148459.4</v>
      </c>
      <c r="I1269" s="81">
        <f>I1226</f>
        <v>100696.9</v>
      </c>
      <c r="J1269" s="81">
        <v>0</v>
      </c>
      <c r="K1269" s="82"/>
    </row>
    <row r="1270" spans="1:18" ht="171.75" customHeight="1" outlineLevel="1" x14ac:dyDescent="0.3">
      <c r="A1270" s="78" t="s">
        <v>140</v>
      </c>
      <c r="B1270" s="78"/>
      <c r="C1270" s="78"/>
      <c r="D1270" s="81">
        <v>278693.7</v>
      </c>
      <c r="E1270" s="81">
        <f t="shared" ref="E1270:J1270" si="574">$D$1270+E1269</f>
        <v>278693.7</v>
      </c>
      <c r="F1270" s="81">
        <f t="shared" si="574"/>
        <v>278693.7</v>
      </c>
      <c r="G1270" s="81">
        <f t="shared" si="574"/>
        <v>278693.7</v>
      </c>
      <c r="H1270" s="81">
        <f t="shared" si="574"/>
        <v>427153.1</v>
      </c>
      <c r="I1270" s="81">
        <f t="shared" si="574"/>
        <v>379390.6</v>
      </c>
      <c r="J1270" s="81">
        <f t="shared" si="574"/>
        <v>278693.7</v>
      </c>
      <c r="K1270" s="82"/>
      <c r="L1270" s="69"/>
      <c r="M1270" s="68"/>
      <c r="N1270" s="68"/>
      <c r="O1270" s="68"/>
      <c r="P1270" s="68"/>
      <c r="Q1270" s="68"/>
      <c r="R1270" s="68"/>
    </row>
    <row r="1271" spans="1:18" ht="197.25" customHeight="1" outlineLevel="1" x14ac:dyDescent="0.3">
      <c r="A1271" s="78" t="s">
        <v>141</v>
      </c>
      <c r="B1271" s="79"/>
      <c r="C1271" s="80"/>
      <c r="D1271" s="80"/>
      <c r="E1271" s="81">
        <f>ROUND(($D$1204-E1204)*12*1.302*$D$1203/1000,1)</f>
        <v>86291.9</v>
      </c>
      <c r="F1271" s="81">
        <f>F1226</f>
        <v>22297.200000000001</v>
      </c>
      <c r="G1271" s="81">
        <v>0</v>
      </c>
      <c r="H1271" s="81">
        <f>ROUND(($D$1204-H1204)*12*1.302*$D$1203/1000,1)</f>
        <v>270661.7</v>
      </c>
      <c r="I1271" s="81">
        <f>ROUND(($D$1204-I1204)*12*1.302*$D$1203/1000,1)</f>
        <v>468171</v>
      </c>
      <c r="J1271" s="81">
        <f>ROUND(($D$1204-J1204)*12*1.302*$D$1203/1000,1)</f>
        <v>656379.30000000005</v>
      </c>
      <c r="K1271" s="82"/>
      <c r="L1271" s="82"/>
      <c r="M1271" s="68"/>
      <c r="N1271" s="68"/>
    </row>
    <row r="1272" spans="1:18" ht="65.25" outlineLevel="1" x14ac:dyDescent="0.3">
      <c r="A1272" s="78" t="s">
        <v>101</v>
      </c>
      <c r="B1272" s="53"/>
      <c r="C1272" s="53"/>
      <c r="D1272" s="29"/>
      <c r="E1272" s="81">
        <f t="shared" ref="E1272:J1272" si="575">E1270+E1271</f>
        <v>364985.59999999998</v>
      </c>
      <c r="F1272" s="81">
        <f t="shared" si="575"/>
        <v>300990.90000000002</v>
      </c>
      <c r="G1272" s="81">
        <f t="shared" si="575"/>
        <v>278693.7</v>
      </c>
      <c r="H1272" s="81">
        <f t="shared" si="575"/>
        <v>697814.8</v>
      </c>
      <c r="I1272" s="81">
        <f t="shared" si="575"/>
        <v>847561.6</v>
      </c>
      <c r="J1272" s="81">
        <f t="shared" si="575"/>
        <v>935073</v>
      </c>
      <c r="K1272" s="82"/>
    </row>
    <row r="1273" spans="1:18" ht="22.5" x14ac:dyDescent="0.35">
      <c r="A1273" s="166" t="s">
        <v>232</v>
      </c>
      <c r="B1273" s="167"/>
      <c r="C1273" s="167"/>
      <c r="D1273" s="167"/>
      <c r="E1273" s="167"/>
      <c r="F1273" s="167"/>
      <c r="G1273" s="167"/>
      <c r="H1273" s="167"/>
      <c r="I1273" s="167"/>
      <c r="J1273" s="167"/>
      <c r="K1273" s="90"/>
    </row>
    <row r="1274" spans="1:18" ht="51.75" customHeight="1" outlineLevel="1" x14ac:dyDescent="0.3">
      <c r="A1274" s="156" t="s">
        <v>63</v>
      </c>
      <c r="B1274" s="156"/>
      <c r="C1274" s="156"/>
      <c r="D1274" s="156"/>
      <c r="E1274" s="156"/>
      <c r="F1274" s="156"/>
      <c r="G1274" s="156"/>
      <c r="H1274" s="156"/>
      <c r="I1274" s="156"/>
      <c r="J1274" s="156"/>
      <c r="K1274" s="11"/>
    </row>
    <row r="1275" spans="1:18" ht="202.5" outlineLevel="1" x14ac:dyDescent="0.3">
      <c r="A1275" s="17" t="s">
        <v>21</v>
      </c>
      <c r="B1275" s="15">
        <v>22960</v>
      </c>
      <c r="C1275" s="15">
        <v>38820</v>
      </c>
      <c r="D1275" s="15">
        <v>36985.4</v>
      </c>
      <c r="E1275" s="15">
        <v>40758</v>
      </c>
      <c r="F1275" s="15">
        <v>38835.199999999997</v>
      </c>
      <c r="G1275" s="15">
        <v>38835.199999999997</v>
      </c>
      <c r="H1275" s="15">
        <v>61229</v>
      </c>
      <c r="I1275" s="15">
        <v>84495</v>
      </c>
      <c r="J1275" s="15">
        <v>92317</v>
      </c>
      <c r="K1275" s="16"/>
    </row>
    <row r="1276" spans="1:18" ht="202.5" outlineLevel="1" x14ac:dyDescent="0.3">
      <c r="A1276" s="17" t="s">
        <v>64</v>
      </c>
      <c r="B1276" s="15">
        <v>33</v>
      </c>
      <c r="C1276" s="15">
        <v>33</v>
      </c>
      <c r="D1276" s="15">
        <v>32</v>
      </c>
      <c r="E1276" s="29">
        <v>32.700000000000003</v>
      </c>
      <c r="F1276" s="29">
        <v>11.899999999999991</v>
      </c>
      <c r="G1276" s="29">
        <v>11.9</v>
      </c>
      <c r="H1276" s="29">
        <v>34.1</v>
      </c>
      <c r="I1276" s="29">
        <v>34.9</v>
      </c>
      <c r="J1276" s="29">
        <v>35.6</v>
      </c>
      <c r="K1276" s="30"/>
    </row>
    <row r="1277" spans="1:18" ht="45" outlineLevel="1" x14ac:dyDescent="0.3">
      <c r="A1277" s="17" t="s">
        <v>65</v>
      </c>
      <c r="B1277" s="29">
        <f t="shared" ref="B1277:J1277" si="576">ROUND(B1275*B1276*12*1.302/1000,1)</f>
        <v>11838</v>
      </c>
      <c r="C1277" s="29">
        <f t="shared" si="576"/>
        <v>20015.3</v>
      </c>
      <c r="D1277" s="29">
        <f t="shared" si="576"/>
        <v>18491.5</v>
      </c>
      <c r="E1277" s="29">
        <f t="shared" si="576"/>
        <v>20823.5</v>
      </c>
      <c r="F1277" s="29">
        <f t="shared" si="576"/>
        <v>7220.5</v>
      </c>
      <c r="G1277" s="29">
        <f t="shared" si="576"/>
        <v>7220.5</v>
      </c>
      <c r="H1277" s="29">
        <f t="shared" si="576"/>
        <v>32621.5</v>
      </c>
      <c r="I1277" s="29">
        <f t="shared" si="576"/>
        <v>46073.2</v>
      </c>
      <c r="J1277" s="29">
        <f t="shared" si="576"/>
        <v>51348</v>
      </c>
      <c r="K1277" s="30"/>
    </row>
    <row r="1278" spans="1:18" ht="22.5" outlineLevel="1" x14ac:dyDescent="0.3">
      <c r="A1278" s="17" t="s">
        <v>42</v>
      </c>
      <c r="B1278" s="13"/>
      <c r="C1278" s="13"/>
      <c r="D1278" s="13"/>
      <c r="E1278" s="13"/>
      <c r="F1278" s="13"/>
      <c r="G1278" s="13"/>
      <c r="H1278" s="13"/>
      <c r="I1278" s="13"/>
      <c r="J1278" s="13"/>
      <c r="K1278" s="14"/>
    </row>
    <row r="1279" spans="1:18" ht="45" outlineLevel="1" x14ac:dyDescent="0.3">
      <c r="A1279" s="12" t="s">
        <v>66</v>
      </c>
      <c r="B1279" s="13" t="s">
        <v>18</v>
      </c>
      <c r="C1279" s="29">
        <f t="shared" ref="C1279:J1279" si="577">C1277</f>
        <v>20015.3</v>
      </c>
      <c r="D1279" s="29">
        <f t="shared" si="577"/>
        <v>18491.5</v>
      </c>
      <c r="E1279" s="29">
        <f t="shared" si="577"/>
        <v>20823.5</v>
      </c>
      <c r="F1279" s="29">
        <f>F1277</f>
        <v>7220.5</v>
      </c>
      <c r="G1279" s="29">
        <f t="shared" si="577"/>
        <v>7220.5</v>
      </c>
      <c r="H1279" s="29">
        <f t="shared" si="577"/>
        <v>32621.5</v>
      </c>
      <c r="I1279" s="29">
        <f t="shared" si="577"/>
        <v>46073.2</v>
      </c>
      <c r="J1279" s="29">
        <f t="shared" si="577"/>
        <v>51348</v>
      </c>
      <c r="K1279" s="30"/>
    </row>
    <row r="1280" spans="1:18" ht="45" outlineLevel="1" x14ac:dyDescent="0.3">
      <c r="A1280" s="17" t="s">
        <v>67</v>
      </c>
      <c r="B1280" s="13" t="s">
        <v>18</v>
      </c>
      <c r="C1280" s="13" t="s">
        <v>18</v>
      </c>
      <c r="D1280" s="13" t="s">
        <v>18</v>
      </c>
      <c r="E1280" s="20">
        <f>E1279/D1279</f>
        <v>1.1261119974042126</v>
      </c>
      <c r="F1280" s="20">
        <f>F1279/D1279</f>
        <v>0.39047670551334396</v>
      </c>
      <c r="G1280" s="20">
        <f>G1279/F1279</f>
        <v>1</v>
      </c>
      <c r="H1280" s="20">
        <f>H1279/G1279</f>
        <v>4.5179004224084203</v>
      </c>
      <c r="I1280" s="20">
        <f>I1279/H1279</f>
        <v>1.4123568811979827</v>
      </c>
      <c r="J1280" s="20">
        <f>J1279/I1279</f>
        <v>1.114487380950314</v>
      </c>
      <c r="K1280" s="21"/>
    </row>
    <row r="1281" spans="1:11" ht="225" outlineLevel="1" x14ac:dyDescent="0.3">
      <c r="A1281" s="17" t="s">
        <v>68</v>
      </c>
      <c r="B1281" s="13" t="s">
        <v>18</v>
      </c>
      <c r="C1281" s="29">
        <f>C1277-B1277</f>
        <v>8177.2999999999993</v>
      </c>
      <c r="D1281" s="29">
        <f>D1277-B1277</f>
        <v>6653.5</v>
      </c>
      <c r="E1281" s="29">
        <f t="shared" ref="E1281:J1281" si="578">E1277-$D$1277</f>
        <v>2332</v>
      </c>
      <c r="F1281" s="29">
        <f t="shared" si="578"/>
        <v>-11271</v>
      </c>
      <c r="G1281" s="29">
        <f t="shared" si="578"/>
        <v>-11271</v>
      </c>
      <c r="H1281" s="29">
        <f t="shared" si="578"/>
        <v>14130</v>
      </c>
      <c r="I1281" s="29">
        <f t="shared" si="578"/>
        <v>27581.699999999997</v>
      </c>
      <c r="J1281" s="29">
        <f t="shared" si="578"/>
        <v>32856.5</v>
      </c>
      <c r="K1281" s="30"/>
    </row>
    <row r="1282" spans="1:11" ht="22.5" outlineLevel="1" x14ac:dyDescent="0.3">
      <c r="A1282" s="17" t="s">
        <v>69</v>
      </c>
      <c r="B1282" s="13"/>
      <c r="C1282" s="13"/>
      <c r="D1282" s="13"/>
      <c r="E1282" s="13"/>
      <c r="F1282" s="13"/>
      <c r="G1282" s="13"/>
      <c r="H1282" s="13"/>
      <c r="I1282" s="13"/>
      <c r="J1282" s="13"/>
      <c r="K1282" s="14"/>
    </row>
    <row r="1283" spans="1:11" ht="202.5" outlineLevel="1" x14ac:dyDescent="0.3">
      <c r="A1283" s="17" t="s">
        <v>70</v>
      </c>
      <c r="B1283" s="13" t="s">
        <v>18</v>
      </c>
      <c r="C1283" s="29">
        <v>0</v>
      </c>
      <c r="D1283" s="29">
        <v>0</v>
      </c>
      <c r="E1283" s="29">
        <v>0</v>
      </c>
      <c r="F1283" s="29">
        <v>0</v>
      </c>
      <c r="G1283" s="29">
        <v>0</v>
      </c>
      <c r="H1283" s="29">
        <v>0</v>
      </c>
      <c r="I1283" s="29">
        <v>0</v>
      </c>
      <c r="J1283" s="29">
        <v>0</v>
      </c>
      <c r="K1283" s="30"/>
    </row>
    <row r="1284" spans="1:11" ht="232.5" customHeight="1" outlineLevel="1" x14ac:dyDescent="0.3">
      <c r="A1284" s="17" t="s">
        <v>71</v>
      </c>
      <c r="B1284" s="13" t="s">
        <v>18</v>
      </c>
      <c r="C1284" s="29">
        <v>0</v>
      </c>
      <c r="D1284" s="29">
        <v>0</v>
      </c>
      <c r="E1284" s="29">
        <v>0</v>
      </c>
      <c r="F1284" s="29">
        <v>0</v>
      </c>
      <c r="G1284" s="29">
        <v>0</v>
      </c>
      <c r="H1284" s="29">
        <v>0</v>
      </c>
      <c r="I1284" s="29">
        <v>0</v>
      </c>
      <c r="J1284" s="29">
        <v>0</v>
      </c>
      <c r="K1284" s="30"/>
    </row>
    <row r="1285" spans="1:11" ht="234.75" customHeight="1" outlineLevel="1" x14ac:dyDescent="0.3">
      <c r="A1285" s="17" t="s">
        <v>72</v>
      </c>
      <c r="B1285" s="13" t="s">
        <v>18</v>
      </c>
      <c r="C1285" s="15">
        <f>ROUND(((B1276-C1276)*12*1.302*C1275/1000),1)</f>
        <v>0</v>
      </c>
      <c r="D1285" s="15">
        <f>ROUND(((B1276-D1276)*12*1.302*D1275/1000),1)</f>
        <v>577.9</v>
      </c>
      <c r="E1285" s="15">
        <v>0</v>
      </c>
      <c r="F1285" s="15">
        <f>ROUND(((D1276-F1276)*12*1.302*F1275/1000),1)</f>
        <v>12195.9</v>
      </c>
      <c r="G1285" s="15">
        <f>ROUND(((D1276-G1276)*12*1.302*G1275/1000),1)</f>
        <v>12195.9</v>
      </c>
      <c r="H1285" s="15">
        <v>0</v>
      </c>
      <c r="I1285" s="15">
        <v>0</v>
      </c>
      <c r="J1285" s="15">
        <v>0</v>
      </c>
      <c r="K1285" s="16"/>
    </row>
    <row r="1286" spans="1:11" ht="218.25" customHeight="1" outlineLevel="1" x14ac:dyDescent="0.3">
      <c r="A1286" s="62" t="s">
        <v>73</v>
      </c>
      <c r="B1286" s="13" t="s">
        <v>18</v>
      </c>
      <c r="C1286" s="29">
        <f t="shared" ref="C1286:J1286" si="579">C1287+C1296+C1305</f>
        <v>8177.3</v>
      </c>
      <c r="D1286" s="29">
        <f>D1287+D1296+D1305</f>
        <v>6653.5</v>
      </c>
      <c r="E1286" s="29">
        <f>E1287+E1296+E1305</f>
        <v>2332</v>
      </c>
      <c r="F1286" s="29">
        <f>F1287+F1296+F1305</f>
        <v>-11271</v>
      </c>
      <c r="G1286" s="29">
        <f t="shared" si="579"/>
        <v>-11271</v>
      </c>
      <c r="H1286" s="29">
        <f t="shared" si="579"/>
        <v>14130</v>
      </c>
      <c r="I1286" s="29">
        <f t="shared" si="579"/>
        <v>27581.7</v>
      </c>
      <c r="J1286" s="29">
        <f t="shared" si="579"/>
        <v>32856.5</v>
      </c>
      <c r="K1286" s="30"/>
    </row>
    <row r="1287" spans="1:11" ht="65.25" outlineLevel="1" x14ac:dyDescent="0.3">
      <c r="A1287" s="62" t="s">
        <v>74</v>
      </c>
      <c r="B1287" s="13" t="s">
        <v>18</v>
      </c>
      <c r="C1287" s="15">
        <f t="shared" ref="C1287:J1287" si="580">C1289+C1290+C1291</f>
        <v>0</v>
      </c>
      <c r="D1287" s="15">
        <f t="shared" si="580"/>
        <v>0</v>
      </c>
      <c r="E1287" s="15">
        <f t="shared" si="580"/>
        <v>0</v>
      </c>
      <c r="F1287" s="15">
        <f t="shared" si="580"/>
        <v>0</v>
      </c>
      <c r="G1287" s="15">
        <f t="shared" si="580"/>
        <v>0</v>
      </c>
      <c r="H1287" s="15">
        <f t="shared" si="580"/>
        <v>0</v>
      </c>
      <c r="I1287" s="15">
        <f t="shared" si="580"/>
        <v>0</v>
      </c>
      <c r="J1287" s="15">
        <f t="shared" si="580"/>
        <v>0</v>
      </c>
      <c r="K1287" s="16"/>
    </row>
    <row r="1288" spans="1:11" ht="22.5" outlineLevel="1" x14ac:dyDescent="0.3">
      <c r="A1288" s="62" t="s">
        <v>42</v>
      </c>
      <c r="B1288" s="13"/>
      <c r="C1288" s="15"/>
      <c r="D1288" s="15"/>
      <c r="E1288" s="15"/>
      <c r="F1288" s="15"/>
      <c r="G1288" s="15"/>
      <c r="H1288" s="15"/>
      <c r="I1288" s="15"/>
      <c r="J1288" s="15"/>
      <c r="K1288" s="16"/>
    </row>
    <row r="1289" spans="1:11" ht="180" outlineLevel="1" x14ac:dyDescent="0.3">
      <c r="A1289" s="17" t="s">
        <v>75</v>
      </c>
      <c r="B1289" s="13" t="s">
        <v>18</v>
      </c>
      <c r="C1289" s="15">
        <v>0</v>
      </c>
      <c r="D1289" s="15">
        <v>0</v>
      </c>
      <c r="E1289" s="15">
        <v>0</v>
      </c>
      <c r="F1289" s="15">
        <v>0</v>
      </c>
      <c r="G1289" s="15">
        <v>0</v>
      </c>
      <c r="H1289" s="15">
        <v>0</v>
      </c>
      <c r="I1289" s="15">
        <v>0</v>
      </c>
      <c r="J1289" s="15">
        <v>0</v>
      </c>
      <c r="K1289" s="16"/>
    </row>
    <row r="1290" spans="1:11" ht="90" outlineLevel="1" x14ac:dyDescent="0.3">
      <c r="A1290" s="17" t="s">
        <v>76</v>
      </c>
      <c r="B1290" s="13" t="s">
        <v>18</v>
      </c>
      <c r="C1290" s="15">
        <v>0</v>
      </c>
      <c r="D1290" s="15">
        <v>0</v>
      </c>
      <c r="E1290" s="15">
        <v>0</v>
      </c>
      <c r="F1290" s="15">
        <v>0</v>
      </c>
      <c r="G1290" s="15">
        <v>0</v>
      </c>
      <c r="H1290" s="15">
        <v>0</v>
      </c>
      <c r="I1290" s="15">
        <v>0</v>
      </c>
      <c r="J1290" s="15">
        <v>0</v>
      </c>
      <c r="K1290" s="16"/>
    </row>
    <row r="1291" spans="1:11" ht="67.5" outlineLevel="1" x14ac:dyDescent="0.3">
      <c r="A1291" s="17" t="s">
        <v>77</v>
      </c>
      <c r="B1291" s="13" t="s">
        <v>18</v>
      </c>
      <c r="C1291" s="15">
        <f t="shared" ref="C1291:J1291" si="581">C1292+C1294+C1295</f>
        <v>0</v>
      </c>
      <c r="D1291" s="15">
        <f t="shared" si="581"/>
        <v>0</v>
      </c>
      <c r="E1291" s="15">
        <f t="shared" si="581"/>
        <v>0</v>
      </c>
      <c r="F1291" s="15">
        <v>0</v>
      </c>
      <c r="G1291" s="15">
        <f t="shared" si="581"/>
        <v>0</v>
      </c>
      <c r="H1291" s="15">
        <f t="shared" si="581"/>
        <v>0</v>
      </c>
      <c r="I1291" s="15">
        <f t="shared" si="581"/>
        <v>0</v>
      </c>
      <c r="J1291" s="15">
        <f t="shared" si="581"/>
        <v>0</v>
      </c>
      <c r="K1291" s="16"/>
    </row>
    <row r="1292" spans="1:11" ht="67.5" outlineLevel="1" x14ac:dyDescent="0.3">
      <c r="A1292" s="17" t="s">
        <v>78</v>
      </c>
      <c r="B1292" s="13" t="s">
        <v>18</v>
      </c>
      <c r="C1292" s="15">
        <v>0</v>
      </c>
      <c r="D1292" s="15">
        <v>0</v>
      </c>
      <c r="E1292" s="15">
        <v>0</v>
      </c>
      <c r="F1292" s="15">
        <v>0</v>
      </c>
      <c r="G1292" s="15">
        <v>0</v>
      </c>
      <c r="H1292" s="15">
        <v>0</v>
      </c>
      <c r="I1292" s="15">
        <v>0</v>
      </c>
      <c r="J1292" s="15">
        <v>0</v>
      </c>
      <c r="K1292" s="16"/>
    </row>
    <row r="1293" spans="1:11" ht="45" outlineLevel="1" x14ac:dyDescent="0.3">
      <c r="A1293" s="17" t="s">
        <v>79</v>
      </c>
      <c r="B1293" s="13"/>
      <c r="C1293" s="15"/>
      <c r="D1293" s="15"/>
      <c r="E1293" s="15"/>
      <c r="F1293" s="15">
        <v>0</v>
      </c>
      <c r="G1293" s="15">
        <v>0</v>
      </c>
      <c r="H1293" s="15"/>
      <c r="I1293" s="15"/>
      <c r="J1293" s="15"/>
      <c r="K1293" s="16"/>
    </row>
    <row r="1294" spans="1:11" ht="22.5" outlineLevel="1" x14ac:dyDescent="0.3">
      <c r="A1294" s="17" t="s">
        <v>80</v>
      </c>
      <c r="B1294" s="13" t="s">
        <v>18</v>
      </c>
      <c r="C1294" s="15">
        <v>0</v>
      </c>
      <c r="D1294" s="15">
        <v>0</v>
      </c>
      <c r="E1294" s="15">
        <v>0</v>
      </c>
      <c r="F1294" s="15">
        <v>0</v>
      </c>
      <c r="G1294" s="15">
        <v>0</v>
      </c>
      <c r="H1294" s="15">
        <v>0</v>
      </c>
      <c r="I1294" s="15">
        <v>0</v>
      </c>
      <c r="J1294" s="15">
        <v>0</v>
      </c>
      <c r="K1294" s="16"/>
    </row>
    <row r="1295" spans="1:11" ht="45" outlineLevel="1" x14ac:dyDescent="0.3">
      <c r="A1295" s="17" t="s">
        <v>81</v>
      </c>
      <c r="B1295" s="13" t="s">
        <v>18</v>
      </c>
      <c r="C1295" s="15">
        <v>0</v>
      </c>
      <c r="D1295" s="15">
        <v>0</v>
      </c>
      <c r="E1295" s="15">
        <v>0</v>
      </c>
      <c r="F1295" s="15">
        <v>0</v>
      </c>
      <c r="G1295" s="15">
        <v>0</v>
      </c>
      <c r="H1295" s="15">
        <v>0</v>
      </c>
      <c r="I1295" s="15">
        <v>0</v>
      </c>
      <c r="J1295" s="15">
        <v>0</v>
      </c>
      <c r="K1295" s="16"/>
    </row>
    <row r="1296" spans="1:11" ht="65.25" outlineLevel="1" x14ac:dyDescent="0.3">
      <c r="A1296" s="62" t="s">
        <v>82</v>
      </c>
      <c r="B1296" s="13" t="s">
        <v>18</v>
      </c>
      <c r="C1296" s="15">
        <f>C1298+C1299+C1300</f>
        <v>0</v>
      </c>
      <c r="D1296" s="15">
        <f t="shared" ref="D1296:J1296" si="582">D1298+D1299+D1300</f>
        <v>0</v>
      </c>
      <c r="E1296" s="15">
        <f t="shared" si="582"/>
        <v>0</v>
      </c>
      <c r="F1296" s="15">
        <v>0</v>
      </c>
      <c r="G1296" s="15">
        <f t="shared" si="582"/>
        <v>0</v>
      </c>
      <c r="H1296" s="15">
        <f t="shared" si="582"/>
        <v>0</v>
      </c>
      <c r="I1296" s="15">
        <f t="shared" si="582"/>
        <v>0</v>
      </c>
      <c r="J1296" s="15">
        <f t="shared" si="582"/>
        <v>0</v>
      </c>
      <c r="K1296" s="16"/>
    </row>
    <row r="1297" spans="1:11" ht="22.5" outlineLevel="1" x14ac:dyDescent="0.3">
      <c r="A1297" s="62" t="s">
        <v>42</v>
      </c>
      <c r="B1297" s="13"/>
      <c r="C1297" s="15"/>
      <c r="D1297" s="15"/>
      <c r="E1297" s="15"/>
      <c r="F1297" s="15"/>
      <c r="G1297" s="15"/>
      <c r="H1297" s="15"/>
      <c r="I1297" s="15"/>
      <c r="J1297" s="15"/>
      <c r="K1297" s="16"/>
    </row>
    <row r="1298" spans="1:11" ht="180" outlineLevel="1" x14ac:dyDescent="0.3">
      <c r="A1298" s="17" t="s">
        <v>75</v>
      </c>
      <c r="B1298" s="13" t="s">
        <v>18</v>
      </c>
      <c r="C1298" s="15">
        <v>0</v>
      </c>
      <c r="D1298" s="15">
        <v>0</v>
      </c>
      <c r="E1298" s="15">
        <v>0</v>
      </c>
      <c r="F1298" s="15">
        <v>0</v>
      </c>
      <c r="G1298" s="15">
        <v>0</v>
      </c>
      <c r="H1298" s="15">
        <v>0</v>
      </c>
      <c r="I1298" s="15">
        <v>0</v>
      </c>
      <c r="J1298" s="15">
        <v>0</v>
      </c>
      <c r="K1298" s="16"/>
    </row>
    <row r="1299" spans="1:11" ht="90" outlineLevel="1" x14ac:dyDescent="0.3">
      <c r="A1299" s="17" t="s">
        <v>83</v>
      </c>
      <c r="B1299" s="13" t="s">
        <v>18</v>
      </c>
      <c r="C1299" s="15">
        <v>0</v>
      </c>
      <c r="D1299" s="15">
        <v>0</v>
      </c>
      <c r="E1299" s="15">
        <v>0</v>
      </c>
      <c r="F1299" s="15">
        <v>0</v>
      </c>
      <c r="G1299" s="15">
        <v>0</v>
      </c>
      <c r="H1299" s="15">
        <v>0</v>
      </c>
      <c r="I1299" s="15">
        <v>0</v>
      </c>
      <c r="J1299" s="15">
        <v>0</v>
      </c>
      <c r="K1299" s="16"/>
    </row>
    <row r="1300" spans="1:11" ht="67.5" outlineLevel="1" x14ac:dyDescent="0.3">
      <c r="A1300" s="17" t="s">
        <v>77</v>
      </c>
      <c r="B1300" s="13" t="s">
        <v>18</v>
      </c>
      <c r="C1300" s="15">
        <f t="shared" ref="C1300:J1300" si="583">C1301+C1303+C1304</f>
        <v>0</v>
      </c>
      <c r="D1300" s="15">
        <f t="shared" si="583"/>
        <v>0</v>
      </c>
      <c r="E1300" s="15">
        <f t="shared" si="583"/>
        <v>0</v>
      </c>
      <c r="F1300" s="15">
        <v>0</v>
      </c>
      <c r="G1300" s="15">
        <f t="shared" si="583"/>
        <v>0</v>
      </c>
      <c r="H1300" s="15">
        <f t="shared" si="583"/>
        <v>0</v>
      </c>
      <c r="I1300" s="15">
        <f t="shared" si="583"/>
        <v>0</v>
      </c>
      <c r="J1300" s="15">
        <f t="shared" si="583"/>
        <v>0</v>
      </c>
      <c r="K1300" s="16"/>
    </row>
    <row r="1301" spans="1:11" ht="67.5" outlineLevel="1" x14ac:dyDescent="0.3">
      <c r="A1301" s="17" t="s">
        <v>78</v>
      </c>
      <c r="B1301" s="13" t="s">
        <v>18</v>
      </c>
      <c r="C1301" s="15">
        <v>0</v>
      </c>
      <c r="D1301" s="15">
        <v>0</v>
      </c>
      <c r="E1301" s="15">
        <v>0</v>
      </c>
      <c r="F1301" s="15">
        <v>0</v>
      </c>
      <c r="G1301" s="15">
        <v>0</v>
      </c>
      <c r="H1301" s="15">
        <v>0</v>
      </c>
      <c r="I1301" s="15">
        <v>0</v>
      </c>
      <c r="J1301" s="15">
        <v>0</v>
      </c>
      <c r="K1301" s="16"/>
    </row>
    <row r="1302" spans="1:11" ht="45" outlineLevel="1" x14ac:dyDescent="0.3">
      <c r="A1302" s="17" t="s">
        <v>79</v>
      </c>
      <c r="B1302" s="13"/>
      <c r="C1302" s="15"/>
      <c r="D1302" s="15"/>
      <c r="E1302" s="15"/>
      <c r="F1302" s="15">
        <v>0</v>
      </c>
      <c r="G1302" s="15">
        <v>0</v>
      </c>
      <c r="H1302" s="15"/>
      <c r="I1302" s="15"/>
      <c r="J1302" s="15"/>
      <c r="K1302" s="16"/>
    </row>
    <row r="1303" spans="1:11" ht="22.5" outlineLevel="1" x14ac:dyDescent="0.3">
      <c r="A1303" s="17" t="s">
        <v>80</v>
      </c>
      <c r="B1303" s="13" t="s">
        <v>18</v>
      </c>
      <c r="C1303" s="15">
        <v>0</v>
      </c>
      <c r="D1303" s="15">
        <v>0</v>
      </c>
      <c r="E1303" s="15">
        <v>0</v>
      </c>
      <c r="F1303" s="15">
        <v>0</v>
      </c>
      <c r="G1303" s="15">
        <v>0</v>
      </c>
      <c r="H1303" s="15">
        <v>0</v>
      </c>
      <c r="I1303" s="15">
        <v>0</v>
      </c>
      <c r="J1303" s="15">
        <v>0</v>
      </c>
      <c r="K1303" s="16"/>
    </row>
    <row r="1304" spans="1:11" ht="45" outlineLevel="1" x14ac:dyDescent="0.3">
      <c r="A1304" s="17" t="s">
        <v>81</v>
      </c>
      <c r="B1304" s="13" t="s">
        <v>18</v>
      </c>
      <c r="C1304" s="15">
        <v>0</v>
      </c>
      <c r="D1304" s="15">
        <v>0</v>
      </c>
      <c r="E1304" s="15">
        <v>0</v>
      </c>
      <c r="F1304" s="15">
        <v>0</v>
      </c>
      <c r="G1304" s="15">
        <v>0</v>
      </c>
      <c r="H1304" s="15">
        <v>0</v>
      </c>
      <c r="I1304" s="15">
        <v>0</v>
      </c>
      <c r="J1304" s="15">
        <v>0</v>
      </c>
      <c r="K1304" s="16"/>
    </row>
    <row r="1305" spans="1:11" ht="65.25" outlineLevel="1" x14ac:dyDescent="0.3">
      <c r="A1305" s="74" t="s">
        <v>175</v>
      </c>
      <c r="B1305" s="13" t="s">
        <v>18</v>
      </c>
      <c r="C1305" s="15">
        <f>C1306+C1307+C1308</f>
        <v>8177.3</v>
      </c>
      <c r="D1305" s="15">
        <f t="shared" ref="D1305:J1305" si="584">D1306+D1307+D1308</f>
        <v>6653.5</v>
      </c>
      <c r="E1305" s="15">
        <f t="shared" si="584"/>
        <v>2332</v>
      </c>
      <c r="F1305" s="15">
        <f t="shared" si="584"/>
        <v>-11271</v>
      </c>
      <c r="G1305" s="15">
        <f t="shared" si="584"/>
        <v>-11271</v>
      </c>
      <c r="H1305" s="15">
        <f t="shared" si="584"/>
        <v>14130</v>
      </c>
      <c r="I1305" s="15">
        <f t="shared" si="584"/>
        <v>27581.7</v>
      </c>
      <c r="J1305" s="15">
        <f t="shared" si="584"/>
        <v>32856.5</v>
      </c>
      <c r="K1305" s="16"/>
    </row>
    <row r="1306" spans="1:11" ht="67.5" outlineLevel="1" x14ac:dyDescent="0.3">
      <c r="A1306" s="75" t="s">
        <v>88</v>
      </c>
      <c r="B1306" s="13" t="s">
        <v>18</v>
      </c>
      <c r="C1306" s="15">
        <v>0</v>
      </c>
      <c r="D1306" s="15">
        <v>0</v>
      </c>
      <c r="E1306" s="15">
        <v>0</v>
      </c>
      <c r="F1306" s="15">
        <v>0</v>
      </c>
      <c r="G1306" s="15">
        <v>0</v>
      </c>
      <c r="H1306" s="15">
        <v>0</v>
      </c>
      <c r="I1306" s="15">
        <v>0</v>
      </c>
      <c r="J1306" s="15">
        <v>0</v>
      </c>
      <c r="K1306" s="16"/>
    </row>
    <row r="1307" spans="1:11" ht="90" outlineLevel="1" x14ac:dyDescent="0.3">
      <c r="A1307" s="75" t="s">
        <v>89</v>
      </c>
      <c r="B1307" s="13" t="s">
        <v>18</v>
      </c>
      <c r="C1307" s="15">
        <v>0</v>
      </c>
      <c r="D1307" s="15">
        <v>0</v>
      </c>
      <c r="E1307" s="15">
        <v>0</v>
      </c>
      <c r="F1307" s="15">
        <v>0</v>
      </c>
      <c r="G1307" s="15">
        <v>0</v>
      </c>
      <c r="H1307" s="15">
        <v>0</v>
      </c>
      <c r="I1307" s="15">
        <v>0</v>
      </c>
      <c r="J1307" s="15">
        <v>0</v>
      </c>
      <c r="K1307" s="16"/>
    </row>
    <row r="1308" spans="1:11" ht="90" outlineLevel="1" x14ac:dyDescent="0.3">
      <c r="A1308" s="75" t="s">
        <v>90</v>
      </c>
      <c r="B1308" s="13" t="s">
        <v>18</v>
      </c>
      <c r="C1308" s="15">
        <f t="shared" ref="C1308:J1308" si="585">C1309+C1310+C1311</f>
        <v>8177.3</v>
      </c>
      <c r="D1308" s="15">
        <f t="shared" si="585"/>
        <v>6653.5</v>
      </c>
      <c r="E1308" s="15">
        <f t="shared" si="585"/>
        <v>2332</v>
      </c>
      <c r="F1308" s="15">
        <f t="shared" si="585"/>
        <v>-11271</v>
      </c>
      <c r="G1308" s="15">
        <f t="shared" si="585"/>
        <v>-11271</v>
      </c>
      <c r="H1308" s="15">
        <f t="shared" si="585"/>
        <v>14130</v>
      </c>
      <c r="I1308" s="15">
        <f t="shared" si="585"/>
        <v>27581.7</v>
      </c>
      <c r="J1308" s="15">
        <f t="shared" si="585"/>
        <v>32856.5</v>
      </c>
      <c r="K1308" s="16"/>
    </row>
    <row r="1309" spans="1:11" ht="180" outlineLevel="1" x14ac:dyDescent="0.3">
      <c r="A1309" s="17" t="s">
        <v>75</v>
      </c>
      <c r="B1309" s="13" t="s">
        <v>18</v>
      </c>
      <c r="C1309" s="15">
        <v>8177.3</v>
      </c>
      <c r="D1309" s="15">
        <v>6653.5</v>
      </c>
      <c r="E1309" s="15">
        <v>2332</v>
      </c>
      <c r="F1309" s="15">
        <v>-11271</v>
      </c>
      <c r="G1309" s="15">
        <v>-11271</v>
      </c>
      <c r="H1309" s="15">
        <v>14130</v>
      </c>
      <c r="I1309" s="15">
        <v>27581.7</v>
      </c>
      <c r="J1309" s="15">
        <v>32856.5</v>
      </c>
      <c r="K1309" s="16"/>
    </row>
    <row r="1310" spans="1:11" ht="90" outlineLevel="1" x14ac:dyDescent="0.3">
      <c r="A1310" s="17" t="s">
        <v>91</v>
      </c>
      <c r="B1310" s="13" t="s">
        <v>18</v>
      </c>
      <c r="C1310" s="15">
        <v>0</v>
      </c>
      <c r="D1310" s="15">
        <v>0</v>
      </c>
      <c r="E1310" s="15">
        <v>0</v>
      </c>
      <c r="F1310" s="15">
        <v>0</v>
      </c>
      <c r="G1310" s="15">
        <v>0</v>
      </c>
      <c r="H1310" s="15">
        <v>0</v>
      </c>
      <c r="I1310" s="15">
        <v>0</v>
      </c>
      <c r="J1310" s="15">
        <v>0</v>
      </c>
      <c r="K1310" s="16"/>
    </row>
    <row r="1311" spans="1:11" ht="67.5" outlineLevel="1" x14ac:dyDescent="0.3">
      <c r="A1311" s="17" t="s">
        <v>77</v>
      </c>
      <c r="B1311" s="13" t="s">
        <v>18</v>
      </c>
      <c r="C1311" s="15">
        <f>C1312+C1314+C1315</f>
        <v>0</v>
      </c>
      <c r="D1311" s="15">
        <f t="shared" ref="D1311:J1311" si="586">D1312+D1314+D1315</f>
        <v>0</v>
      </c>
      <c r="E1311" s="15">
        <f t="shared" si="586"/>
        <v>0</v>
      </c>
      <c r="F1311" s="15">
        <v>0</v>
      </c>
      <c r="G1311" s="15">
        <f t="shared" si="586"/>
        <v>0</v>
      </c>
      <c r="H1311" s="15">
        <f t="shared" si="586"/>
        <v>0</v>
      </c>
      <c r="I1311" s="15">
        <f t="shared" si="586"/>
        <v>0</v>
      </c>
      <c r="J1311" s="15">
        <f t="shared" si="586"/>
        <v>0</v>
      </c>
      <c r="K1311" s="16"/>
    </row>
    <row r="1312" spans="1:11" ht="67.5" outlineLevel="1" x14ac:dyDescent="0.3">
      <c r="A1312" s="17" t="s">
        <v>78</v>
      </c>
      <c r="B1312" s="13" t="s">
        <v>18</v>
      </c>
      <c r="C1312" s="15">
        <v>0</v>
      </c>
      <c r="D1312" s="15">
        <v>0</v>
      </c>
      <c r="E1312" s="15">
        <v>0</v>
      </c>
      <c r="F1312" s="15">
        <v>0</v>
      </c>
      <c r="G1312" s="15">
        <v>0</v>
      </c>
      <c r="H1312" s="15">
        <v>0</v>
      </c>
      <c r="I1312" s="15">
        <v>0</v>
      </c>
      <c r="J1312" s="15">
        <v>0</v>
      </c>
      <c r="K1312" s="16"/>
    </row>
    <row r="1313" spans="1:11" ht="45" outlineLevel="1" x14ac:dyDescent="0.3">
      <c r="A1313" s="17" t="s">
        <v>79</v>
      </c>
      <c r="B1313" s="13"/>
      <c r="C1313" s="15"/>
      <c r="D1313" s="15"/>
      <c r="E1313" s="15"/>
      <c r="F1313" s="15">
        <v>0</v>
      </c>
      <c r="G1313" s="15">
        <v>0</v>
      </c>
      <c r="H1313" s="15"/>
      <c r="I1313" s="15"/>
      <c r="J1313" s="15"/>
      <c r="K1313" s="16"/>
    </row>
    <row r="1314" spans="1:11" ht="22.5" outlineLevel="1" x14ac:dyDescent="0.3">
      <c r="A1314" s="17" t="s">
        <v>80</v>
      </c>
      <c r="B1314" s="13" t="s">
        <v>18</v>
      </c>
      <c r="C1314" s="15">
        <v>0</v>
      </c>
      <c r="D1314" s="15">
        <v>0</v>
      </c>
      <c r="E1314" s="15">
        <v>0</v>
      </c>
      <c r="F1314" s="15">
        <v>0</v>
      </c>
      <c r="G1314" s="15">
        <v>0</v>
      </c>
      <c r="H1314" s="15">
        <v>0</v>
      </c>
      <c r="I1314" s="15">
        <v>0</v>
      </c>
      <c r="J1314" s="15">
        <v>0</v>
      </c>
      <c r="K1314" s="16"/>
    </row>
    <row r="1315" spans="1:11" ht="45" outlineLevel="1" x14ac:dyDescent="0.3">
      <c r="A1315" s="17" t="s">
        <v>81</v>
      </c>
      <c r="B1315" s="13" t="s">
        <v>18</v>
      </c>
      <c r="C1315" s="15">
        <v>0</v>
      </c>
      <c r="D1315" s="15">
        <v>0</v>
      </c>
      <c r="E1315" s="15">
        <v>0</v>
      </c>
      <c r="F1315" s="15">
        <v>0</v>
      </c>
      <c r="G1315" s="15">
        <v>0</v>
      </c>
      <c r="H1315" s="15">
        <v>0</v>
      </c>
      <c r="I1315" s="15">
        <v>0</v>
      </c>
      <c r="J1315" s="15">
        <v>0</v>
      </c>
      <c r="K1315" s="16"/>
    </row>
    <row r="1316" spans="1:11" ht="90" outlineLevel="1" x14ac:dyDescent="0.3">
      <c r="A1316" s="53" t="s">
        <v>92</v>
      </c>
      <c r="B1316" s="13" t="s">
        <v>18</v>
      </c>
      <c r="C1316" s="20">
        <f t="shared" ref="C1316:J1316" si="587">(C1291+C1300+C1311+C1283+C1284+C1285)/C1281</f>
        <v>0</v>
      </c>
      <c r="D1316" s="20">
        <f t="shared" si="587"/>
        <v>8.6856541669797852E-2</v>
      </c>
      <c r="E1316" s="20">
        <f t="shared" si="587"/>
        <v>0</v>
      </c>
      <c r="F1316" s="20">
        <v>1</v>
      </c>
      <c r="G1316" s="20">
        <v>1</v>
      </c>
      <c r="H1316" s="20">
        <f t="shared" si="587"/>
        <v>0</v>
      </c>
      <c r="I1316" s="20">
        <f t="shared" si="587"/>
        <v>0</v>
      </c>
      <c r="J1316" s="20">
        <f t="shared" si="587"/>
        <v>0</v>
      </c>
      <c r="K1316" s="21"/>
    </row>
    <row r="1317" spans="1:11" ht="225" outlineLevel="1" x14ac:dyDescent="0.3">
      <c r="A1317" s="17" t="s">
        <v>93</v>
      </c>
      <c r="B1317" s="13" t="s">
        <v>18</v>
      </c>
      <c r="C1317" s="29">
        <f>C1277-$B$1277</f>
        <v>8177.2999999999993</v>
      </c>
      <c r="D1317" s="29">
        <f t="shared" ref="D1317:J1317" si="588">D1277-$B$1277</f>
        <v>6653.5</v>
      </c>
      <c r="E1317" s="29">
        <f t="shared" si="588"/>
        <v>8985.5</v>
      </c>
      <c r="F1317" s="29">
        <f t="shared" si="588"/>
        <v>-4617.5</v>
      </c>
      <c r="G1317" s="29">
        <f t="shared" si="588"/>
        <v>-4617.5</v>
      </c>
      <c r="H1317" s="29">
        <f t="shared" si="588"/>
        <v>20783.5</v>
      </c>
      <c r="I1317" s="29">
        <f t="shared" si="588"/>
        <v>34235.199999999997</v>
      </c>
      <c r="J1317" s="29">
        <f t="shared" si="588"/>
        <v>39510</v>
      </c>
      <c r="K1317" s="30"/>
    </row>
    <row r="1318" spans="1:11" ht="239.25" outlineLevel="1" x14ac:dyDescent="0.3">
      <c r="A1318" s="62" t="s">
        <v>73</v>
      </c>
      <c r="B1318" s="13" t="s">
        <v>18</v>
      </c>
      <c r="C1318" s="29">
        <f t="shared" ref="C1318:J1318" si="589">C1319</f>
        <v>8177.3</v>
      </c>
      <c r="D1318" s="29">
        <f t="shared" si="589"/>
        <v>6653.5</v>
      </c>
      <c r="E1318" s="29">
        <f t="shared" si="589"/>
        <v>8985.5</v>
      </c>
      <c r="F1318" s="29">
        <f t="shared" si="589"/>
        <v>-4617.5</v>
      </c>
      <c r="G1318" s="29">
        <f t="shared" si="589"/>
        <v>-4617.5</v>
      </c>
      <c r="H1318" s="29">
        <f t="shared" si="589"/>
        <v>20783.5</v>
      </c>
      <c r="I1318" s="29">
        <f t="shared" si="589"/>
        <v>34235.199999999997</v>
      </c>
      <c r="J1318" s="29">
        <f t="shared" si="589"/>
        <v>39510</v>
      </c>
      <c r="K1318" s="30"/>
    </row>
    <row r="1319" spans="1:11" ht="65.25" outlineLevel="1" x14ac:dyDescent="0.3">
      <c r="A1319" s="74" t="s">
        <v>87</v>
      </c>
      <c r="B1319" s="13" t="s">
        <v>18</v>
      </c>
      <c r="C1319" s="15">
        <f>C1320+C1321+C1322</f>
        <v>8177.3</v>
      </c>
      <c r="D1319" s="15">
        <f t="shared" ref="D1319:J1319" si="590">D1320+D1321+D1322</f>
        <v>6653.5</v>
      </c>
      <c r="E1319" s="15">
        <f t="shared" si="590"/>
        <v>8985.5</v>
      </c>
      <c r="F1319" s="15">
        <f t="shared" si="590"/>
        <v>-4617.5</v>
      </c>
      <c r="G1319" s="15">
        <f t="shared" si="590"/>
        <v>-4617.5</v>
      </c>
      <c r="H1319" s="15">
        <f t="shared" si="590"/>
        <v>20783.5</v>
      </c>
      <c r="I1319" s="15">
        <f t="shared" si="590"/>
        <v>34235.199999999997</v>
      </c>
      <c r="J1319" s="15">
        <f t="shared" si="590"/>
        <v>39510</v>
      </c>
      <c r="K1319" s="16"/>
    </row>
    <row r="1320" spans="1:11" ht="67.5" outlineLevel="1" x14ac:dyDescent="0.3">
      <c r="A1320" s="75" t="s">
        <v>88</v>
      </c>
      <c r="B1320" s="13" t="s">
        <v>18</v>
      </c>
      <c r="C1320" s="15">
        <f>C1306</f>
        <v>0</v>
      </c>
      <c r="D1320" s="15">
        <f>D1306</f>
        <v>0</v>
      </c>
      <c r="E1320" s="15">
        <f t="shared" ref="E1320:J1320" si="591">$D$1306+E1306</f>
        <v>0</v>
      </c>
      <c r="F1320" s="15">
        <f t="shared" si="591"/>
        <v>0</v>
      </c>
      <c r="G1320" s="15">
        <f t="shared" si="591"/>
        <v>0</v>
      </c>
      <c r="H1320" s="15">
        <f t="shared" si="591"/>
        <v>0</v>
      </c>
      <c r="I1320" s="15">
        <f t="shared" si="591"/>
        <v>0</v>
      </c>
      <c r="J1320" s="15">
        <f t="shared" si="591"/>
        <v>0</v>
      </c>
      <c r="K1320" s="16"/>
    </row>
    <row r="1321" spans="1:11" ht="90" outlineLevel="1" x14ac:dyDescent="0.3">
      <c r="A1321" s="75" t="s">
        <v>89</v>
      </c>
      <c r="B1321" s="13" t="s">
        <v>18</v>
      </c>
      <c r="C1321" s="15">
        <f>C1307</f>
        <v>0</v>
      </c>
      <c r="D1321" s="15">
        <f>D1307</f>
        <v>0</v>
      </c>
      <c r="E1321" s="15">
        <f t="shared" ref="E1321:J1321" si="592">$D$1307+E1307</f>
        <v>0</v>
      </c>
      <c r="F1321" s="15">
        <f t="shared" si="592"/>
        <v>0</v>
      </c>
      <c r="G1321" s="15">
        <f t="shared" si="592"/>
        <v>0</v>
      </c>
      <c r="H1321" s="15">
        <f t="shared" si="592"/>
        <v>0</v>
      </c>
      <c r="I1321" s="15">
        <f t="shared" si="592"/>
        <v>0</v>
      </c>
      <c r="J1321" s="15">
        <f t="shared" si="592"/>
        <v>0</v>
      </c>
      <c r="K1321" s="16"/>
    </row>
    <row r="1322" spans="1:11" ht="90" outlineLevel="1" x14ac:dyDescent="0.3">
      <c r="A1322" s="75" t="s">
        <v>90</v>
      </c>
      <c r="B1322" s="13" t="s">
        <v>18</v>
      </c>
      <c r="C1322" s="15">
        <f t="shared" ref="C1322:J1322" si="593">C1323+C1324+C1325</f>
        <v>8177.3</v>
      </c>
      <c r="D1322" s="15">
        <f t="shared" si="593"/>
        <v>6653.5</v>
      </c>
      <c r="E1322" s="15">
        <f t="shared" si="593"/>
        <v>8985.5</v>
      </c>
      <c r="F1322" s="15">
        <f t="shared" si="593"/>
        <v>-4617.5</v>
      </c>
      <c r="G1322" s="15">
        <f t="shared" si="593"/>
        <v>-4617.5</v>
      </c>
      <c r="H1322" s="15">
        <f t="shared" si="593"/>
        <v>20783.5</v>
      </c>
      <c r="I1322" s="15">
        <f t="shared" si="593"/>
        <v>34235.199999999997</v>
      </c>
      <c r="J1322" s="15">
        <f t="shared" si="593"/>
        <v>39510</v>
      </c>
      <c r="K1322" s="16"/>
    </row>
    <row r="1323" spans="1:11" ht="180" outlineLevel="1" x14ac:dyDescent="0.3">
      <c r="A1323" s="17" t="s">
        <v>75</v>
      </c>
      <c r="B1323" s="13" t="s">
        <v>18</v>
      </c>
      <c r="C1323" s="15">
        <f>C1309</f>
        <v>8177.3</v>
      </c>
      <c r="D1323" s="15">
        <f>D1309</f>
        <v>6653.5</v>
      </c>
      <c r="E1323" s="15">
        <f t="shared" ref="E1323:J1323" si="594">$D$1309+E1309</f>
        <v>8985.5</v>
      </c>
      <c r="F1323" s="15">
        <f t="shared" si="594"/>
        <v>-4617.5</v>
      </c>
      <c r="G1323" s="15">
        <f t="shared" si="594"/>
        <v>-4617.5</v>
      </c>
      <c r="H1323" s="15">
        <f t="shared" si="594"/>
        <v>20783.5</v>
      </c>
      <c r="I1323" s="15">
        <f t="shared" si="594"/>
        <v>34235.199999999997</v>
      </c>
      <c r="J1323" s="15">
        <f t="shared" si="594"/>
        <v>39510</v>
      </c>
      <c r="K1323" s="16"/>
    </row>
    <row r="1324" spans="1:11" ht="90" outlineLevel="1" x14ac:dyDescent="0.3">
      <c r="A1324" s="17" t="s">
        <v>91</v>
      </c>
      <c r="B1324" s="13" t="s">
        <v>18</v>
      </c>
      <c r="C1324" s="15">
        <f>C1310</f>
        <v>0</v>
      </c>
      <c r="D1324" s="15">
        <f>D1310</f>
        <v>0</v>
      </c>
      <c r="E1324" s="15">
        <f t="shared" ref="E1324:J1324" si="595">$D$1310+E1310</f>
        <v>0</v>
      </c>
      <c r="F1324" s="15">
        <f t="shared" si="595"/>
        <v>0</v>
      </c>
      <c r="G1324" s="15">
        <f t="shared" si="595"/>
        <v>0</v>
      </c>
      <c r="H1324" s="15">
        <f t="shared" si="595"/>
        <v>0</v>
      </c>
      <c r="I1324" s="15">
        <f t="shared" si="595"/>
        <v>0</v>
      </c>
      <c r="J1324" s="15">
        <f t="shared" si="595"/>
        <v>0</v>
      </c>
      <c r="K1324" s="16"/>
    </row>
    <row r="1325" spans="1:11" ht="67.5" outlineLevel="1" x14ac:dyDescent="0.3">
      <c r="A1325" s="17" t="s">
        <v>77</v>
      </c>
      <c r="B1325" s="13" t="s">
        <v>18</v>
      </c>
      <c r="C1325" s="15">
        <f t="shared" ref="C1325:J1325" si="596">C1326+C1328+C1329</f>
        <v>0</v>
      </c>
      <c r="D1325" s="15">
        <f t="shared" si="596"/>
        <v>0</v>
      </c>
      <c r="E1325" s="15">
        <f t="shared" si="596"/>
        <v>0</v>
      </c>
      <c r="F1325" s="15">
        <f t="shared" si="596"/>
        <v>0</v>
      </c>
      <c r="G1325" s="15">
        <f t="shared" si="596"/>
        <v>0</v>
      </c>
      <c r="H1325" s="15">
        <f t="shared" si="596"/>
        <v>0</v>
      </c>
      <c r="I1325" s="15">
        <f t="shared" si="596"/>
        <v>0</v>
      </c>
      <c r="J1325" s="15">
        <f t="shared" si="596"/>
        <v>0</v>
      </c>
      <c r="K1325" s="16"/>
    </row>
    <row r="1326" spans="1:11" ht="67.5" outlineLevel="1" x14ac:dyDescent="0.3">
      <c r="A1326" s="17" t="s">
        <v>84</v>
      </c>
      <c r="B1326" s="13" t="s">
        <v>18</v>
      </c>
      <c r="C1326" s="15">
        <f>C1312</f>
        <v>0</v>
      </c>
      <c r="D1326" s="15">
        <f>D1312</f>
        <v>0</v>
      </c>
      <c r="E1326" s="15">
        <f t="shared" ref="E1326:J1326" si="597">$D$1312+E1312</f>
        <v>0</v>
      </c>
      <c r="F1326" s="15">
        <f t="shared" si="597"/>
        <v>0</v>
      </c>
      <c r="G1326" s="15">
        <f t="shared" si="597"/>
        <v>0</v>
      </c>
      <c r="H1326" s="15">
        <f t="shared" si="597"/>
        <v>0</v>
      </c>
      <c r="I1326" s="15">
        <f t="shared" si="597"/>
        <v>0</v>
      </c>
      <c r="J1326" s="15">
        <f t="shared" si="597"/>
        <v>0</v>
      </c>
      <c r="K1326" s="16"/>
    </row>
    <row r="1327" spans="1:11" ht="45" outlineLevel="1" x14ac:dyDescent="0.3">
      <c r="A1327" s="17" t="s">
        <v>79</v>
      </c>
      <c r="B1327" s="13"/>
      <c r="C1327" s="15"/>
      <c r="D1327" s="15"/>
      <c r="E1327" s="15"/>
      <c r="F1327" s="15">
        <f>$D$1313+F1313</f>
        <v>0</v>
      </c>
      <c r="G1327" s="15">
        <f>$D$1313+G1313</f>
        <v>0</v>
      </c>
      <c r="H1327" s="15"/>
      <c r="I1327" s="15"/>
      <c r="J1327" s="15"/>
      <c r="K1327" s="16"/>
    </row>
    <row r="1328" spans="1:11" ht="22.5" outlineLevel="1" x14ac:dyDescent="0.3">
      <c r="A1328" s="17" t="s">
        <v>85</v>
      </c>
      <c r="B1328" s="13" t="s">
        <v>18</v>
      </c>
      <c r="C1328" s="15">
        <f>C1314</f>
        <v>0</v>
      </c>
      <c r="D1328" s="15">
        <f>D1314</f>
        <v>0</v>
      </c>
      <c r="E1328" s="15">
        <f t="shared" ref="E1328:J1328" si="598">$D$1314+E1314</f>
        <v>0</v>
      </c>
      <c r="F1328" s="15">
        <f t="shared" si="598"/>
        <v>0</v>
      </c>
      <c r="G1328" s="15">
        <f t="shared" si="598"/>
        <v>0</v>
      </c>
      <c r="H1328" s="15">
        <f t="shared" si="598"/>
        <v>0</v>
      </c>
      <c r="I1328" s="15">
        <f t="shared" si="598"/>
        <v>0</v>
      </c>
      <c r="J1328" s="15">
        <f t="shared" si="598"/>
        <v>0</v>
      </c>
      <c r="K1328" s="16"/>
    </row>
    <row r="1329" spans="1:11" ht="45" outlineLevel="1" x14ac:dyDescent="0.3">
      <c r="A1329" s="17" t="s">
        <v>86</v>
      </c>
      <c r="B1329" s="13" t="s">
        <v>18</v>
      </c>
      <c r="C1329" s="15">
        <f>C1315</f>
        <v>0</v>
      </c>
      <c r="D1329" s="15">
        <f>D1315</f>
        <v>0</v>
      </c>
      <c r="E1329" s="15">
        <f t="shared" ref="E1329:J1329" si="599">$D$1315+E1315</f>
        <v>0</v>
      </c>
      <c r="F1329" s="15">
        <f t="shared" si="599"/>
        <v>0</v>
      </c>
      <c r="G1329" s="15">
        <f t="shared" si="599"/>
        <v>0</v>
      </c>
      <c r="H1329" s="15">
        <f t="shared" si="599"/>
        <v>0</v>
      </c>
      <c r="I1329" s="15">
        <f t="shared" si="599"/>
        <v>0</v>
      </c>
      <c r="J1329" s="15">
        <f t="shared" si="599"/>
        <v>0</v>
      </c>
      <c r="K1329" s="16"/>
    </row>
    <row r="1330" spans="1:11" ht="46.5" customHeight="1" outlineLevel="1" x14ac:dyDescent="0.3">
      <c r="A1330" s="156" t="s">
        <v>102</v>
      </c>
      <c r="B1330" s="156"/>
      <c r="C1330" s="156"/>
      <c r="D1330" s="156"/>
      <c r="E1330" s="156"/>
      <c r="F1330" s="156"/>
      <c r="G1330" s="156"/>
      <c r="H1330" s="156"/>
      <c r="I1330" s="156"/>
      <c r="J1330" s="156"/>
      <c r="K1330" s="11"/>
    </row>
    <row r="1331" spans="1:11" ht="135" outlineLevel="1" x14ac:dyDescent="0.3">
      <c r="A1331" s="17" t="s">
        <v>103</v>
      </c>
      <c r="B1331" s="10">
        <v>18626</v>
      </c>
      <c r="C1331" s="10">
        <v>22836</v>
      </c>
      <c r="D1331" s="10">
        <v>25477.599999999999</v>
      </c>
      <c r="E1331" s="15">
        <v>25478</v>
      </c>
      <c r="F1331" s="15">
        <v>29891.4</v>
      </c>
      <c r="G1331" s="15">
        <v>29891.4</v>
      </c>
      <c r="H1331" s="15">
        <v>33868</v>
      </c>
      <c r="I1331" s="15">
        <v>42970</v>
      </c>
      <c r="J1331" s="15">
        <v>47052</v>
      </c>
      <c r="K1331" s="16"/>
    </row>
    <row r="1332" spans="1:11" ht="135" outlineLevel="1" x14ac:dyDescent="0.3">
      <c r="A1332" s="17" t="s">
        <v>104</v>
      </c>
      <c r="B1332" s="15">
        <v>41</v>
      </c>
      <c r="C1332" s="15">
        <v>41</v>
      </c>
      <c r="D1332" s="15">
        <v>37</v>
      </c>
      <c r="E1332" s="29">
        <v>37.799999999999997</v>
      </c>
      <c r="F1332" s="29">
        <v>21.300000000000011</v>
      </c>
      <c r="G1332" s="29">
        <v>21.3</v>
      </c>
      <c r="H1332" s="29">
        <v>40</v>
      </c>
      <c r="I1332" s="29">
        <v>41.2</v>
      </c>
      <c r="J1332" s="29">
        <v>42.4</v>
      </c>
      <c r="K1332" s="30"/>
    </row>
    <row r="1333" spans="1:11" ht="45" outlineLevel="1" x14ac:dyDescent="0.3">
      <c r="A1333" s="17" t="s">
        <v>65</v>
      </c>
      <c r="B1333" s="29">
        <f>ROUND(B1331*B1332*12*1.302/1000,1)</f>
        <v>11931.5</v>
      </c>
      <c r="C1333" s="29">
        <f t="shared" ref="C1333:J1333" si="600">ROUND(C1331*C1332*12*1.302/1000,1)</f>
        <v>14628.4</v>
      </c>
      <c r="D1333" s="29">
        <f t="shared" si="600"/>
        <v>14728.3</v>
      </c>
      <c r="E1333" s="29">
        <f t="shared" si="600"/>
        <v>15047</v>
      </c>
      <c r="F1333" s="29">
        <f t="shared" si="600"/>
        <v>9947.6</v>
      </c>
      <c r="G1333" s="29">
        <f t="shared" si="600"/>
        <v>9947.6</v>
      </c>
      <c r="H1333" s="29">
        <f t="shared" si="600"/>
        <v>21166.1</v>
      </c>
      <c r="I1333" s="29">
        <f t="shared" si="600"/>
        <v>27660.2</v>
      </c>
      <c r="J1333" s="29">
        <f t="shared" si="600"/>
        <v>31170</v>
      </c>
      <c r="K1333" s="30"/>
    </row>
    <row r="1334" spans="1:11" ht="22.5" outlineLevel="1" x14ac:dyDescent="0.3">
      <c r="A1334" s="17" t="s">
        <v>42</v>
      </c>
      <c r="B1334" s="13"/>
      <c r="C1334" s="13"/>
      <c r="D1334" s="13"/>
      <c r="E1334" s="13"/>
      <c r="F1334" s="13"/>
      <c r="G1334" s="13"/>
      <c r="H1334" s="13"/>
      <c r="I1334" s="13"/>
      <c r="J1334" s="13"/>
      <c r="K1334" s="14"/>
    </row>
    <row r="1335" spans="1:11" ht="45" outlineLevel="1" x14ac:dyDescent="0.3">
      <c r="A1335" s="12" t="s">
        <v>66</v>
      </c>
      <c r="B1335" s="13" t="s">
        <v>18</v>
      </c>
      <c r="C1335" s="29">
        <f>C1333</f>
        <v>14628.4</v>
      </c>
      <c r="D1335" s="29">
        <f t="shared" ref="D1335:J1335" si="601">D1333</f>
        <v>14728.3</v>
      </c>
      <c r="E1335" s="29">
        <f t="shared" si="601"/>
        <v>15047</v>
      </c>
      <c r="F1335" s="29">
        <f>F1333</f>
        <v>9947.6</v>
      </c>
      <c r="G1335" s="29">
        <f t="shared" si="601"/>
        <v>9947.6</v>
      </c>
      <c r="H1335" s="29">
        <f t="shared" si="601"/>
        <v>21166.1</v>
      </c>
      <c r="I1335" s="29">
        <f t="shared" si="601"/>
        <v>27660.2</v>
      </c>
      <c r="J1335" s="29">
        <f t="shared" si="601"/>
        <v>31170</v>
      </c>
      <c r="K1335" s="30"/>
    </row>
    <row r="1336" spans="1:11" ht="45" outlineLevel="1" x14ac:dyDescent="0.3">
      <c r="A1336" s="17" t="s">
        <v>67</v>
      </c>
      <c r="B1336" s="13" t="s">
        <v>18</v>
      </c>
      <c r="C1336" s="13" t="s">
        <v>18</v>
      </c>
      <c r="D1336" s="13" t="s">
        <v>18</v>
      </c>
      <c r="E1336" s="20">
        <f>E1335/D1335</f>
        <v>1.0216386140966711</v>
      </c>
      <c r="F1336" s="20">
        <f>F1335/D1335</f>
        <v>0.67540720925021902</v>
      </c>
      <c r="G1336" s="20">
        <f>G1335/F1335</f>
        <v>1</v>
      </c>
      <c r="H1336" s="20">
        <f>H1335/G1335</f>
        <v>2.1277594595681366</v>
      </c>
      <c r="I1336" s="20">
        <f>I1335/H1335</f>
        <v>1.3068160879897572</v>
      </c>
      <c r="J1336" s="20">
        <f>J1335/I1335</f>
        <v>1.1268898995668868</v>
      </c>
      <c r="K1336" s="21"/>
    </row>
    <row r="1337" spans="1:11" ht="157.5" outlineLevel="1" x14ac:dyDescent="0.3">
      <c r="A1337" s="17" t="s">
        <v>105</v>
      </c>
      <c r="B1337" s="13" t="s">
        <v>18</v>
      </c>
      <c r="C1337" s="29">
        <f>C1333-B1333</f>
        <v>2696.8999999999996</v>
      </c>
      <c r="D1337" s="29">
        <f>D1333-B1333</f>
        <v>2796.7999999999993</v>
      </c>
      <c r="E1337" s="29">
        <f t="shared" ref="E1337:J1337" si="602">E1333-$D$1333</f>
        <v>318.70000000000073</v>
      </c>
      <c r="F1337" s="29">
        <f t="shared" si="602"/>
        <v>-4780.6999999999989</v>
      </c>
      <c r="G1337" s="29">
        <f t="shared" si="602"/>
        <v>-4780.6999999999989</v>
      </c>
      <c r="H1337" s="29">
        <f t="shared" si="602"/>
        <v>6437.7999999999993</v>
      </c>
      <c r="I1337" s="29">
        <f t="shared" si="602"/>
        <v>12931.900000000001</v>
      </c>
      <c r="J1337" s="29">
        <f t="shared" si="602"/>
        <v>16441.7</v>
      </c>
      <c r="K1337" s="30"/>
    </row>
    <row r="1338" spans="1:11" ht="22.5" outlineLevel="1" x14ac:dyDescent="0.3">
      <c r="A1338" s="17" t="s">
        <v>69</v>
      </c>
      <c r="B1338" s="13"/>
      <c r="C1338" s="13"/>
      <c r="D1338" s="13"/>
      <c r="E1338" s="13"/>
      <c r="F1338" s="13"/>
      <c r="G1338" s="13"/>
      <c r="H1338" s="13"/>
      <c r="I1338" s="13"/>
      <c r="J1338" s="13"/>
      <c r="K1338" s="14"/>
    </row>
    <row r="1339" spans="1:11" ht="135" outlineLevel="1" x14ac:dyDescent="0.3">
      <c r="A1339" s="17" t="s">
        <v>106</v>
      </c>
      <c r="B1339" s="13" t="s">
        <v>18</v>
      </c>
      <c r="C1339" s="29">
        <v>0</v>
      </c>
      <c r="D1339" s="29">
        <v>0</v>
      </c>
      <c r="E1339" s="29">
        <v>0</v>
      </c>
      <c r="F1339" s="29">
        <v>0</v>
      </c>
      <c r="G1339" s="29">
        <v>0</v>
      </c>
      <c r="H1339" s="29">
        <v>0</v>
      </c>
      <c r="I1339" s="29">
        <v>0</v>
      </c>
      <c r="J1339" s="29">
        <v>0</v>
      </c>
      <c r="K1339" s="30"/>
    </row>
    <row r="1340" spans="1:11" ht="180" outlineLevel="1" x14ac:dyDescent="0.3">
      <c r="A1340" s="17" t="s">
        <v>107</v>
      </c>
      <c r="B1340" s="13" t="s">
        <v>18</v>
      </c>
      <c r="C1340" s="29">
        <v>0</v>
      </c>
      <c r="D1340" s="29">
        <v>0</v>
      </c>
      <c r="E1340" s="29">
        <v>0</v>
      </c>
      <c r="F1340" s="29">
        <v>0</v>
      </c>
      <c r="G1340" s="29">
        <v>0</v>
      </c>
      <c r="H1340" s="29">
        <v>0</v>
      </c>
      <c r="I1340" s="29">
        <v>0</v>
      </c>
      <c r="J1340" s="29">
        <v>0</v>
      </c>
      <c r="K1340" s="30"/>
    </row>
    <row r="1341" spans="1:11" ht="157.5" outlineLevel="1" x14ac:dyDescent="0.3">
      <c r="A1341" s="17" t="s">
        <v>108</v>
      </c>
      <c r="B1341" s="13" t="s">
        <v>18</v>
      </c>
      <c r="C1341" s="29">
        <v>0</v>
      </c>
      <c r="D1341" s="29">
        <f>ROUND(((B1332-D1332)*12*1.302*D1331/1000),1)</f>
        <v>1592.2</v>
      </c>
      <c r="E1341" s="29">
        <v>0</v>
      </c>
      <c r="F1341" s="15">
        <f>ROUND(((D1332-F1332)*12*1.302*F1331/1000),1)</f>
        <v>7332.3</v>
      </c>
      <c r="G1341" s="29">
        <f>ROUND(((D1332-G1332)*12*1.302*G1331/1000),1)</f>
        <v>7332.3</v>
      </c>
      <c r="H1341" s="29">
        <v>0</v>
      </c>
      <c r="I1341" s="29">
        <v>0</v>
      </c>
      <c r="J1341" s="29">
        <v>0</v>
      </c>
      <c r="K1341" s="30"/>
    </row>
    <row r="1342" spans="1:11" ht="174" outlineLevel="1" x14ac:dyDescent="0.3">
      <c r="A1342" s="62" t="s">
        <v>109</v>
      </c>
      <c r="B1342" s="13" t="s">
        <v>18</v>
      </c>
      <c r="C1342" s="29">
        <f>C1343+C1352+C1361</f>
        <v>2696.9</v>
      </c>
      <c r="D1342" s="29">
        <f t="shared" ref="D1342:J1342" si="603">D1343+D1352+D1361</f>
        <v>2796.8</v>
      </c>
      <c r="E1342" s="29">
        <f t="shared" si="603"/>
        <v>318.7</v>
      </c>
      <c r="F1342" s="29">
        <f t="shared" si="603"/>
        <v>-4780.7</v>
      </c>
      <c r="G1342" s="29">
        <f t="shared" si="603"/>
        <v>-4780.7</v>
      </c>
      <c r="H1342" s="29">
        <f t="shared" si="603"/>
        <v>6437.8</v>
      </c>
      <c r="I1342" s="29">
        <f t="shared" si="603"/>
        <v>12931.9</v>
      </c>
      <c r="J1342" s="29">
        <f t="shared" si="603"/>
        <v>16441.7</v>
      </c>
      <c r="K1342" s="30"/>
    </row>
    <row r="1343" spans="1:11" ht="65.25" outlineLevel="1" x14ac:dyDescent="0.3">
      <c r="A1343" s="62" t="s">
        <v>74</v>
      </c>
      <c r="B1343" s="13" t="s">
        <v>18</v>
      </c>
      <c r="C1343" s="15">
        <f>C1345+C1346+C1347</f>
        <v>0</v>
      </c>
      <c r="D1343" s="15">
        <f t="shared" ref="D1343:J1343" si="604">D1345+D1346+D1347</f>
        <v>0</v>
      </c>
      <c r="E1343" s="15">
        <f t="shared" si="604"/>
        <v>0</v>
      </c>
      <c r="F1343" s="15">
        <f t="shared" si="604"/>
        <v>0</v>
      </c>
      <c r="G1343" s="15">
        <f t="shared" si="604"/>
        <v>0</v>
      </c>
      <c r="H1343" s="15">
        <f t="shared" si="604"/>
        <v>0</v>
      </c>
      <c r="I1343" s="15">
        <f t="shared" si="604"/>
        <v>0</v>
      </c>
      <c r="J1343" s="15">
        <f t="shared" si="604"/>
        <v>0</v>
      </c>
      <c r="K1343" s="16"/>
    </row>
    <row r="1344" spans="1:11" ht="22.5" outlineLevel="1" x14ac:dyDescent="0.3">
      <c r="A1344" s="62" t="s">
        <v>42</v>
      </c>
      <c r="B1344" s="13"/>
      <c r="C1344" s="15"/>
      <c r="D1344" s="15"/>
      <c r="E1344" s="15"/>
      <c r="F1344" s="15"/>
      <c r="G1344" s="15"/>
      <c r="H1344" s="15"/>
      <c r="I1344" s="15"/>
      <c r="J1344" s="15"/>
      <c r="K1344" s="16"/>
    </row>
    <row r="1345" spans="1:11" ht="135" outlineLevel="1" x14ac:dyDescent="0.3">
      <c r="A1345" s="17" t="s">
        <v>110</v>
      </c>
      <c r="B1345" s="13" t="s">
        <v>18</v>
      </c>
      <c r="C1345" s="15">
        <v>0</v>
      </c>
      <c r="D1345" s="15">
        <v>0</v>
      </c>
      <c r="E1345" s="15">
        <v>0</v>
      </c>
      <c r="F1345" s="15">
        <v>0</v>
      </c>
      <c r="G1345" s="15">
        <v>0</v>
      </c>
      <c r="H1345" s="15">
        <v>0</v>
      </c>
      <c r="I1345" s="15">
        <v>0</v>
      </c>
      <c r="J1345" s="15">
        <v>0</v>
      </c>
      <c r="K1345" s="16"/>
    </row>
    <row r="1346" spans="1:11" ht="90" outlineLevel="1" x14ac:dyDescent="0.3">
      <c r="A1346" s="17" t="s">
        <v>76</v>
      </c>
      <c r="B1346" s="13" t="s">
        <v>18</v>
      </c>
      <c r="C1346" s="15">
        <v>0</v>
      </c>
      <c r="D1346" s="15">
        <v>0</v>
      </c>
      <c r="E1346" s="15">
        <v>0</v>
      </c>
      <c r="F1346" s="15">
        <v>0</v>
      </c>
      <c r="G1346" s="15">
        <v>0</v>
      </c>
      <c r="H1346" s="15">
        <v>0</v>
      </c>
      <c r="I1346" s="15">
        <v>0</v>
      </c>
      <c r="J1346" s="15">
        <v>0</v>
      </c>
      <c r="K1346" s="16"/>
    </row>
    <row r="1347" spans="1:11" ht="67.5" outlineLevel="1" x14ac:dyDescent="0.3">
      <c r="A1347" s="17" t="s">
        <v>77</v>
      </c>
      <c r="B1347" s="13" t="s">
        <v>18</v>
      </c>
      <c r="C1347" s="15">
        <f>C1348+C1350+C1351</f>
        <v>0</v>
      </c>
      <c r="D1347" s="15">
        <f t="shared" ref="D1347:J1347" si="605">D1348+D1350+D1351</f>
        <v>0</v>
      </c>
      <c r="E1347" s="15">
        <f t="shared" si="605"/>
        <v>0</v>
      </c>
      <c r="F1347" s="15">
        <v>0</v>
      </c>
      <c r="G1347" s="15">
        <f t="shared" si="605"/>
        <v>0</v>
      </c>
      <c r="H1347" s="15">
        <f t="shared" si="605"/>
        <v>0</v>
      </c>
      <c r="I1347" s="15">
        <f t="shared" si="605"/>
        <v>0</v>
      </c>
      <c r="J1347" s="15">
        <f t="shared" si="605"/>
        <v>0</v>
      </c>
      <c r="K1347" s="16"/>
    </row>
    <row r="1348" spans="1:11" ht="78" customHeight="1" outlineLevel="1" x14ac:dyDescent="0.3">
      <c r="A1348" s="17" t="s">
        <v>78</v>
      </c>
      <c r="B1348" s="13" t="s">
        <v>18</v>
      </c>
      <c r="C1348" s="15">
        <v>0</v>
      </c>
      <c r="D1348" s="15">
        <v>0</v>
      </c>
      <c r="E1348" s="15">
        <v>0</v>
      </c>
      <c r="F1348" s="15">
        <v>0</v>
      </c>
      <c r="G1348" s="15">
        <v>0</v>
      </c>
      <c r="H1348" s="15">
        <v>0</v>
      </c>
      <c r="I1348" s="15">
        <v>0</v>
      </c>
      <c r="J1348" s="15">
        <v>0</v>
      </c>
      <c r="K1348" s="16"/>
    </row>
    <row r="1349" spans="1:11" ht="60" customHeight="1" outlineLevel="1" x14ac:dyDescent="0.3">
      <c r="A1349" s="17" t="s">
        <v>79</v>
      </c>
      <c r="B1349" s="13"/>
      <c r="C1349" s="15"/>
      <c r="D1349" s="15"/>
      <c r="E1349" s="15"/>
      <c r="F1349" s="15">
        <v>0</v>
      </c>
      <c r="G1349" s="15">
        <v>0</v>
      </c>
      <c r="H1349" s="15"/>
      <c r="I1349" s="15"/>
      <c r="J1349" s="15"/>
      <c r="K1349" s="16"/>
    </row>
    <row r="1350" spans="1:11" ht="27.75" customHeight="1" outlineLevel="1" x14ac:dyDescent="0.3">
      <c r="A1350" s="17" t="s">
        <v>80</v>
      </c>
      <c r="B1350" s="13" t="s">
        <v>18</v>
      </c>
      <c r="C1350" s="15">
        <v>0</v>
      </c>
      <c r="D1350" s="15">
        <v>0</v>
      </c>
      <c r="E1350" s="15">
        <v>0</v>
      </c>
      <c r="F1350" s="15">
        <v>0</v>
      </c>
      <c r="G1350" s="15">
        <v>0</v>
      </c>
      <c r="H1350" s="15">
        <v>0</v>
      </c>
      <c r="I1350" s="15">
        <v>0</v>
      </c>
      <c r="J1350" s="15">
        <v>0</v>
      </c>
      <c r="K1350" s="16"/>
    </row>
    <row r="1351" spans="1:11" ht="45" outlineLevel="1" x14ac:dyDescent="0.3">
      <c r="A1351" s="17" t="s">
        <v>81</v>
      </c>
      <c r="B1351" s="13" t="s">
        <v>18</v>
      </c>
      <c r="C1351" s="15">
        <v>0</v>
      </c>
      <c r="D1351" s="15">
        <v>0</v>
      </c>
      <c r="E1351" s="15">
        <v>0</v>
      </c>
      <c r="F1351" s="15">
        <v>0</v>
      </c>
      <c r="G1351" s="15">
        <v>0</v>
      </c>
      <c r="H1351" s="15">
        <v>0</v>
      </c>
      <c r="I1351" s="15">
        <v>0</v>
      </c>
      <c r="J1351" s="15">
        <v>0</v>
      </c>
      <c r="K1351" s="16"/>
    </row>
    <row r="1352" spans="1:11" ht="65.25" outlineLevel="1" x14ac:dyDescent="0.3">
      <c r="A1352" s="62" t="s">
        <v>112</v>
      </c>
      <c r="B1352" s="13" t="s">
        <v>18</v>
      </c>
      <c r="C1352" s="15">
        <f>C1354+C1355+C1356</f>
        <v>0</v>
      </c>
      <c r="D1352" s="15">
        <f t="shared" ref="D1352:J1352" si="606">D1354+D1355+D1356</f>
        <v>0</v>
      </c>
      <c r="E1352" s="15">
        <f t="shared" si="606"/>
        <v>0</v>
      </c>
      <c r="F1352" s="15">
        <f t="shared" si="606"/>
        <v>0</v>
      </c>
      <c r="G1352" s="15">
        <f t="shared" si="606"/>
        <v>0</v>
      </c>
      <c r="H1352" s="15">
        <f t="shared" si="606"/>
        <v>0</v>
      </c>
      <c r="I1352" s="15">
        <f t="shared" si="606"/>
        <v>0</v>
      </c>
      <c r="J1352" s="15">
        <f t="shared" si="606"/>
        <v>0</v>
      </c>
      <c r="K1352" s="16"/>
    </row>
    <row r="1353" spans="1:11" ht="22.5" outlineLevel="1" x14ac:dyDescent="0.3">
      <c r="A1353" s="62" t="s">
        <v>42</v>
      </c>
      <c r="B1353" s="13"/>
      <c r="C1353" s="15"/>
      <c r="D1353" s="15"/>
      <c r="E1353" s="15"/>
      <c r="F1353" s="15"/>
      <c r="G1353" s="15"/>
      <c r="H1353" s="15"/>
      <c r="I1353" s="15"/>
      <c r="J1353" s="15"/>
      <c r="K1353" s="16"/>
    </row>
    <row r="1354" spans="1:11" ht="135" outlineLevel="1" x14ac:dyDescent="0.3">
      <c r="A1354" s="17" t="s">
        <v>110</v>
      </c>
      <c r="B1354" s="13" t="s">
        <v>18</v>
      </c>
      <c r="C1354" s="15">
        <v>0</v>
      </c>
      <c r="D1354" s="15">
        <v>0</v>
      </c>
      <c r="E1354" s="15">
        <v>0</v>
      </c>
      <c r="F1354" s="15">
        <v>0</v>
      </c>
      <c r="G1354" s="15">
        <v>0</v>
      </c>
      <c r="H1354" s="15">
        <v>0</v>
      </c>
      <c r="I1354" s="15">
        <v>0</v>
      </c>
      <c r="J1354" s="15">
        <v>0</v>
      </c>
      <c r="K1354" s="16"/>
    </row>
    <row r="1355" spans="1:11" ht="90" outlineLevel="1" x14ac:dyDescent="0.3">
      <c r="A1355" s="17" t="s">
        <v>83</v>
      </c>
      <c r="B1355" s="13" t="s">
        <v>18</v>
      </c>
      <c r="C1355" s="15">
        <v>0</v>
      </c>
      <c r="D1355" s="15">
        <v>0</v>
      </c>
      <c r="E1355" s="15">
        <v>0</v>
      </c>
      <c r="F1355" s="15">
        <v>0</v>
      </c>
      <c r="G1355" s="15">
        <v>0</v>
      </c>
      <c r="H1355" s="15">
        <v>0</v>
      </c>
      <c r="I1355" s="15">
        <v>0</v>
      </c>
      <c r="J1355" s="15">
        <v>0</v>
      </c>
      <c r="K1355" s="16"/>
    </row>
    <row r="1356" spans="1:11" ht="67.5" outlineLevel="1" x14ac:dyDescent="0.3">
      <c r="A1356" s="17" t="s">
        <v>77</v>
      </c>
      <c r="B1356" s="13" t="s">
        <v>18</v>
      </c>
      <c r="C1356" s="15">
        <f t="shared" ref="C1356:J1356" si="607">C1357+C1359+C1360</f>
        <v>0</v>
      </c>
      <c r="D1356" s="15">
        <f t="shared" si="607"/>
        <v>0</v>
      </c>
      <c r="E1356" s="15">
        <f t="shared" si="607"/>
        <v>0</v>
      </c>
      <c r="F1356" s="15">
        <v>0</v>
      </c>
      <c r="G1356" s="15">
        <f t="shared" si="607"/>
        <v>0</v>
      </c>
      <c r="H1356" s="15">
        <f t="shared" si="607"/>
        <v>0</v>
      </c>
      <c r="I1356" s="15">
        <f t="shared" si="607"/>
        <v>0</v>
      </c>
      <c r="J1356" s="15">
        <f t="shared" si="607"/>
        <v>0</v>
      </c>
      <c r="K1356" s="16"/>
    </row>
    <row r="1357" spans="1:11" ht="67.5" outlineLevel="1" x14ac:dyDescent="0.3">
      <c r="A1357" s="17" t="s">
        <v>78</v>
      </c>
      <c r="B1357" s="13" t="s">
        <v>18</v>
      </c>
      <c r="C1357" s="15">
        <v>0</v>
      </c>
      <c r="D1357" s="15">
        <v>0</v>
      </c>
      <c r="E1357" s="15">
        <v>0</v>
      </c>
      <c r="F1357" s="15">
        <v>0</v>
      </c>
      <c r="G1357" s="15">
        <v>0</v>
      </c>
      <c r="H1357" s="15">
        <v>0</v>
      </c>
      <c r="I1357" s="15">
        <v>0</v>
      </c>
      <c r="J1357" s="15">
        <v>0</v>
      </c>
      <c r="K1357" s="16"/>
    </row>
    <row r="1358" spans="1:11" ht="45" outlineLevel="1" x14ac:dyDescent="0.3">
      <c r="A1358" s="17" t="s">
        <v>79</v>
      </c>
      <c r="B1358" s="13"/>
      <c r="C1358" s="15"/>
      <c r="D1358" s="15"/>
      <c r="E1358" s="15"/>
      <c r="F1358" s="15">
        <v>0</v>
      </c>
      <c r="G1358" s="15">
        <v>0</v>
      </c>
      <c r="H1358" s="15"/>
      <c r="I1358" s="15"/>
      <c r="J1358" s="15"/>
      <c r="K1358" s="16"/>
    </row>
    <row r="1359" spans="1:11" ht="22.5" outlineLevel="1" x14ac:dyDescent="0.3">
      <c r="A1359" s="17" t="s">
        <v>80</v>
      </c>
      <c r="B1359" s="13" t="s">
        <v>18</v>
      </c>
      <c r="C1359" s="15">
        <v>0</v>
      </c>
      <c r="D1359" s="15">
        <v>0</v>
      </c>
      <c r="E1359" s="15">
        <v>0</v>
      </c>
      <c r="F1359" s="15">
        <v>0</v>
      </c>
      <c r="G1359" s="15">
        <v>0</v>
      </c>
      <c r="H1359" s="15">
        <v>0</v>
      </c>
      <c r="I1359" s="15">
        <v>0</v>
      </c>
      <c r="J1359" s="15">
        <v>0</v>
      </c>
      <c r="K1359" s="16"/>
    </row>
    <row r="1360" spans="1:11" ht="45" outlineLevel="1" x14ac:dyDescent="0.3">
      <c r="A1360" s="17" t="s">
        <v>81</v>
      </c>
      <c r="B1360" s="13" t="s">
        <v>18</v>
      </c>
      <c r="C1360" s="15">
        <v>0</v>
      </c>
      <c r="D1360" s="15">
        <v>0</v>
      </c>
      <c r="E1360" s="15">
        <v>0</v>
      </c>
      <c r="F1360" s="15">
        <v>0</v>
      </c>
      <c r="G1360" s="15">
        <v>0</v>
      </c>
      <c r="H1360" s="15">
        <v>0</v>
      </c>
      <c r="I1360" s="15">
        <v>0</v>
      </c>
      <c r="J1360" s="15">
        <v>0</v>
      </c>
      <c r="K1360" s="16"/>
    </row>
    <row r="1361" spans="1:11" ht="43.5" outlineLevel="1" x14ac:dyDescent="0.3">
      <c r="A1361" s="74" t="s">
        <v>113</v>
      </c>
      <c r="B1361" s="13" t="s">
        <v>18</v>
      </c>
      <c r="C1361" s="29">
        <f t="shared" ref="C1361:J1361" si="608">C1363+C1364+C1365</f>
        <v>2696.9</v>
      </c>
      <c r="D1361" s="29">
        <f>D1363+D1364+D1365</f>
        <v>2796.8</v>
      </c>
      <c r="E1361" s="29">
        <f t="shared" si="608"/>
        <v>318.7</v>
      </c>
      <c r="F1361" s="29">
        <f t="shared" si="608"/>
        <v>-4780.7</v>
      </c>
      <c r="G1361" s="29">
        <f t="shared" si="608"/>
        <v>-4780.7</v>
      </c>
      <c r="H1361" s="29">
        <f t="shared" si="608"/>
        <v>6437.8</v>
      </c>
      <c r="I1361" s="29">
        <f t="shared" si="608"/>
        <v>12931.9</v>
      </c>
      <c r="J1361" s="29">
        <f t="shared" si="608"/>
        <v>16441.7</v>
      </c>
      <c r="K1361" s="30"/>
    </row>
    <row r="1362" spans="1:11" ht="22.5" outlineLevel="1" x14ac:dyDescent="0.3">
      <c r="A1362" s="62" t="s">
        <v>42</v>
      </c>
      <c r="B1362" s="13" t="s">
        <v>18</v>
      </c>
      <c r="C1362" s="15"/>
      <c r="D1362" s="15"/>
      <c r="E1362" s="15"/>
      <c r="F1362" s="15"/>
      <c r="G1362" s="15"/>
      <c r="H1362" s="15"/>
      <c r="I1362" s="15"/>
      <c r="J1362" s="15"/>
      <c r="K1362" s="16"/>
    </row>
    <row r="1363" spans="1:11" ht="67.5" outlineLevel="1" x14ac:dyDescent="0.3">
      <c r="A1363" s="75" t="s">
        <v>88</v>
      </c>
      <c r="B1363" s="13" t="s">
        <v>18</v>
      </c>
      <c r="C1363" s="15">
        <v>0</v>
      </c>
      <c r="D1363" s="15">
        <v>0</v>
      </c>
      <c r="E1363" s="15">
        <v>0</v>
      </c>
      <c r="F1363" s="15">
        <v>0</v>
      </c>
      <c r="G1363" s="15">
        <v>0</v>
      </c>
      <c r="H1363" s="15">
        <v>0</v>
      </c>
      <c r="I1363" s="15">
        <v>0</v>
      </c>
      <c r="J1363" s="15">
        <v>0</v>
      </c>
      <c r="K1363" s="16"/>
    </row>
    <row r="1364" spans="1:11" ht="90" outlineLevel="1" x14ac:dyDescent="0.3">
      <c r="A1364" s="75" t="s">
        <v>89</v>
      </c>
      <c r="B1364" s="13" t="s">
        <v>18</v>
      </c>
      <c r="C1364" s="15">
        <v>0</v>
      </c>
      <c r="D1364" s="15">
        <v>0</v>
      </c>
      <c r="E1364" s="15">
        <v>0</v>
      </c>
      <c r="F1364" s="15">
        <v>0</v>
      </c>
      <c r="G1364" s="15">
        <v>0</v>
      </c>
      <c r="H1364" s="15">
        <v>0</v>
      </c>
      <c r="I1364" s="15">
        <v>0</v>
      </c>
      <c r="J1364" s="15">
        <v>0</v>
      </c>
      <c r="K1364" s="16"/>
    </row>
    <row r="1365" spans="1:11" ht="90" outlineLevel="1" x14ac:dyDescent="0.3">
      <c r="A1365" s="75" t="s">
        <v>90</v>
      </c>
      <c r="B1365" s="13" t="s">
        <v>18</v>
      </c>
      <c r="C1365" s="29">
        <f t="shared" ref="C1365:J1365" si="609">C1366+C1367+C1368</f>
        <v>2696.9</v>
      </c>
      <c r="D1365" s="29">
        <f t="shared" si="609"/>
        <v>2796.8</v>
      </c>
      <c r="E1365" s="29">
        <f t="shared" si="609"/>
        <v>318.7</v>
      </c>
      <c r="F1365" s="29">
        <f t="shared" si="609"/>
        <v>-4780.7</v>
      </c>
      <c r="G1365" s="29">
        <f t="shared" si="609"/>
        <v>-4780.7</v>
      </c>
      <c r="H1365" s="29">
        <f t="shared" si="609"/>
        <v>6437.8</v>
      </c>
      <c r="I1365" s="29">
        <f t="shared" si="609"/>
        <v>12931.9</v>
      </c>
      <c r="J1365" s="29">
        <f t="shared" si="609"/>
        <v>16441.7</v>
      </c>
      <c r="K1365" s="30"/>
    </row>
    <row r="1366" spans="1:11" ht="135" outlineLevel="1" x14ac:dyDescent="0.3">
      <c r="A1366" s="17" t="s">
        <v>114</v>
      </c>
      <c r="B1366" s="13" t="s">
        <v>18</v>
      </c>
      <c r="C1366" s="29">
        <v>2696.9</v>
      </c>
      <c r="D1366" s="29">
        <v>2696.9</v>
      </c>
      <c r="E1366" s="29">
        <v>318.7</v>
      </c>
      <c r="F1366" s="29">
        <v>-4780.7</v>
      </c>
      <c r="G1366" s="29">
        <v>-4780.7</v>
      </c>
      <c r="H1366" s="29">
        <v>6437.8</v>
      </c>
      <c r="I1366" s="29">
        <v>12931.9</v>
      </c>
      <c r="J1366" s="29">
        <v>16441.7</v>
      </c>
      <c r="K1366" s="30"/>
    </row>
    <row r="1367" spans="1:11" ht="90" outlineLevel="1" x14ac:dyDescent="0.3">
      <c r="A1367" s="17" t="s">
        <v>91</v>
      </c>
      <c r="B1367" s="13" t="s">
        <v>18</v>
      </c>
      <c r="C1367" s="15">
        <v>0</v>
      </c>
      <c r="D1367" s="15">
        <v>0</v>
      </c>
      <c r="E1367" s="15">
        <v>0</v>
      </c>
      <c r="F1367" s="15">
        <v>0</v>
      </c>
      <c r="G1367" s="15">
        <v>0</v>
      </c>
      <c r="H1367" s="15">
        <v>0</v>
      </c>
      <c r="I1367" s="15">
        <v>0</v>
      </c>
      <c r="J1367" s="15">
        <v>0</v>
      </c>
      <c r="K1367" s="16"/>
    </row>
    <row r="1368" spans="1:11" ht="67.5" outlineLevel="1" x14ac:dyDescent="0.3">
      <c r="A1368" s="17" t="s">
        <v>77</v>
      </c>
      <c r="B1368" s="13" t="s">
        <v>18</v>
      </c>
      <c r="C1368" s="15">
        <f>C1369+C1371+C1372</f>
        <v>0</v>
      </c>
      <c r="D1368" s="15">
        <f t="shared" ref="D1368:J1368" si="610">D1369+D1371+D1372</f>
        <v>99.9</v>
      </c>
      <c r="E1368" s="15">
        <f t="shared" si="610"/>
        <v>0</v>
      </c>
      <c r="F1368" s="15">
        <v>0</v>
      </c>
      <c r="G1368" s="15">
        <f t="shared" si="610"/>
        <v>0</v>
      </c>
      <c r="H1368" s="15">
        <f t="shared" si="610"/>
        <v>0</v>
      </c>
      <c r="I1368" s="15">
        <f t="shared" si="610"/>
        <v>0</v>
      </c>
      <c r="J1368" s="15">
        <f t="shared" si="610"/>
        <v>0</v>
      </c>
      <c r="K1368" s="16"/>
    </row>
    <row r="1369" spans="1:11" ht="67.5" outlineLevel="1" x14ac:dyDescent="0.3">
      <c r="A1369" s="17" t="s">
        <v>78</v>
      </c>
      <c r="B1369" s="13" t="s">
        <v>18</v>
      </c>
      <c r="C1369" s="15">
        <v>0</v>
      </c>
      <c r="D1369" s="15">
        <v>0</v>
      </c>
      <c r="E1369" s="15">
        <v>0</v>
      </c>
      <c r="F1369" s="15">
        <v>0</v>
      </c>
      <c r="G1369" s="15">
        <v>0</v>
      </c>
      <c r="H1369" s="15">
        <v>0</v>
      </c>
      <c r="I1369" s="15">
        <v>0</v>
      </c>
      <c r="J1369" s="15">
        <v>0</v>
      </c>
      <c r="K1369" s="16"/>
    </row>
    <row r="1370" spans="1:11" ht="45" outlineLevel="1" x14ac:dyDescent="0.3">
      <c r="A1370" s="17" t="s">
        <v>79</v>
      </c>
      <c r="B1370" s="13"/>
      <c r="C1370" s="15"/>
      <c r="D1370" s="15"/>
      <c r="E1370" s="15"/>
      <c r="F1370" s="15">
        <v>0</v>
      </c>
      <c r="G1370" s="15">
        <v>0</v>
      </c>
      <c r="H1370" s="15"/>
      <c r="I1370" s="15"/>
      <c r="J1370" s="15"/>
      <c r="K1370" s="16"/>
    </row>
    <row r="1371" spans="1:11" ht="22.5" outlineLevel="1" x14ac:dyDescent="0.3">
      <c r="A1371" s="17" t="s">
        <v>80</v>
      </c>
      <c r="B1371" s="13" t="s">
        <v>18</v>
      </c>
      <c r="C1371" s="15">
        <v>0</v>
      </c>
      <c r="D1371" s="15">
        <v>0</v>
      </c>
      <c r="E1371" s="15">
        <v>0</v>
      </c>
      <c r="F1371" s="15">
        <v>0</v>
      </c>
      <c r="G1371" s="15">
        <v>0</v>
      </c>
      <c r="H1371" s="15">
        <v>0</v>
      </c>
      <c r="I1371" s="15">
        <v>0</v>
      </c>
      <c r="J1371" s="15">
        <v>0</v>
      </c>
      <c r="K1371" s="16"/>
    </row>
    <row r="1372" spans="1:11" ht="45" outlineLevel="1" x14ac:dyDescent="0.3">
      <c r="A1372" s="17" t="s">
        <v>81</v>
      </c>
      <c r="B1372" s="13" t="s">
        <v>18</v>
      </c>
      <c r="C1372" s="15">
        <v>0</v>
      </c>
      <c r="D1372" s="15">
        <v>99.9</v>
      </c>
      <c r="E1372" s="15">
        <v>0</v>
      </c>
      <c r="F1372" s="15">
        <v>0</v>
      </c>
      <c r="G1372" s="15">
        <v>0</v>
      </c>
      <c r="H1372" s="15">
        <v>0</v>
      </c>
      <c r="I1372" s="15">
        <v>0</v>
      </c>
      <c r="J1372" s="15">
        <v>0</v>
      </c>
      <c r="K1372" s="16"/>
    </row>
    <row r="1373" spans="1:11" ht="90" outlineLevel="1" x14ac:dyDescent="0.3">
      <c r="A1373" s="53" t="s">
        <v>92</v>
      </c>
      <c r="B1373" s="13" t="s">
        <v>18</v>
      </c>
      <c r="C1373" s="20">
        <f>(C1347+C1356+C1368+C1339+C1340+C1341)/C1337</f>
        <v>0</v>
      </c>
      <c r="D1373" s="20">
        <f t="shared" ref="D1373:J1373" si="611">(D1347+D1356+D1368+D1339+D1340+D1341)/D1337</f>
        <v>0.60501287185354713</v>
      </c>
      <c r="E1373" s="20">
        <f t="shared" si="611"/>
        <v>0</v>
      </c>
      <c r="F1373" s="20">
        <v>1</v>
      </c>
      <c r="G1373" s="20">
        <v>1</v>
      </c>
      <c r="H1373" s="20">
        <f t="shared" si="611"/>
        <v>0</v>
      </c>
      <c r="I1373" s="20">
        <f t="shared" si="611"/>
        <v>0</v>
      </c>
      <c r="J1373" s="20">
        <f t="shared" si="611"/>
        <v>0</v>
      </c>
      <c r="K1373" s="21"/>
    </row>
    <row r="1374" spans="1:11" ht="157.5" outlineLevel="1" x14ac:dyDescent="0.3">
      <c r="A1374" s="17" t="s">
        <v>231</v>
      </c>
      <c r="B1374" s="13" t="s">
        <v>18</v>
      </c>
      <c r="C1374" s="29">
        <f>C1333-$B$1333</f>
        <v>2696.8999999999996</v>
      </c>
      <c r="D1374" s="29">
        <f t="shared" ref="D1374:J1374" si="612">D1333-$B$1333</f>
        <v>2796.7999999999993</v>
      </c>
      <c r="E1374" s="29">
        <f t="shared" si="612"/>
        <v>3115.5</v>
      </c>
      <c r="F1374" s="29">
        <f t="shared" si="612"/>
        <v>-1983.8999999999996</v>
      </c>
      <c r="G1374" s="29">
        <f t="shared" si="612"/>
        <v>-1983.8999999999996</v>
      </c>
      <c r="H1374" s="29">
        <f t="shared" si="612"/>
        <v>9234.5999999999985</v>
      </c>
      <c r="I1374" s="29">
        <f t="shared" si="612"/>
        <v>15728.7</v>
      </c>
      <c r="J1374" s="29">
        <f t="shared" si="612"/>
        <v>19238.5</v>
      </c>
      <c r="K1374" s="30"/>
    </row>
    <row r="1375" spans="1:11" ht="191.25" customHeight="1" outlineLevel="1" x14ac:dyDescent="0.3">
      <c r="A1375" s="62" t="s">
        <v>116</v>
      </c>
      <c r="B1375" s="13" t="s">
        <v>18</v>
      </c>
      <c r="C1375" s="29">
        <f t="shared" ref="C1375:J1375" si="613">C1376</f>
        <v>2696.9</v>
      </c>
      <c r="D1375" s="29">
        <f t="shared" si="613"/>
        <v>2796.8</v>
      </c>
      <c r="E1375" s="29">
        <f t="shared" si="613"/>
        <v>3115.5</v>
      </c>
      <c r="F1375" s="29">
        <f t="shared" si="613"/>
        <v>-1983.8999999999996</v>
      </c>
      <c r="G1375" s="29">
        <f t="shared" si="613"/>
        <v>-1983.8999999999996</v>
      </c>
      <c r="H1375" s="29">
        <f t="shared" si="613"/>
        <v>9234.6</v>
      </c>
      <c r="I1375" s="29">
        <f t="shared" si="613"/>
        <v>15728.699999999999</v>
      </c>
      <c r="J1375" s="29">
        <f t="shared" si="613"/>
        <v>19238.500000000004</v>
      </c>
      <c r="K1375" s="30"/>
    </row>
    <row r="1376" spans="1:11" ht="65.25" outlineLevel="1" x14ac:dyDescent="0.3">
      <c r="A1376" s="74" t="s">
        <v>87</v>
      </c>
      <c r="B1376" s="13" t="s">
        <v>18</v>
      </c>
      <c r="C1376" s="15">
        <f>C1377+C1378+C1379</f>
        <v>2696.9</v>
      </c>
      <c r="D1376" s="15">
        <f t="shared" ref="D1376:J1376" si="614">D1377+D1378+D1379</f>
        <v>2796.8</v>
      </c>
      <c r="E1376" s="15">
        <f t="shared" si="614"/>
        <v>3115.5</v>
      </c>
      <c r="F1376" s="15">
        <f t="shared" si="614"/>
        <v>-1983.8999999999996</v>
      </c>
      <c r="G1376" s="15">
        <f t="shared" si="614"/>
        <v>-1983.8999999999996</v>
      </c>
      <c r="H1376" s="15">
        <f t="shared" si="614"/>
        <v>9234.6</v>
      </c>
      <c r="I1376" s="15">
        <f t="shared" si="614"/>
        <v>15728.699999999999</v>
      </c>
      <c r="J1376" s="15">
        <f t="shared" si="614"/>
        <v>19238.500000000004</v>
      </c>
      <c r="K1376" s="16"/>
    </row>
    <row r="1377" spans="1:11" ht="67.5" outlineLevel="1" x14ac:dyDescent="0.3">
      <c r="A1377" s="75" t="s">
        <v>88</v>
      </c>
      <c r="B1377" s="13" t="s">
        <v>18</v>
      </c>
      <c r="C1377" s="15">
        <f>C1363</f>
        <v>0</v>
      </c>
      <c r="D1377" s="15">
        <f>D1363</f>
        <v>0</v>
      </c>
      <c r="E1377" s="15">
        <f t="shared" ref="E1377:J1377" si="615">$D$1363+E1363</f>
        <v>0</v>
      </c>
      <c r="F1377" s="15">
        <f t="shared" si="615"/>
        <v>0</v>
      </c>
      <c r="G1377" s="15">
        <f t="shared" si="615"/>
        <v>0</v>
      </c>
      <c r="H1377" s="15">
        <f t="shared" si="615"/>
        <v>0</v>
      </c>
      <c r="I1377" s="15">
        <f t="shared" si="615"/>
        <v>0</v>
      </c>
      <c r="J1377" s="15">
        <f t="shared" si="615"/>
        <v>0</v>
      </c>
      <c r="K1377" s="16"/>
    </row>
    <row r="1378" spans="1:11" ht="90" outlineLevel="1" x14ac:dyDescent="0.3">
      <c r="A1378" s="75" t="s">
        <v>89</v>
      </c>
      <c r="B1378" s="13" t="s">
        <v>18</v>
      </c>
      <c r="C1378" s="15">
        <f>C1364</f>
        <v>0</v>
      </c>
      <c r="D1378" s="15">
        <f>D1364</f>
        <v>0</v>
      </c>
      <c r="E1378" s="15">
        <f t="shared" ref="E1378:J1378" si="616">$D$1364+E1364</f>
        <v>0</v>
      </c>
      <c r="F1378" s="15">
        <f t="shared" si="616"/>
        <v>0</v>
      </c>
      <c r="G1378" s="15">
        <f t="shared" si="616"/>
        <v>0</v>
      </c>
      <c r="H1378" s="15">
        <f t="shared" si="616"/>
        <v>0</v>
      </c>
      <c r="I1378" s="15">
        <f t="shared" si="616"/>
        <v>0</v>
      </c>
      <c r="J1378" s="15">
        <f t="shared" si="616"/>
        <v>0</v>
      </c>
      <c r="K1378" s="16"/>
    </row>
    <row r="1379" spans="1:11" ht="90" outlineLevel="1" x14ac:dyDescent="0.3">
      <c r="A1379" s="75" t="s">
        <v>90</v>
      </c>
      <c r="B1379" s="13" t="s">
        <v>18</v>
      </c>
      <c r="C1379" s="15">
        <f t="shared" ref="C1379:J1379" si="617">C1380+C1381+C1382</f>
        <v>2696.9</v>
      </c>
      <c r="D1379" s="15">
        <f t="shared" si="617"/>
        <v>2796.8</v>
      </c>
      <c r="E1379" s="15">
        <f t="shared" si="617"/>
        <v>3115.5</v>
      </c>
      <c r="F1379" s="15">
        <f t="shared" si="617"/>
        <v>-1983.8999999999996</v>
      </c>
      <c r="G1379" s="15">
        <f t="shared" si="617"/>
        <v>-1983.8999999999996</v>
      </c>
      <c r="H1379" s="15">
        <f t="shared" si="617"/>
        <v>9234.6</v>
      </c>
      <c r="I1379" s="15">
        <f t="shared" si="617"/>
        <v>15728.699999999999</v>
      </c>
      <c r="J1379" s="15">
        <f t="shared" si="617"/>
        <v>19238.500000000004</v>
      </c>
      <c r="K1379" s="16"/>
    </row>
    <row r="1380" spans="1:11" ht="118.5" customHeight="1" outlineLevel="1" x14ac:dyDescent="0.3">
      <c r="A1380" s="17" t="s">
        <v>114</v>
      </c>
      <c r="B1380" s="13" t="s">
        <v>18</v>
      </c>
      <c r="C1380" s="15">
        <f>C1366</f>
        <v>2696.9</v>
      </c>
      <c r="D1380" s="15">
        <f>D1366</f>
        <v>2696.9</v>
      </c>
      <c r="E1380" s="15">
        <f t="shared" ref="E1380:J1380" si="618">$D$1366+E1366</f>
        <v>3015.6</v>
      </c>
      <c r="F1380" s="15">
        <f t="shared" si="618"/>
        <v>-2083.7999999999997</v>
      </c>
      <c r="G1380" s="15">
        <f t="shared" si="618"/>
        <v>-2083.7999999999997</v>
      </c>
      <c r="H1380" s="15">
        <f t="shared" si="618"/>
        <v>9134.7000000000007</v>
      </c>
      <c r="I1380" s="15">
        <f t="shared" si="618"/>
        <v>15628.8</v>
      </c>
      <c r="J1380" s="15">
        <f t="shared" si="618"/>
        <v>19138.600000000002</v>
      </c>
      <c r="K1380" s="16"/>
    </row>
    <row r="1381" spans="1:11" ht="90" outlineLevel="1" x14ac:dyDescent="0.3">
      <c r="A1381" s="17" t="s">
        <v>91</v>
      </c>
      <c r="B1381" s="13" t="s">
        <v>18</v>
      </c>
      <c r="C1381" s="15">
        <f>C1367</f>
        <v>0</v>
      </c>
      <c r="D1381" s="15">
        <f>D1367</f>
        <v>0</v>
      </c>
      <c r="E1381" s="15">
        <f t="shared" ref="E1381:J1381" si="619">$D$1367+E1367</f>
        <v>0</v>
      </c>
      <c r="F1381" s="15">
        <f t="shared" si="619"/>
        <v>0</v>
      </c>
      <c r="G1381" s="15">
        <f t="shared" si="619"/>
        <v>0</v>
      </c>
      <c r="H1381" s="15">
        <f t="shared" si="619"/>
        <v>0</v>
      </c>
      <c r="I1381" s="15">
        <f t="shared" si="619"/>
        <v>0</v>
      </c>
      <c r="J1381" s="15">
        <f t="shared" si="619"/>
        <v>0</v>
      </c>
      <c r="K1381" s="16"/>
    </row>
    <row r="1382" spans="1:11" ht="67.5" outlineLevel="1" x14ac:dyDescent="0.3">
      <c r="A1382" s="17" t="s">
        <v>77</v>
      </c>
      <c r="B1382" s="13" t="s">
        <v>18</v>
      </c>
      <c r="C1382" s="15">
        <f t="shared" ref="C1382:J1382" si="620">C1383+C1385+C1386</f>
        <v>0</v>
      </c>
      <c r="D1382" s="15">
        <f t="shared" si="620"/>
        <v>99.9</v>
      </c>
      <c r="E1382" s="15">
        <f t="shared" si="620"/>
        <v>99.9</v>
      </c>
      <c r="F1382" s="15">
        <f t="shared" si="620"/>
        <v>99.9</v>
      </c>
      <c r="G1382" s="15">
        <f t="shared" si="620"/>
        <v>99.9</v>
      </c>
      <c r="H1382" s="15">
        <f t="shared" si="620"/>
        <v>99.9</v>
      </c>
      <c r="I1382" s="15">
        <f t="shared" si="620"/>
        <v>99.9</v>
      </c>
      <c r="J1382" s="15">
        <f t="shared" si="620"/>
        <v>99.9</v>
      </c>
      <c r="K1382" s="16"/>
    </row>
    <row r="1383" spans="1:11" ht="67.5" outlineLevel="1" x14ac:dyDescent="0.3">
      <c r="A1383" s="17" t="s">
        <v>78</v>
      </c>
      <c r="B1383" s="13" t="s">
        <v>18</v>
      </c>
      <c r="C1383" s="15">
        <f>C1369</f>
        <v>0</v>
      </c>
      <c r="D1383" s="15">
        <f>D1369</f>
        <v>0</v>
      </c>
      <c r="E1383" s="15">
        <f t="shared" ref="E1383:J1383" si="621">$D$1369+E1369</f>
        <v>0</v>
      </c>
      <c r="F1383" s="15">
        <f t="shared" si="621"/>
        <v>0</v>
      </c>
      <c r="G1383" s="15">
        <f t="shared" si="621"/>
        <v>0</v>
      </c>
      <c r="H1383" s="15">
        <f t="shared" si="621"/>
        <v>0</v>
      </c>
      <c r="I1383" s="15">
        <f t="shared" si="621"/>
        <v>0</v>
      </c>
      <c r="J1383" s="15">
        <f t="shared" si="621"/>
        <v>0</v>
      </c>
      <c r="K1383" s="16"/>
    </row>
    <row r="1384" spans="1:11" ht="45" outlineLevel="1" x14ac:dyDescent="0.3">
      <c r="A1384" s="17" t="s">
        <v>79</v>
      </c>
      <c r="B1384" s="13"/>
      <c r="C1384" s="15"/>
      <c r="D1384" s="15"/>
      <c r="E1384" s="15"/>
      <c r="F1384" s="15">
        <f>$D$1370+F1370</f>
        <v>0</v>
      </c>
      <c r="G1384" s="15">
        <f>$D$1370+G1370</f>
        <v>0</v>
      </c>
      <c r="H1384" s="15"/>
      <c r="I1384" s="15"/>
      <c r="J1384" s="15"/>
      <c r="K1384" s="16"/>
    </row>
    <row r="1385" spans="1:11" ht="22.5" outlineLevel="1" x14ac:dyDescent="0.3">
      <c r="A1385" s="17" t="s">
        <v>80</v>
      </c>
      <c r="B1385" s="13" t="s">
        <v>18</v>
      </c>
      <c r="C1385" s="15">
        <f>C1371</f>
        <v>0</v>
      </c>
      <c r="D1385" s="15">
        <f>D1371</f>
        <v>0</v>
      </c>
      <c r="E1385" s="15">
        <f t="shared" ref="E1385:J1385" si="622">$D$1371+E1371</f>
        <v>0</v>
      </c>
      <c r="F1385" s="15">
        <f t="shared" si="622"/>
        <v>0</v>
      </c>
      <c r="G1385" s="15">
        <f t="shared" si="622"/>
        <v>0</v>
      </c>
      <c r="H1385" s="15">
        <f t="shared" si="622"/>
        <v>0</v>
      </c>
      <c r="I1385" s="15">
        <f t="shared" si="622"/>
        <v>0</v>
      </c>
      <c r="J1385" s="15">
        <f t="shared" si="622"/>
        <v>0</v>
      </c>
      <c r="K1385" s="16"/>
    </row>
    <row r="1386" spans="1:11" ht="54.75" customHeight="1" outlineLevel="1" x14ac:dyDescent="0.3">
      <c r="A1386" s="17" t="s">
        <v>81</v>
      </c>
      <c r="B1386" s="13" t="s">
        <v>18</v>
      </c>
      <c r="C1386" s="15">
        <f>C1372</f>
        <v>0</v>
      </c>
      <c r="D1386" s="15">
        <f>D1372</f>
        <v>99.9</v>
      </c>
      <c r="E1386" s="15">
        <f t="shared" ref="E1386:J1386" si="623">$D$1372+E1372</f>
        <v>99.9</v>
      </c>
      <c r="F1386" s="15">
        <f t="shared" si="623"/>
        <v>99.9</v>
      </c>
      <c r="G1386" s="15">
        <f t="shared" si="623"/>
        <v>99.9</v>
      </c>
      <c r="H1386" s="15">
        <f t="shared" si="623"/>
        <v>99.9</v>
      </c>
      <c r="I1386" s="15">
        <f t="shared" si="623"/>
        <v>99.9</v>
      </c>
      <c r="J1386" s="15">
        <f t="shared" si="623"/>
        <v>99.9</v>
      </c>
      <c r="K1386" s="16"/>
    </row>
    <row r="1387" spans="1:11" ht="59.25" customHeight="1" outlineLevel="1" x14ac:dyDescent="0.3">
      <c r="A1387" s="156" t="s">
        <v>123</v>
      </c>
      <c r="B1387" s="156"/>
      <c r="C1387" s="156"/>
      <c r="D1387" s="156"/>
      <c r="E1387" s="156"/>
      <c r="F1387" s="156"/>
      <c r="G1387" s="156"/>
      <c r="H1387" s="156"/>
      <c r="I1387" s="156"/>
      <c r="J1387" s="156"/>
      <c r="K1387" s="11"/>
    </row>
    <row r="1388" spans="1:11" ht="135" outlineLevel="1" x14ac:dyDescent="0.3">
      <c r="A1388" s="17" t="s">
        <v>124</v>
      </c>
      <c r="B1388" s="10">
        <v>9434</v>
      </c>
      <c r="C1388" s="10">
        <v>15264</v>
      </c>
      <c r="D1388" s="10">
        <v>15742.9</v>
      </c>
      <c r="E1388" s="15">
        <v>16444</v>
      </c>
      <c r="F1388" s="15">
        <v>16532.7</v>
      </c>
      <c r="G1388" s="15">
        <v>16532.7</v>
      </c>
      <c r="H1388" s="15">
        <v>27142</v>
      </c>
      <c r="I1388" s="15">
        <v>41610</v>
      </c>
      <c r="J1388" s="15">
        <v>45563</v>
      </c>
      <c r="K1388" s="16"/>
    </row>
    <row r="1389" spans="1:11" ht="135" outlineLevel="1" x14ac:dyDescent="0.3">
      <c r="A1389" s="17" t="s">
        <v>125</v>
      </c>
      <c r="B1389" s="15">
        <v>6</v>
      </c>
      <c r="C1389" s="15">
        <v>6</v>
      </c>
      <c r="D1389" s="15">
        <v>4</v>
      </c>
      <c r="E1389" s="15">
        <v>4</v>
      </c>
      <c r="F1389" s="15">
        <v>2.7000000000000006</v>
      </c>
      <c r="G1389" s="15">
        <v>2.7</v>
      </c>
      <c r="H1389" s="15">
        <v>4</v>
      </c>
      <c r="I1389" s="15">
        <v>4</v>
      </c>
      <c r="J1389" s="15">
        <v>4</v>
      </c>
      <c r="K1389" s="16"/>
    </row>
    <row r="1390" spans="1:11" ht="45" outlineLevel="1" x14ac:dyDescent="0.3">
      <c r="A1390" s="17" t="s">
        <v>65</v>
      </c>
      <c r="B1390" s="29">
        <f>ROUND(B1388*B1389*12*1.302/1000,1)</f>
        <v>884.4</v>
      </c>
      <c r="C1390" s="29">
        <f>ROUND(C1388*C1389*12*1.302/1000,1)</f>
        <v>1430.9</v>
      </c>
      <c r="D1390" s="29">
        <f t="shared" ref="D1390:J1390" si="624">ROUND(D1388*D1389*12*1.302/1000,1)</f>
        <v>983.9</v>
      </c>
      <c r="E1390" s="29">
        <f t="shared" si="624"/>
        <v>1027.7</v>
      </c>
      <c r="F1390" s="29">
        <f t="shared" si="624"/>
        <v>697.4</v>
      </c>
      <c r="G1390" s="29">
        <f t="shared" si="624"/>
        <v>697.4</v>
      </c>
      <c r="H1390" s="29">
        <f t="shared" si="624"/>
        <v>1696.3</v>
      </c>
      <c r="I1390" s="29">
        <f t="shared" si="624"/>
        <v>2600.5</v>
      </c>
      <c r="J1390" s="29">
        <f t="shared" si="624"/>
        <v>2847.5</v>
      </c>
      <c r="K1390" s="30"/>
    </row>
    <row r="1391" spans="1:11" ht="22.5" outlineLevel="1" x14ac:dyDescent="0.3">
      <c r="A1391" s="17" t="s">
        <v>42</v>
      </c>
      <c r="B1391" s="13"/>
      <c r="C1391" s="13"/>
      <c r="D1391" s="13"/>
      <c r="E1391" s="13"/>
      <c r="F1391" s="13"/>
      <c r="G1391" s="13"/>
      <c r="H1391" s="13"/>
      <c r="I1391" s="13"/>
      <c r="J1391" s="13"/>
      <c r="K1391" s="14"/>
    </row>
    <row r="1392" spans="1:11" ht="45" outlineLevel="1" x14ac:dyDescent="0.3">
      <c r="A1392" s="12" t="s">
        <v>66</v>
      </c>
      <c r="B1392" s="13" t="s">
        <v>18</v>
      </c>
      <c r="C1392" s="29">
        <f t="shared" ref="C1392:J1392" si="625">C1390</f>
        <v>1430.9</v>
      </c>
      <c r="D1392" s="29">
        <f t="shared" si="625"/>
        <v>983.9</v>
      </c>
      <c r="E1392" s="29">
        <f t="shared" si="625"/>
        <v>1027.7</v>
      </c>
      <c r="F1392" s="29">
        <f>F1390</f>
        <v>697.4</v>
      </c>
      <c r="G1392" s="29">
        <f t="shared" si="625"/>
        <v>697.4</v>
      </c>
      <c r="H1392" s="29">
        <f t="shared" si="625"/>
        <v>1696.3</v>
      </c>
      <c r="I1392" s="29">
        <f t="shared" si="625"/>
        <v>2600.5</v>
      </c>
      <c r="J1392" s="29">
        <f t="shared" si="625"/>
        <v>2847.5</v>
      </c>
      <c r="K1392" s="30"/>
    </row>
    <row r="1393" spans="1:11" ht="45" outlineLevel="1" x14ac:dyDescent="0.3">
      <c r="A1393" s="17" t="s">
        <v>67</v>
      </c>
      <c r="B1393" s="13" t="s">
        <v>18</v>
      </c>
      <c r="C1393" s="13" t="s">
        <v>18</v>
      </c>
      <c r="D1393" s="13" t="s">
        <v>18</v>
      </c>
      <c r="E1393" s="20">
        <f>E1392/D1392</f>
        <v>1.0445167191787783</v>
      </c>
      <c r="F1393" s="20">
        <f>F1392/D1392</f>
        <v>0.70881187112511435</v>
      </c>
      <c r="G1393" s="20">
        <f>G1392/F1392</f>
        <v>1</v>
      </c>
      <c r="H1393" s="20">
        <f>H1392/G1392</f>
        <v>2.4323200458847145</v>
      </c>
      <c r="I1393" s="20">
        <f>I1392/H1392</f>
        <v>1.5330425042740081</v>
      </c>
      <c r="J1393" s="20">
        <f>J1392/I1392</f>
        <v>1.0949817342818688</v>
      </c>
      <c r="K1393" s="21"/>
    </row>
    <row r="1394" spans="1:11" ht="157.5" outlineLevel="1" x14ac:dyDescent="0.3">
      <c r="A1394" s="17" t="s">
        <v>126</v>
      </c>
      <c r="B1394" s="13" t="s">
        <v>18</v>
      </c>
      <c r="C1394" s="29">
        <f>C1390-B1390</f>
        <v>546.50000000000011</v>
      </c>
      <c r="D1394" s="29">
        <f>D1390-B1390</f>
        <v>99.5</v>
      </c>
      <c r="E1394" s="29">
        <f t="shared" ref="E1394:J1394" si="626">E1390-$D$1390</f>
        <v>43.800000000000068</v>
      </c>
      <c r="F1394" s="29">
        <f t="shared" si="626"/>
        <v>-286.5</v>
      </c>
      <c r="G1394" s="29">
        <f t="shared" si="626"/>
        <v>-286.5</v>
      </c>
      <c r="H1394" s="29">
        <f t="shared" si="626"/>
        <v>712.4</v>
      </c>
      <c r="I1394" s="29">
        <f t="shared" si="626"/>
        <v>1616.6</v>
      </c>
      <c r="J1394" s="29">
        <f t="shared" si="626"/>
        <v>1863.6</v>
      </c>
      <c r="K1394" s="30"/>
    </row>
    <row r="1395" spans="1:11" ht="22.5" outlineLevel="1" x14ac:dyDescent="0.3">
      <c r="A1395" s="17" t="s">
        <v>69</v>
      </c>
      <c r="B1395" s="13"/>
      <c r="C1395" s="13"/>
      <c r="D1395" s="13"/>
      <c r="E1395" s="13"/>
      <c r="F1395" s="13"/>
      <c r="G1395" s="13"/>
      <c r="H1395" s="13"/>
      <c r="I1395" s="13"/>
      <c r="J1395" s="13"/>
      <c r="K1395" s="14"/>
    </row>
    <row r="1396" spans="1:11" ht="135" outlineLevel="1" x14ac:dyDescent="0.3">
      <c r="A1396" s="17" t="s">
        <v>127</v>
      </c>
      <c r="B1396" s="13" t="s">
        <v>18</v>
      </c>
      <c r="C1396" s="15">
        <v>0</v>
      </c>
      <c r="D1396" s="15">
        <v>0</v>
      </c>
      <c r="E1396" s="15">
        <v>0</v>
      </c>
      <c r="F1396" s="15">
        <v>0</v>
      </c>
      <c r="G1396" s="15">
        <v>0</v>
      </c>
      <c r="H1396" s="15">
        <v>0</v>
      </c>
      <c r="I1396" s="15">
        <v>0</v>
      </c>
      <c r="J1396" s="15">
        <v>0</v>
      </c>
      <c r="K1396" s="16"/>
    </row>
    <row r="1397" spans="1:11" ht="180" outlineLevel="1" x14ac:dyDescent="0.3">
      <c r="A1397" s="17" t="s">
        <v>128</v>
      </c>
      <c r="B1397" s="13" t="s">
        <v>18</v>
      </c>
      <c r="C1397" s="15">
        <v>0</v>
      </c>
      <c r="D1397" s="15">
        <v>0</v>
      </c>
      <c r="E1397" s="15">
        <v>0</v>
      </c>
      <c r="F1397" s="15">
        <v>0</v>
      </c>
      <c r="G1397" s="15">
        <v>0</v>
      </c>
      <c r="H1397" s="15">
        <v>0</v>
      </c>
      <c r="I1397" s="15">
        <v>0</v>
      </c>
      <c r="J1397" s="15">
        <v>0</v>
      </c>
      <c r="K1397" s="16"/>
    </row>
    <row r="1398" spans="1:11" ht="157.5" outlineLevel="1" x14ac:dyDescent="0.3">
      <c r="A1398" s="17" t="s">
        <v>129</v>
      </c>
      <c r="B1398" s="13" t="s">
        <v>18</v>
      </c>
      <c r="C1398" s="29">
        <f>ROUND(((B1389-C1389)*12*1.302*C1388/1000),1)</f>
        <v>0</v>
      </c>
      <c r="D1398" s="29">
        <f>ROUND(((B1389-D1389)*12*1.302*D1388/1000),1)</f>
        <v>491.9</v>
      </c>
      <c r="E1398" s="29">
        <f>ROUND((($D$1389-E1389)*12*1.302*E1388/1000),1)</f>
        <v>0</v>
      </c>
      <c r="F1398" s="15">
        <f>ROUND(((D1389-F1389)*12*1.302*F1388/1000),1)</f>
        <v>335.8</v>
      </c>
      <c r="G1398" s="29">
        <f>ROUND(((D1389-G1389)*12*1.302*G1388/1000),1)</f>
        <v>335.8</v>
      </c>
      <c r="H1398" s="29">
        <f>ROUND((($D$1389-H1389)*12*1.302*H1388/1000),1)</f>
        <v>0</v>
      </c>
      <c r="I1398" s="29">
        <f>ROUND((($D$1389-I1389)*12*1.302*I1388/1000),1)</f>
        <v>0</v>
      </c>
      <c r="J1398" s="29">
        <f>ROUND((($D$1389-J1389)*12*1.302*J1388/1000),1)</f>
        <v>0</v>
      </c>
      <c r="K1398" s="30"/>
    </row>
    <row r="1399" spans="1:11" ht="174" outlineLevel="1" x14ac:dyDescent="0.3">
      <c r="A1399" s="62" t="s">
        <v>130</v>
      </c>
      <c r="B1399" s="13" t="s">
        <v>18</v>
      </c>
      <c r="C1399" s="29">
        <f t="shared" ref="C1399:J1399" si="627">C1400+C1409+C1418</f>
        <v>546.5</v>
      </c>
      <c r="D1399" s="29">
        <f t="shared" si="627"/>
        <v>99.5</v>
      </c>
      <c r="E1399" s="29">
        <f t="shared" si="627"/>
        <v>43.8</v>
      </c>
      <c r="F1399" s="29">
        <f t="shared" si="627"/>
        <v>-286.5</v>
      </c>
      <c r="G1399" s="29">
        <f t="shared" si="627"/>
        <v>-286.5</v>
      </c>
      <c r="H1399" s="29">
        <f t="shared" si="627"/>
        <v>712.4</v>
      </c>
      <c r="I1399" s="29">
        <f t="shared" si="627"/>
        <v>1616.6</v>
      </c>
      <c r="J1399" s="29">
        <f t="shared" si="627"/>
        <v>1863.6</v>
      </c>
      <c r="K1399" s="30"/>
    </row>
    <row r="1400" spans="1:11" ht="65.25" outlineLevel="1" x14ac:dyDescent="0.3">
      <c r="A1400" s="62" t="s">
        <v>74</v>
      </c>
      <c r="B1400" s="13" t="s">
        <v>18</v>
      </c>
      <c r="C1400" s="15">
        <f t="shared" ref="C1400:J1400" si="628">C1402+C1403+C1404</f>
        <v>0</v>
      </c>
      <c r="D1400" s="15">
        <f t="shared" si="628"/>
        <v>0</v>
      </c>
      <c r="E1400" s="15">
        <f t="shared" si="628"/>
        <v>0</v>
      </c>
      <c r="F1400" s="15">
        <f t="shared" si="628"/>
        <v>0</v>
      </c>
      <c r="G1400" s="15">
        <f t="shared" si="628"/>
        <v>0</v>
      </c>
      <c r="H1400" s="15">
        <f t="shared" si="628"/>
        <v>0</v>
      </c>
      <c r="I1400" s="15">
        <f t="shared" si="628"/>
        <v>0</v>
      </c>
      <c r="J1400" s="15">
        <f t="shared" si="628"/>
        <v>0</v>
      </c>
      <c r="K1400" s="16"/>
    </row>
    <row r="1401" spans="1:11" ht="22.5" outlineLevel="1" x14ac:dyDescent="0.3">
      <c r="A1401" s="62" t="s">
        <v>42</v>
      </c>
      <c r="B1401" s="13"/>
      <c r="C1401" s="15"/>
      <c r="D1401" s="15"/>
      <c r="E1401" s="15"/>
      <c r="F1401" s="15"/>
      <c r="G1401" s="15"/>
      <c r="H1401" s="15"/>
      <c r="I1401" s="15"/>
      <c r="J1401" s="15"/>
      <c r="K1401" s="16"/>
    </row>
    <row r="1402" spans="1:11" ht="135" outlineLevel="1" x14ac:dyDescent="0.3">
      <c r="A1402" s="17" t="s">
        <v>131</v>
      </c>
      <c r="B1402" s="13" t="s">
        <v>18</v>
      </c>
      <c r="C1402" s="15">
        <v>0</v>
      </c>
      <c r="D1402" s="15">
        <v>0</v>
      </c>
      <c r="E1402" s="15">
        <v>0</v>
      </c>
      <c r="F1402" s="15">
        <v>0</v>
      </c>
      <c r="G1402" s="15">
        <v>0</v>
      </c>
      <c r="H1402" s="15">
        <v>0</v>
      </c>
      <c r="I1402" s="15">
        <v>0</v>
      </c>
      <c r="J1402" s="15">
        <v>0</v>
      </c>
      <c r="K1402" s="16"/>
    </row>
    <row r="1403" spans="1:11" ht="90" outlineLevel="1" x14ac:dyDescent="0.3">
      <c r="A1403" s="17" t="s">
        <v>76</v>
      </c>
      <c r="B1403" s="13" t="s">
        <v>18</v>
      </c>
      <c r="C1403" s="15">
        <v>0</v>
      </c>
      <c r="D1403" s="15">
        <v>0</v>
      </c>
      <c r="E1403" s="15">
        <v>0</v>
      </c>
      <c r="F1403" s="15">
        <v>0</v>
      </c>
      <c r="G1403" s="15">
        <v>0</v>
      </c>
      <c r="H1403" s="15">
        <v>0</v>
      </c>
      <c r="I1403" s="15">
        <v>0</v>
      </c>
      <c r="J1403" s="15">
        <v>0</v>
      </c>
      <c r="K1403" s="16"/>
    </row>
    <row r="1404" spans="1:11" ht="67.5" outlineLevel="1" x14ac:dyDescent="0.3">
      <c r="A1404" s="17" t="s">
        <v>77</v>
      </c>
      <c r="B1404" s="13" t="s">
        <v>18</v>
      </c>
      <c r="C1404" s="15">
        <f t="shared" ref="C1404:J1404" si="629">C1405+C1407+C1408</f>
        <v>0</v>
      </c>
      <c r="D1404" s="15">
        <f t="shared" si="629"/>
        <v>0</v>
      </c>
      <c r="E1404" s="15">
        <f t="shared" si="629"/>
        <v>0</v>
      </c>
      <c r="F1404" s="15">
        <f t="shared" si="629"/>
        <v>0</v>
      </c>
      <c r="G1404" s="15">
        <f t="shared" si="629"/>
        <v>0</v>
      </c>
      <c r="H1404" s="15">
        <f t="shared" si="629"/>
        <v>0</v>
      </c>
      <c r="I1404" s="15">
        <f t="shared" si="629"/>
        <v>0</v>
      </c>
      <c r="J1404" s="15">
        <f t="shared" si="629"/>
        <v>0</v>
      </c>
      <c r="K1404" s="16"/>
    </row>
    <row r="1405" spans="1:11" ht="67.5" outlineLevel="1" x14ac:dyDescent="0.3">
      <c r="A1405" s="17" t="s">
        <v>78</v>
      </c>
      <c r="B1405" s="13" t="s">
        <v>18</v>
      </c>
      <c r="C1405" s="15">
        <v>0</v>
      </c>
      <c r="D1405" s="15">
        <v>0</v>
      </c>
      <c r="E1405" s="15">
        <v>0</v>
      </c>
      <c r="F1405" s="15">
        <v>0</v>
      </c>
      <c r="G1405" s="15">
        <v>0</v>
      </c>
      <c r="H1405" s="15">
        <v>0</v>
      </c>
      <c r="I1405" s="15">
        <v>0</v>
      </c>
      <c r="J1405" s="15">
        <v>0</v>
      </c>
      <c r="K1405" s="16"/>
    </row>
    <row r="1406" spans="1:11" ht="45" outlineLevel="1" x14ac:dyDescent="0.3">
      <c r="A1406" s="17" t="s">
        <v>79</v>
      </c>
      <c r="B1406" s="13"/>
      <c r="C1406" s="15"/>
      <c r="D1406" s="15"/>
      <c r="E1406" s="15"/>
      <c r="F1406" s="15">
        <v>0</v>
      </c>
      <c r="G1406" s="15">
        <v>0</v>
      </c>
      <c r="H1406" s="15"/>
      <c r="I1406" s="15"/>
      <c r="J1406" s="15"/>
      <c r="K1406" s="16"/>
    </row>
    <row r="1407" spans="1:11" ht="22.5" outlineLevel="1" x14ac:dyDescent="0.3">
      <c r="A1407" s="17" t="s">
        <v>80</v>
      </c>
      <c r="B1407" s="13" t="s">
        <v>18</v>
      </c>
      <c r="C1407" s="15">
        <v>0</v>
      </c>
      <c r="D1407" s="15">
        <v>0</v>
      </c>
      <c r="E1407" s="15">
        <v>0</v>
      </c>
      <c r="F1407" s="15">
        <v>0</v>
      </c>
      <c r="G1407" s="15">
        <v>0</v>
      </c>
      <c r="H1407" s="15">
        <v>0</v>
      </c>
      <c r="I1407" s="15">
        <v>0</v>
      </c>
      <c r="J1407" s="15">
        <v>0</v>
      </c>
      <c r="K1407" s="16"/>
    </row>
    <row r="1408" spans="1:11" ht="45" outlineLevel="1" x14ac:dyDescent="0.3">
      <c r="A1408" s="17" t="s">
        <v>81</v>
      </c>
      <c r="B1408" s="13" t="s">
        <v>18</v>
      </c>
      <c r="C1408" s="15">
        <v>0</v>
      </c>
      <c r="D1408" s="15">
        <v>0</v>
      </c>
      <c r="E1408" s="15">
        <v>0</v>
      </c>
      <c r="F1408" s="15">
        <v>0</v>
      </c>
      <c r="G1408" s="15">
        <v>0</v>
      </c>
      <c r="H1408" s="15">
        <v>0</v>
      </c>
      <c r="I1408" s="15">
        <v>0</v>
      </c>
      <c r="J1408" s="15">
        <v>0</v>
      </c>
      <c r="K1408" s="16"/>
    </row>
    <row r="1409" spans="1:11" ht="65.25" outlineLevel="1" x14ac:dyDescent="0.3">
      <c r="A1409" s="62" t="s">
        <v>82</v>
      </c>
      <c r="B1409" s="13" t="s">
        <v>18</v>
      </c>
      <c r="C1409" s="15">
        <f>C1411+C1412+C1413</f>
        <v>0</v>
      </c>
      <c r="D1409" s="15">
        <f t="shared" ref="D1409:J1409" si="630">D1411+D1412+D1413</f>
        <v>0</v>
      </c>
      <c r="E1409" s="15">
        <f>E1411+E1412+E1413</f>
        <v>0</v>
      </c>
      <c r="F1409" s="15">
        <v>0</v>
      </c>
      <c r="G1409" s="15">
        <f>G1411+G1412+G1413</f>
        <v>0</v>
      </c>
      <c r="H1409" s="15">
        <f>H1411+H1412+H1413</f>
        <v>0</v>
      </c>
      <c r="I1409" s="15">
        <f t="shared" si="630"/>
        <v>0</v>
      </c>
      <c r="J1409" s="15">
        <f t="shared" si="630"/>
        <v>0</v>
      </c>
      <c r="K1409" s="16"/>
    </row>
    <row r="1410" spans="1:11" ht="22.5" outlineLevel="1" x14ac:dyDescent="0.3">
      <c r="A1410" s="62" t="s">
        <v>42</v>
      </c>
      <c r="B1410" s="13"/>
      <c r="C1410" s="15"/>
      <c r="D1410" s="15"/>
      <c r="E1410" s="15"/>
      <c r="F1410" s="15"/>
      <c r="G1410" s="15"/>
      <c r="H1410" s="15"/>
      <c r="I1410" s="15"/>
      <c r="J1410" s="15"/>
      <c r="K1410" s="16"/>
    </row>
    <row r="1411" spans="1:11" ht="135" outlineLevel="1" x14ac:dyDescent="0.3">
      <c r="A1411" s="17" t="s">
        <v>132</v>
      </c>
      <c r="B1411" s="13" t="s">
        <v>18</v>
      </c>
      <c r="C1411" s="15">
        <v>0</v>
      </c>
      <c r="D1411" s="15">
        <v>0</v>
      </c>
      <c r="E1411" s="15">
        <v>0</v>
      </c>
      <c r="F1411" s="15">
        <v>0</v>
      </c>
      <c r="G1411" s="15">
        <v>0</v>
      </c>
      <c r="H1411" s="15">
        <v>0</v>
      </c>
      <c r="I1411" s="15">
        <v>0</v>
      </c>
      <c r="J1411" s="15">
        <v>0</v>
      </c>
      <c r="K1411" s="16"/>
    </row>
    <row r="1412" spans="1:11" ht="90" outlineLevel="1" x14ac:dyDescent="0.3">
      <c r="A1412" s="17" t="s">
        <v>83</v>
      </c>
      <c r="B1412" s="13" t="s">
        <v>18</v>
      </c>
      <c r="C1412" s="15">
        <v>0</v>
      </c>
      <c r="D1412" s="15">
        <v>0</v>
      </c>
      <c r="E1412" s="15">
        <v>0</v>
      </c>
      <c r="F1412" s="15">
        <v>0</v>
      </c>
      <c r="G1412" s="15">
        <v>0</v>
      </c>
      <c r="H1412" s="15">
        <v>0</v>
      </c>
      <c r="I1412" s="15">
        <v>0</v>
      </c>
      <c r="J1412" s="15">
        <v>0</v>
      </c>
      <c r="K1412" s="16"/>
    </row>
    <row r="1413" spans="1:11" ht="67.5" outlineLevel="1" x14ac:dyDescent="0.3">
      <c r="A1413" s="17" t="s">
        <v>133</v>
      </c>
      <c r="B1413" s="13" t="s">
        <v>18</v>
      </c>
      <c r="C1413" s="15">
        <f>C1414+C1416+C1417</f>
        <v>0</v>
      </c>
      <c r="D1413" s="15">
        <f t="shared" ref="D1413:J1413" si="631">D1414+D1416+D1417</f>
        <v>0</v>
      </c>
      <c r="E1413" s="15">
        <f t="shared" si="631"/>
        <v>0</v>
      </c>
      <c r="F1413" s="15">
        <f t="shared" si="631"/>
        <v>0</v>
      </c>
      <c r="G1413" s="15">
        <f t="shared" si="631"/>
        <v>0</v>
      </c>
      <c r="H1413" s="15">
        <f t="shared" si="631"/>
        <v>0</v>
      </c>
      <c r="I1413" s="15">
        <f t="shared" si="631"/>
        <v>0</v>
      </c>
      <c r="J1413" s="15">
        <f t="shared" si="631"/>
        <v>0</v>
      </c>
      <c r="K1413" s="16"/>
    </row>
    <row r="1414" spans="1:11" ht="67.5" outlineLevel="1" x14ac:dyDescent="0.3">
      <c r="A1414" s="17" t="s">
        <v>78</v>
      </c>
      <c r="B1414" s="13" t="s">
        <v>18</v>
      </c>
      <c r="C1414" s="15">
        <v>0</v>
      </c>
      <c r="D1414" s="15">
        <v>0</v>
      </c>
      <c r="E1414" s="15">
        <v>0</v>
      </c>
      <c r="F1414" s="15">
        <v>0</v>
      </c>
      <c r="G1414" s="15">
        <v>0</v>
      </c>
      <c r="H1414" s="15">
        <v>0</v>
      </c>
      <c r="I1414" s="15">
        <v>0</v>
      </c>
      <c r="J1414" s="15">
        <v>0</v>
      </c>
      <c r="K1414" s="16"/>
    </row>
    <row r="1415" spans="1:11" ht="45" outlineLevel="1" x14ac:dyDescent="0.3">
      <c r="A1415" s="17" t="s">
        <v>79</v>
      </c>
      <c r="B1415" s="13"/>
      <c r="C1415" s="15"/>
      <c r="D1415" s="15"/>
      <c r="E1415" s="15"/>
      <c r="F1415" s="15">
        <v>0</v>
      </c>
      <c r="G1415" s="15">
        <v>0</v>
      </c>
      <c r="H1415" s="15"/>
      <c r="I1415" s="15"/>
      <c r="J1415" s="15"/>
      <c r="K1415" s="16"/>
    </row>
    <row r="1416" spans="1:11" ht="22.5" outlineLevel="1" x14ac:dyDescent="0.3">
      <c r="A1416" s="17" t="s">
        <v>80</v>
      </c>
      <c r="B1416" s="13" t="s">
        <v>18</v>
      </c>
      <c r="C1416" s="15">
        <v>0</v>
      </c>
      <c r="D1416" s="15">
        <v>0</v>
      </c>
      <c r="E1416" s="15">
        <v>0</v>
      </c>
      <c r="F1416" s="15">
        <v>0</v>
      </c>
      <c r="G1416" s="15">
        <v>0</v>
      </c>
      <c r="H1416" s="15">
        <v>0</v>
      </c>
      <c r="I1416" s="15">
        <v>0</v>
      </c>
      <c r="J1416" s="15">
        <v>0</v>
      </c>
      <c r="K1416" s="16"/>
    </row>
    <row r="1417" spans="1:11" ht="45" outlineLevel="1" x14ac:dyDescent="0.3">
      <c r="A1417" s="17" t="s">
        <v>81</v>
      </c>
      <c r="B1417" s="13" t="s">
        <v>18</v>
      </c>
      <c r="C1417" s="15">
        <v>0</v>
      </c>
      <c r="D1417" s="15">
        <v>0</v>
      </c>
      <c r="E1417" s="15">
        <v>0</v>
      </c>
      <c r="F1417" s="15">
        <v>0</v>
      </c>
      <c r="G1417" s="15">
        <v>0</v>
      </c>
      <c r="H1417" s="15">
        <v>0</v>
      </c>
      <c r="I1417" s="15">
        <v>0</v>
      </c>
      <c r="J1417" s="15">
        <v>0</v>
      </c>
      <c r="K1417" s="16"/>
    </row>
    <row r="1418" spans="1:11" ht="43.5" outlineLevel="1" x14ac:dyDescent="0.3">
      <c r="A1418" s="74" t="s">
        <v>113</v>
      </c>
      <c r="B1418" s="13" t="s">
        <v>18</v>
      </c>
      <c r="C1418" s="15">
        <f t="shared" ref="C1418:J1418" si="632">C1420+C1421+C1422</f>
        <v>546.5</v>
      </c>
      <c r="D1418" s="15">
        <f t="shared" si="632"/>
        <v>99.5</v>
      </c>
      <c r="E1418" s="15">
        <f t="shared" si="632"/>
        <v>43.8</v>
      </c>
      <c r="F1418" s="15">
        <f t="shared" si="632"/>
        <v>-286.5</v>
      </c>
      <c r="G1418" s="15">
        <f t="shared" si="632"/>
        <v>-286.5</v>
      </c>
      <c r="H1418" s="15">
        <f t="shared" si="632"/>
        <v>712.4</v>
      </c>
      <c r="I1418" s="15">
        <f t="shared" si="632"/>
        <v>1616.6</v>
      </c>
      <c r="J1418" s="15">
        <f t="shared" si="632"/>
        <v>1863.6</v>
      </c>
      <c r="K1418" s="16"/>
    </row>
    <row r="1419" spans="1:11" ht="22.5" outlineLevel="1" x14ac:dyDescent="0.3">
      <c r="A1419" s="62" t="s">
        <v>42</v>
      </c>
      <c r="B1419" s="13"/>
      <c r="C1419" s="15"/>
      <c r="D1419" s="15"/>
      <c r="E1419" s="15"/>
      <c r="F1419" s="15"/>
      <c r="G1419" s="15"/>
      <c r="H1419" s="15"/>
      <c r="I1419" s="15"/>
      <c r="J1419" s="15"/>
      <c r="K1419" s="16"/>
    </row>
    <row r="1420" spans="1:11" ht="67.5" outlineLevel="1" x14ac:dyDescent="0.3">
      <c r="A1420" s="75" t="s">
        <v>88</v>
      </c>
      <c r="B1420" s="13" t="s">
        <v>18</v>
      </c>
      <c r="C1420" s="15">
        <v>0</v>
      </c>
      <c r="D1420" s="15">
        <v>0</v>
      </c>
      <c r="E1420" s="15">
        <v>0</v>
      </c>
      <c r="F1420" s="15">
        <v>0</v>
      </c>
      <c r="G1420" s="15">
        <v>0</v>
      </c>
      <c r="H1420" s="15">
        <v>0</v>
      </c>
      <c r="I1420" s="15">
        <v>0</v>
      </c>
      <c r="J1420" s="15">
        <v>0</v>
      </c>
      <c r="K1420" s="16"/>
    </row>
    <row r="1421" spans="1:11" ht="90" outlineLevel="1" x14ac:dyDescent="0.3">
      <c r="A1421" s="75" t="s">
        <v>89</v>
      </c>
      <c r="B1421" s="13" t="s">
        <v>18</v>
      </c>
      <c r="C1421" s="15">
        <v>0</v>
      </c>
      <c r="D1421" s="15">
        <v>0</v>
      </c>
      <c r="E1421" s="15">
        <v>0</v>
      </c>
      <c r="F1421" s="15">
        <v>0</v>
      </c>
      <c r="G1421" s="15">
        <v>0</v>
      </c>
      <c r="H1421" s="15">
        <v>0</v>
      </c>
      <c r="I1421" s="15">
        <v>0</v>
      </c>
      <c r="J1421" s="15">
        <v>0</v>
      </c>
      <c r="K1421" s="16"/>
    </row>
    <row r="1422" spans="1:11" ht="90" outlineLevel="1" x14ac:dyDescent="0.3">
      <c r="A1422" s="75" t="s">
        <v>90</v>
      </c>
      <c r="B1422" s="13" t="s">
        <v>18</v>
      </c>
      <c r="C1422" s="15">
        <f t="shared" ref="C1422:J1422" si="633">C1423+C1424+C1425</f>
        <v>546.5</v>
      </c>
      <c r="D1422" s="15">
        <f>D1423+D1424+D1425</f>
        <v>99.5</v>
      </c>
      <c r="E1422" s="15">
        <f>E1423+E1424+E1425</f>
        <v>43.8</v>
      </c>
      <c r="F1422" s="15">
        <f>F1423+F1424+F1425</f>
        <v>-286.5</v>
      </c>
      <c r="G1422" s="15">
        <f t="shared" si="633"/>
        <v>-286.5</v>
      </c>
      <c r="H1422" s="15">
        <f t="shared" si="633"/>
        <v>712.4</v>
      </c>
      <c r="I1422" s="15">
        <f t="shared" si="633"/>
        <v>1616.6</v>
      </c>
      <c r="J1422" s="15">
        <f t="shared" si="633"/>
        <v>1863.6</v>
      </c>
      <c r="K1422" s="16"/>
    </row>
    <row r="1423" spans="1:11" ht="135" outlineLevel="1" x14ac:dyDescent="0.3">
      <c r="A1423" s="17" t="s">
        <v>132</v>
      </c>
      <c r="B1423" s="13" t="s">
        <v>18</v>
      </c>
      <c r="C1423" s="15">
        <v>546.5</v>
      </c>
      <c r="D1423" s="15">
        <v>99.5</v>
      </c>
      <c r="E1423" s="15">
        <v>43.8</v>
      </c>
      <c r="F1423" s="15">
        <v>-286.5</v>
      </c>
      <c r="G1423" s="15">
        <v>-286.5</v>
      </c>
      <c r="H1423" s="15">
        <v>712.4</v>
      </c>
      <c r="I1423" s="15">
        <v>1616.6</v>
      </c>
      <c r="J1423" s="15">
        <v>1863.6</v>
      </c>
      <c r="K1423" s="16"/>
    </row>
    <row r="1424" spans="1:11" ht="90" outlineLevel="1" x14ac:dyDescent="0.3">
      <c r="A1424" s="17" t="s">
        <v>91</v>
      </c>
      <c r="B1424" s="13" t="s">
        <v>18</v>
      </c>
      <c r="C1424" s="15">
        <v>0</v>
      </c>
      <c r="D1424" s="15">
        <v>0</v>
      </c>
      <c r="E1424" s="15">
        <v>0</v>
      </c>
      <c r="F1424" s="15">
        <v>0</v>
      </c>
      <c r="G1424" s="15">
        <v>0</v>
      </c>
      <c r="H1424" s="15">
        <v>0</v>
      </c>
      <c r="I1424" s="15">
        <v>0</v>
      </c>
      <c r="J1424" s="15">
        <v>0</v>
      </c>
      <c r="K1424" s="16"/>
    </row>
    <row r="1425" spans="1:11" ht="67.5" outlineLevel="1" x14ac:dyDescent="0.3">
      <c r="A1425" s="17" t="s">
        <v>133</v>
      </c>
      <c r="B1425" s="13" t="s">
        <v>18</v>
      </c>
      <c r="C1425" s="15">
        <f t="shared" ref="C1425:I1425" si="634">C1426+C1428+C1429</f>
        <v>0</v>
      </c>
      <c r="D1425" s="15">
        <f t="shared" si="634"/>
        <v>0</v>
      </c>
      <c r="E1425" s="15">
        <f t="shared" si="634"/>
        <v>0</v>
      </c>
      <c r="F1425" s="15">
        <v>0</v>
      </c>
      <c r="G1425" s="15">
        <f t="shared" si="634"/>
        <v>0</v>
      </c>
      <c r="H1425" s="15">
        <f t="shared" si="634"/>
        <v>0</v>
      </c>
      <c r="I1425" s="15">
        <f t="shared" si="634"/>
        <v>0</v>
      </c>
      <c r="J1425" s="15">
        <f>J1426+J1428+J1429</f>
        <v>0</v>
      </c>
      <c r="K1425" s="16"/>
    </row>
    <row r="1426" spans="1:11" ht="67.5" outlineLevel="1" x14ac:dyDescent="0.3">
      <c r="A1426" s="17" t="s">
        <v>78</v>
      </c>
      <c r="B1426" s="13" t="s">
        <v>18</v>
      </c>
      <c r="C1426" s="15">
        <v>0</v>
      </c>
      <c r="D1426" s="15">
        <v>0</v>
      </c>
      <c r="E1426" s="15">
        <v>0</v>
      </c>
      <c r="F1426" s="15">
        <v>0</v>
      </c>
      <c r="G1426" s="15">
        <v>0</v>
      </c>
      <c r="H1426" s="15">
        <v>0</v>
      </c>
      <c r="I1426" s="15">
        <v>0</v>
      </c>
      <c r="J1426" s="15">
        <v>0</v>
      </c>
      <c r="K1426" s="16"/>
    </row>
    <row r="1427" spans="1:11" ht="45" outlineLevel="1" x14ac:dyDescent="0.3">
      <c r="A1427" s="17" t="s">
        <v>79</v>
      </c>
      <c r="B1427" s="13"/>
      <c r="C1427" s="15"/>
      <c r="D1427" s="15"/>
      <c r="E1427" s="15"/>
      <c r="F1427" s="15">
        <v>0</v>
      </c>
      <c r="G1427" s="15">
        <v>0</v>
      </c>
      <c r="H1427" s="15"/>
      <c r="I1427" s="15"/>
      <c r="J1427" s="15"/>
      <c r="K1427" s="16"/>
    </row>
    <row r="1428" spans="1:11" ht="22.5" outlineLevel="1" x14ac:dyDescent="0.3">
      <c r="A1428" s="17" t="s">
        <v>85</v>
      </c>
      <c r="B1428" s="13" t="s">
        <v>18</v>
      </c>
      <c r="C1428" s="15">
        <v>0</v>
      </c>
      <c r="D1428" s="15">
        <v>0</v>
      </c>
      <c r="E1428" s="15">
        <v>0</v>
      </c>
      <c r="F1428" s="15">
        <v>0</v>
      </c>
      <c r="G1428" s="15">
        <v>0</v>
      </c>
      <c r="H1428" s="15">
        <v>0</v>
      </c>
      <c r="I1428" s="15">
        <v>0</v>
      </c>
      <c r="J1428" s="15">
        <v>0</v>
      </c>
      <c r="K1428" s="16"/>
    </row>
    <row r="1429" spans="1:11" ht="45" outlineLevel="1" x14ac:dyDescent="0.3">
      <c r="A1429" s="17" t="s">
        <v>81</v>
      </c>
      <c r="B1429" s="13" t="s">
        <v>18</v>
      </c>
      <c r="C1429" s="15">
        <v>0</v>
      </c>
      <c r="D1429" s="15">
        <v>0</v>
      </c>
      <c r="E1429" s="15">
        <v>0</v>
      </c>
      <c r="F1429" s="15">
        <v>0</v>
      </c>
      <c r="G1429" s="15">
        <v>0</v>
      </c>
      <c r="H1429" s="15">
        <v>0</v>
      </c>
      <c r="I1429" s="15">
        <v>0</v>
      </c>
      <c r="J1429" s="15">
        <v>0</v>
      </c>
      <c r="K1429" s="16"/>
    </row>
    <row r="1430" spans="1:11" ht="90" outlineLevel="1" x14ac:dyDescent="0.3">
      <c r="A1430" s="53" t="s">
        <v>92</v>
      </c>
      <c r="B1430" s="13" t="s">
        <v>18</v>
      </c>
      <c r="C1430" s="20">
        <f>(C1404+C1413+C1425+C1396+C1397+C1398)/C1394</f>
        <v>0</v>
      </c>
      <c r="D1430" s="20">
        <v>1</v>
      </c>
      <c r="E1430" s="20">
        <f t="shared" ref="E1430:J1430" si="635">(E1404+E1413+E1425+E1396+E1397+E1398)/E1394</f>
        <v>0</v>
      </c>
      <c r="F1430" s="20">
        <v>1</v>
      </c>
      <c r="G1430" s="20">
        <v>1</v>
      </c>
      <c r="H1430" s="20">
        <f t="shared" si="635"/>
        <v>0</v>
      </c>
      <c r="I1430" s="20">
        <f t="shared" si="635"/>
        <v>0</v>
      </c>
      <c r="J1430" s="20">
        <f t="shared" si="635"/>
        <v>0</v>
      </c>
      <c r="K1430" s="21"/>
    </row>
    <row r="1431" spans="1:11" ht="157.5" outlineLevel="1" x14ac:dyDescent="0.3">
      <c r="A1431" s="17" t="s">
        <v>135</v>
      </c>
      <c r="B1431" s="13" t="s">
        <v>18</v>
      </c>
      <c r="C1431" s="29">
        <f>C1390-$B$1390</f>
        <v>546.50000000000011</v>
      </c>
      <c r="D1431" s="29">
        <f t="shared" ref="D1431:J1431" si="636">D1390-$B$1390</f>
        <v>99.5</v>
      </c>
      <c r="E1431" s="29">
        <f t="shared" si="636"/>
        <v>143.30000000000007</v>
      </c>
      <c r="F1431" s="29">
        <f t="shared" si="636"/>
        <v>-187</v>
      </c>
      <c r="G1431" s="29">
        <f t="shared" si="636"/>
        <v>-187</v>
      </c>
      <c r="H1431" s="29">
        <f t="shared" si="636"/>
        <v>811.9</v>
      </c>
      <c r="I1431" s="29">
        <f t="shared" si="636"/>
        <v>1716.1</v>
      </c>
      <c r="J1431" s="29">
        <f t="shared" si="636"/>
        <v>1963.1</v>
      </c>
      <c r="K1431" s="30"/>
    </row>
    <row r="1432" spans="1:11" ht="182.25" customHeight="1" outlineLevel="1" x14ac:dyDescent="0.3">
      <c r="A1432" s="62" t="s">
        <v>130</v>
      </c>
      <c r="B1432" s="13" t="s">
        <v>18</v>
      </c>
      <c r="C1432" s="29">
        <f t="shared" ref="C1432:J1432" si="637">C1433</f>
        <v>546.5</v>
      </c>
      <c r="D1432" s="29">
        <f t="shared" si="637"/>
        <v>99.5</v>
      </c>
      <c r="E1432" s="29">
        <f t="shared" si="637"/>
        <v>143.30000000000001</v>
      </c>
      <c r="F1432" s="29">
        <f t="shared" si="637"/>
        <v>-187</v>
      </c>
      <c r="G1432" s="29">
        <f t="shared" si="637"/>
        <v>-187</v>
      </c>
      <c r="H1432" s="29">
        <f t="shared" si="637"/>
        <v>811.9</v>
      </c>
      <c r="I1432" s="29">
        <f t="shared" si="637"/>
        <v>1716.1</v>
      </c>
      <c r="J1432" s="29">
        <f t="shared" si="637"/>
        <v>1963.1</v>
      </c>
      <c r="K1432" s="30"/>
    </row>
    <row r="1433" spans="1:11" ht="65.25" outlineLevel="1" x14ac:dyDescent="0.3">
      <c r="A1433" s="74" t="s">
        <v>87</v>
      </c>
      <c r="B1433" s="13" t="s">
        <v>18</v>
      </c>
      <c r="C1433" s="15">
        <f>C1434+C1435+C1436</f>
        <v>546.5</v>
      </c>
      <c r="D1433" s="15">
        <f t="shared" ref="D1433:J1433" si="638">D1434+D1435+D1436</f>
        <v>99.5</v>
      </c>
      <c r="E1433" s="15">
        <f t="shared" si="638"/>
        <v>143.30000000000001</v>
      </c>
      <c r="F1433" s="15">
        <f t="shared" si="638"/>
        <v>-187</v>
      </c>
      <c r="G1433" s="15">
        <f t="shared" si="638"/>
        <v>-187</v>
      </c>
      <c r="H1433" s="15">
        <f t="shared" si="638"/>
        <v>811.9</v>
      </c>
      <c r="I1433" s="15">
        <f t="shared" si="638"/>
        <v>1716.1</v>
      </c>
      <c r="J1433" s="15">
        <f t="shared" si="638"/>
        <v>1963.1</v>
      </c>
      <c r="K1433" s="16"/>
    </row>
    <row r="1434" spans="1:11" ht="67.5" outlineLevel="1" x14ac:dyDescent="0.3">
      <c r="A1434" s="75" t="s">
        <v>88</v>
      </c>
      <c r="B1434" s="13" t="s">
        <v>18</v>
      </c>
      <c r="C1434" s="15">
        <f>C1420</f>
        <v>0</v>
      </c>
      <c r="D1434" s="15">
        <f>D1420</f>
        <v>0</v>
      </c>
      <c r="E1434" s="15">
        <f t="shared" ref="E1434:J1434" si="639">$D$1420+E1420</f>
        <v>0</v>
      </c>
      <c r="F1434" s="15">
        <f t="shared" si="639"/>
        <v>0</v>
      </c>
      <c r="G1434" s="15">
        <f t="shared" si="639"/>
        <v>0</v>
      </c>
      <c r="H1434" s="15">
        <f t="shared" si="639"/>
        <v>0</v>
      </c>
      <c r="I1434" s="15">
        <f t="shared" si="639"/>
        <v>0</v>
      </c>
      <c r="J1434" s="15">
        <f t="shared" si="639"/>
        <v>0</v>
      </c>
      <c r="K1434" s="16"/>
    </row>
    <row r="1435" spans="1:11" ht="90" outlineLevel="1" x14ac:dyDescent="0.3">
      <c r="A1435" s="75" t="s">
        <v>89</v>
      </c>
      <c r="B1435" s="13" t="s">
        <v>18</v>
      </c>
      <c r="C1435" s="15">
        <f>C1421</f>
        <v>0</v>
      </c>
      <c r="D1435" s="15">
        <f>D1421</f>
        <v>0</v>
      </c>
      <c r="E1435" s="15">
        <f t="shared" ref="E1435:J1435" si="640">$D$1421+E1421</f>
        <v>0</v>
      </c>
      <c r="F1435" s="15">
        <f t="shared" si="640"/>
        <v>0</v>
      </c>
      <c r="G1435" s="15">
        <f t="shared" si="640"/>
        <v>0</v>
      </c>
      <c r="H1435" s="15">
        <f t="shared" si="640"/>
        <v>0</v>
      </c>
      <c r="I1435" s="15">
        <f t="shared" si="640"/>
        <v>0</v>
      </c>
      <c r="J1435" s="15">
        <f t="shared" si="640"/>
        <v>0</v>
      </c>
      <c r="K1435" s="16"/>
    </row>
    <row r="1436" spans="1:11" ht="90" outlineLevel="1" x14ac:dyDescent="0.3">
      <c r="A1436" s="75" t="s">
        <v>90</v>
      </c>
      <c r="B1436" s="13" t="s">
        <v>18</v>
      </c>
      <c r="C1436" s="15">
        <f t="shared" ref="C1436:J1436" si="641">C1437+C1438+C1439</f>
        <v>546.5</v>
      </c>
      <c r="D1436" s="15">
        <f t="shared" si="641"/>
        <v>99.5</v>
      </c>
      <c r="E1436" s="15">
        <f t="shared" si="641"/>
        <v>143.30000000000001</v>
      </c>
      <c r="F1436" s="15">
        <f t="shared" si="641"/>
        <v>-187</v>
      </c>
      <c r="G1436" s="15">
        <f t="shared" si="641"/>
        <v>-187</v>
      </c>
      <c r="H1436" s="15">
        <f t="shared" si="641"/>
        <v>811.9</v>
      </c>
      <c r="I1436" s="15">
        <f t="shared" si="641"/>
        <v>1716.1</v>
      </c>
      <c r="J1436" s="15">
        <f t="shared" si="641"/>
        <v>1963.1</v>
      </c>
      <c r="K1436" s="16"/>
    </row>
    <row r="1437" spans="1:11" ht="137.25" customHeight="1" outlineLevel="1" x14ac:dyDescent="0.3">
      <c r="A1437" s="17" t="s">
        <v>132</v>
      </c>
      <c r="B1437" s="13" t="s">
        <v>18</v>
      </c>
      <c r="C1437" s="15">
        <f>C1423</f>
        <v>546.5</v>
      </c>
      <c r="D1437" s="15">
        <f>D1423</f>
        <v>99.5</v>
      </c>
      <c r="E1437" s="15">
        <f t="shared" ref="E1437:J1437" si="642">$D$1423+E1423</f>
        <v>143.30000000000001</v>
      </c>
      <c r="F1437" s="15">
        <f t="shared" si="642"/>
        <v>-187</v>
      </c>
      <c r="G1437" s="15">
        <f t="shared" si="642"/>
        <v>-187</v>
      </c>
      <c r="H1437" s="15">
        <f t="shared" si="642"/>
        <v>811.9</v>
      </c>
      <c r="I1437" s="15">
        <f t="shared" si="642"/>
        <v>1716.1</v>
      </c>
      <c r="J1437" s="15">
        <f t="shared" si="642"/>
        <v>1963.1</v>
      </c>
      <c r="K1437" s="16"/>
    </row>
    <row r="1438" spans="1:11" ht="90" outlineLevel="1" x14ac:dyDescent="0.3">
      <c r="A1438" s="17" t="s">
        <v>91</v>
      </c>
      <c r="B1438" s="13" t="s">
        <v>18</v>
      </c>
      <c r="C1438" s="15">
        <f>C1424</f>
        <v>0</v>
      </c>
      <c r="D1438" s="15">
        <f>D1424</f>
        <v>0</v>
      </c>
      <c r="E1438" s="15">
        <f t="shared" ref="E1438:J1438" si="643">$D$1424+E1424</f>
        <v>0</v>
      </c>
      <c r="F1438" s="15">
        <f t="shared" si="643"/>
        <v>0</v>
      </c>
      <c r="G1438" s="15">
        <f t="shared" si="643"/>
        <v>0</v>
      </c>
      <c r="H1438" s="15">
        <f t="shared" si="643"/>
        <v>0</v>
      </c>
      <c r="I1438" s="15">
        <f t="shared" si="643"/>
        <v>0</v>
      </c>
      <c r="J1438" s="15">
        <f t="shared" si="643"/>
        <v>0</v>
      </c>
      <c r="K1438" s="16"/>
    </row>
    <row r="1439" spans="1:11" ht="67.5" outlineLevel="1" x14ac:dyDescent="0.3">
      <c r="A1439" s="17" t="s">
        <v>77</v>
      </c>
      <c r="B1439" s="13" t="s">
        <v>18</v>
      </c>
      <c r="C1439" s="15">
        <f t="shared" ref="C1439:J1439" si="644">C1440+C1442+C1443</f>
        <v>0</v>
      </c>
      <c r="D1439" s="15">
        <f t="shared" si="644"/>
        <v>0</v>
      </c>
      <c r="E1439" s="15">
        <f t="shared" si="644"/>
        <v>0</v>
      </c>
      <c r="F1439" s="15">
        <f t="shared" si="644"/>
        <v>0</v>
      </c>
      <c r="G1439" s="15">
        <f t="shared" si="644"/>
        <v>0</v>
      </c>
      <c r="H1439" s="15">
        <f t="shared" si="644"/>
        <v>0</v>
      </c>
      <c r="I1439" s="15">
        <f t="shared" si="644"/>
        <v>0</v>
      </c>
      <c r="J1439" s="15">
        <f t="shared" si="644"/>
        <v>0</v>
      </c>
      <c r="K1439" s="16"/>
    </row>
    <row r="1440" spans="1:11" ht="67.5" outlineLevel="1" x14ac:dyDescent="0.3">
      <c r="A1440" s="17" t="s">
        <v>78</v>
      </c>
      <c r="B1440" s="13" t="s">
        <v>18</v>
      </c>
      <c r="C1440" s="15">
        <f>C1426</f>
        <v>0</v>
      </c>
      <c r="D1440" s="15">
        <f>D1426</f>
        <v>0</v>
      </c>
      <c r="E1440" s="15">
        <f t="shared" ref="E1440:J1440" si="645">$D$1426+E1426</f>
        <v>0</v>
      </c>
      <c r="F1440" s="15">
        <f t="shared" si="645"/>
        <v>0</v>
      </c>
      <c r="G1440" s="15">
        <f t="shared" si="645"/>
        <v>0</v>
      </c>
      <c r="H1440" s="15">
        <f t="shared" si="645"/>
        <v>0</v>
      </c>
      <c r="I1440" s="15">
        <f t="shared" si="645"/>
        <v>0</v>
      </c>
      <c r="J1440" s="15">
        <f t="shared" si="645"/>
        <v>0</v>
      </c>
      <c r="K1440" s="16"/>
    </row>
    <row r="1441" spans="1:13" ht="45" outlineLevel="1" x14ac:dyDescent="0.3">
      <c r="A1441" s="17" t="s">
        <v>79</v>
      </c>
      <c r="B1441" s="13"/>
      <c r="C1441" s="15"/>
      <c r="D1441" s="15"/>
      <c r="E1441" s="15"/>
      <c r="F1441" s="15">
        <f>$D$1427+F1427</f>
        <v>0</v>
      </c>
      <c r="G1441" s="15">
        <f>$D$1427+G1427</f>
        <v>0</v>
      </c>
      <c r="H1441" s="15"/>
      <c r="I1441" s="15"/>
      <c r="J1441" s="15"/>
      <c r="K1441" s="16"/>
    </row>
    <row r="1442" spans="1:13" ht="22.5" outlineLevel="1" x14ac:dyDescent="0.3">
      <c r="A1442" s="17" t="s">
        <v>80</v>
      </c>
      <c r="B1442" s="13" t="s">
        <v>18</v>
      </c>
      <c r="C1442" s="15">
        <f>C1428</f>
        <v>0</v>
      </c>
      <c r="D1442" s="15">
        <f>D1428</f>
        <v>0</v>
      </c>
      <c r="E1442" s="15">
        <f t="shared" ref="E1442:J1442" si="646">$D$1428+E1428</f>
        <v>0</v>
      </c>
      <c r="F1442" s="15">
        <f t="shared" si="646"/>
        <v>0</v>
      </c>
      <c r="G1442" s="15">
        <f t="shared" si="646"/>
        <v>0</v>
      </c>
      <c r="H1442" s="15">
        <f t="shared" si="646"/>
        <v>0</v>
      </c>
      <c r="I1442" s="15">
        <f t="shared" si="646"/>
        <v>0</v>
      </c>
      <c r="J1442" s="15">
        <f t="shared" si="646"/>
        <v>0</v>
      </c>
      <c r="K1442" s="16"/>
    </row>
    <row r="1443" spans="1:13" ht="45" outlineLevel="1" x14ac:dyDescent="0.3">
      <c r="A1443" s="17" t="s">
        <v>81</v>
      </c>
      <c r="B1443" s="13" t="s">
        <v>18</v>
      </c>
      <c r="C1443" s="15">
        <f>C1429</f>
        <v>0</v>
      </c>
      <c r="D1443" s="15">
        <f>D1429</f>
        <v>0</v>
      </c>
      <c r="E1443" s="15">
        <f t="shared" ref="E1443:J1443" si="647">$D$1429+E1429</f>
        <v>0</v>
      </c>
      <c r="F1443" s="15">
        <f t="shared" si="647"/>
        <v>0</v>
      </c>
      <c r="G1443" s="15">
        <f t="shared" si="647"/>
        <v>0</v>
      </c>
      <c r="H1443" s="15">
        <f t="shared" si="647"/>
        <v>0</v>
      </c>
      <c r="I1443" s="15">
        <f t="shared" si="647"/>
        <v>0</v>
      </c>
      <c r="J1443" s="15">
        <f t="shared" si="647"/>
        <v>0</v>
      </c>
      <c r="K1443" s="16"/>
    </row>
    <row r="1444" spans="1:13" ht="22.5" outlineLevel="1" x14ac:dyDescent="0.3">
      <c r="A1444" s="165" t="s">
        <v>233</v>
      </c>
      <c r="B1444" s="165"/>
      <c r="C1444" s="165"/>
      <c r="D1444" s="165"/>
      <c r="E1444" s="165"/>
      <c r="F1444" s="165"/>
      <c r="G1444" s="165"/>
      <c r="H1444" s="165"/>
      <c r="I1444" s="165"/>
      <c r="J1444" s="165"/>
      <c r="K1444" s="88"/>
    </row>
    <row r="1445" spans="1:13" ht="112.5" outlineLevel="1" x14ac:dyDescent="0.3">
      <c r="A1445" s="89" t="s">
        <v>143</v>
      </c>
      <c r="B1445" s="13" t="s">
        <v>18</v>
      </c>
      <c r="C1445" s="29">
        <f t="shared" ref="C1445:J1445" si="648">C430+C514+C602</f>
        <v>1565112.7</v>
      </c>
      <c r="D1445" s="29">
        <f t="shared" si="648"/>
        <v>1996424.7999999996</v>
      </c>
      <c r="E1445" s="29">
        <f t="shared" si="648"/>
        <v>206365.8000000001</v>
      </c>
      <c r="F1445" s="29">
        <f t="shared" si="648"/>
        <v>438349.19999999995</v>
      </c>
      <c r="G1445" s="29">
        <f t="shared" si="648"/>
        <v>417974.30000000005</v>
      </c>
      <c r="H1445" s="29">
        <f t="shared" si="648"/>
        <v>2929611.4999999995</v>
      </c>
      <c r="I1445" s="29">
        <f t="shared" si="648"/>
        <v>5659664.6000000006</v>
      </c>
      <c r="J1445" s="29">
        <f t="shared" si="648"/>
        <v>6223739.5999999996</v>
      </c>
      <c r="K1445" s="30"/>
    </row>
    <row r="1446" spans="1:13" ht="26.25" customHeight="1" outlineLevel="1" x14ac:dyDescent="0.3">
      <c r="A1446" s="17" t="s">
        <v>69</v>
      </c>
      <c r="B1446" s="13"/>
      <c r="C1446" s="20"/>
      <c r="D1446" s="20"/>
      <c r="E1446" s="20"/>
      <c r="F1446" s="20"/>
      <c r="G1446" s="20"/>
      <c r="H1446" s="20"/>
      <c r="I1446" s="20"/>
      <c r="J1446" s="20"/>
      <c r="K1446" s="21"/>
    </row>
    <row r="1447" spans="1:13" ht="159.75" customHeight="1" outlineLevel="1" x14ac:dyDescent="0.3">
      <c r="A1447" s="17" t="s">
        <v>144</v>
      </c>
      <c r="B1447" s="13" t="s">
        <v>18</v>
      </c>
      <c r="C1447" s="29">
        <f t="shared" ref="C1447:J1451" si="649">C432+C516+C604</f>
        <v>0</v>
      </c>
      <c r="D1447" s="29">
        <f t="shared" si="649"/>
        <v>2999.7</v>
      </c>
      <c r="E1447" s="29">
        <f t="shared" si="649"/>
        <v>6946.4</v>
      </c>
      <c r="F1447" s="29">
        <f t="shared" si="649"/>
        <v>17816</v>
      </c>
      <c r="G1447" s="29">
        <f t="shared" si="649"/>
        <v>37181</v>
      </c>
      <c r="H1447" s="29">
        <f t="shared" si="649"/>
        <v>60531.7</v>
      </c>
      <c r="I1447" s="29">
        <f t="shared" si="649"/>
        <v>259952.1</v>
      </c>
      <c r="J1447" s="29">
        <f t="shared" si="649"/>
        <v>513862</v>
      </c>
      <c r="K1447" s="30"/>
    </row>
    <row r="1448" spans="1:13" ht="180" outlineLevel="1" x14ac:dyDescent="0.3">
      <c r="A1448" s="17" t="s">
        <v>145</v>
      </c>
      <c r="B1448" s="13" t="s">
        <v>18</v>
      </c>
      <c r="C1448" s="29">
        <f t="shared" si="649"/>
        <v>0</v>
      </c>
      <c r="D1448" s="29">
        <f t="shared" si="649"/>
        <v>26594.9</v>
      </c>
      <c r="E1448" s="29">
        <f t="shared" si="649"/>
        <v>94786.5</v>
      </c>
      <c r="F1448" s="29">
        <f t="shared" si="649"/>
        <v>57024.4</v>
      </c>
      <c r="G1448" s="29">
        <f t="shared" si="649"/>
        <v>126489.60000000001</v>
      </c>
      <c r="H1448" s="29">
        <f t="shared" si="649"/>
        <v>491563.7</v>
      </c>
      <c r="I1448" s="29">
        <f t="shared" si="649"/>
        <v>1304458.2</v>
      </c>
      <c r="J1448" s="29">
        <f t="shared" si="649"/>
        <v>1996891.7</v>
      </c>
      <c r="K1448" s="30"/>
    </row>
    <row r="1449" spans="1:13" ht="157.5" outlineLevel="1" x14ac:dyDescent="0.3">
      <c r="A1449" s="17" t="s">
        <v>146</v>
      </c>
      <c r="B1449" s="13" t="s">
        <v>18</v>
      </c>
      <c r="C1449" s="29">
        <f t="shared" si="649"/>
        <v>0</v>
      </c>
      <c r="D1449" s="29">
        <f t="shared" si="649"/>
        <v>2662</v>
      </c>
      <c r="E1449" s="29">
        <f t="shared" si="649"/>
        <v>0</v>
      </c>
      <c r="F1449" s="29">
        <f t="shared" si="649"/>
        <v>19864</v>
      </c>
      <c r="G1449" s="29">
        <f t="shared" si="649"/>
        <v>19864</v>
      </c>
      <c r="H1449" s="29">
        <f t="shared" si="649"/>
        <v>0</v>
      </c>
      <c r="I1449" s="29">
        <f t="shared" si="649"/>
        <v>0</v>
      </c>
      <c r="J1449" s="29">
        <f t="shared" si="649"/>
        <v>0</v>
      </c>
      <c r="K1449" s="30"/>
    </row>
    <row r="1450" spans="1:13" ht="87" outlineLevel="1" x14ac:dyDescent="0.3">
      <c r="A1450" s="62" t="s">
        <v>221</v>
      </c>
      <c r="B1450" s="13" t="s">
        <v>18</v>
      </c>
      <c r="C1450" s="29">
        <f t="shared" si="649"/>
        <v>1565112.7</v>
      </c>
      <c r="D1450" s="29">
        <f t="shared" si="649"/>
        <v>1996424.8</v>
      </c>
      <c r="E1450" s="29">
        <f t="shared" si="649"/>
        <v>206365.80000000002</v>
      </c>
      <c r="F1450" s="29">
        <f t="shared" si="649"/>
        <v>438349.2</v>
      </c>
      <c r="G1450" s="29">
        <f t="shared" si="649"/>
        <v>417974.3</v>
      </c>
      <c r="H1450" s="29">
        <f t="shared" si="649"/>
        <v>2929611.5</v>
      </c>
      <c r="I1450" s="29">
        <f t="shared" si="649"/>
        <v>5659664.6000000006</v>
      </c>
      <c r="J1450" s="29">
        <f t="shared" si="649"/>
        <v>6223739.5999999996</v>
      </c>
      <c r="K1450" s="30"/>
    </row>
    <row r="1451" spans="1:13" ht="65.25" outlineLevel="1" x14ac:dyDescent="0.3">
      <c r="A1451" s="62" t="s">
        <v>74</v>
      </c>
      <c r="B1451" s="13" t="s">
        <v>18</v>
      </c>
      <c r="C1451" s="29">
        <f t="shared" si="649"/>
        <v>371436.5</v>
      </c>
      <c r="D1451" s="29">
        <f t="shared" si="649"/>
        <v>446191.9</v>
      </c>
      <c r="E1451" s="29">
        <f t="shared" si="649"/>
        <v>55888.700000000004</v>
      </c>
      <c r="F1451" s="29">
        <f t="shared" si="649"/>
        <v>87319.799999999988</v>
      </c>
      <c r="G1451" s="29">
        <f t="shared" si="649"/>
        <v>60591.4</v>
      </c>
      <c r="H1451" s="29">
        <f t="shared" si="649"/>
        <v>604919.80000000005</v>
      </c>
      <c r="I1451" s="29">
        <f t="shared" si="649"/>
        <v>1133687.5</v>
      </c>
      <c r="J1451" s="29">
        <f t="shared" si="649"/>
        <v>1117495.2</v>
      </c>
      <c r="K1451" s="30"/>
    </row>
    <row r="1452" spans="1:13" ht="22.5" outlineLevel="1" x14ac:dyDescent="0.3">
      <c r="A1452" s="62" t="s">
        <v>42</v>
      </c>
      <c r="B1452" s="13" t="s">
        <v>18</v>
      </c>
      <c r="C1452" s="20"/>
      <c r="D1452" s="20"/>
      <c r="E1452" s="20"/>
      <c r="F1452" s="20"/>
      <c r="G1452" s="20"/>
      <c r="H1452" s="20"/>
      <c r="I1452" s="20"/>
      <c r="J1452" s="20"/>
      <c r="K1452" s="21"/>
    </row>
    <row r="1453" spans="1:13" ht="45" outlineLevel="1" x14ac:dyDescent="0.3">
      <c r="A1453" s="17" t="s">
        <v>148</v>
      </c>
      <c r="B1453" s="13" t="s">
        <v>18</v>
      </c>
      <c r="C1453" s="29">
        <f t="shared" ref="C1453:J1453" si="650">C438+C522+C610</f>
        <v>329630.09999999998</v>
      </c>
      <c r="D1453" s="29">
        <f t="shared" si="650"/>
        <v>328877.09999999998</v>
      </c>
      <c r="E1453" s="29">
        <f t="shared" si="650"/>
        <v>28451.899999999998</v>
      </c>
      <c r="F1453" s="29">
        <f t="shared" si="650"/>
        <v>29814.799999999999</v>
      </c>
      <c r="G1453" s="29">
        <f t="shared" si="650"/>
        <v>37395.199999999997</v>
      </c>
      <c r="H1453" s="29">
        <f t="shared" si="650"/>
        <v>566502.30000000005</v>
      </c>
      <c r="I1453" s="29">
        <f t="shared" si="650"/>
        <v>1084694.6000000001</v>
      </c>
      <c r="J1453" s="29">
        <f t="shared" si="650"/>
        <v>1057340.7</v>
      </c>
      <c r="K1453" s="30"/>
    </row>
    <row r="1454" spans="1:13" ht="135" outlineLevel="1" x14ac:dyDescent="0.3">
      <c r="A1454" s="17" t="s">
        <v>111</v>
      </c>
      <c r="B1454" s="13" t="s">
        <v>18</v>
      </c>
      <c r="C1454" s="29">
        <f>C523</f>
        <v>0</v>
      </c>
      <c r="D1454" s="29">
        <f>D523</f>
        <v>17875.2</v>
      </c>
      <c r="E1454" s="29">
        <f>E523</f>
        <v>0</v>
      </c>
      <c r="F1454" s="29">
        <f>F523</f>
        <v>17651.599999999999</v>
      </c>
      <c r="G1454" s="29">
        <f>G523+G533</f>
        <v>0</v>
      </c>
      <c r="H1454" s="29">
        <f>H523</f>
        <v>0</v>
      </c>
      <c r="I1454" s="29">
        <f>I523</f>
        <v>0</v>
      </c>
      <c r="J1454" s="29">
        <f>J523</f>
        <v>0</v>
      </c>
      <c r="K1454" s="30"/>
    </row>
    <row r="1455" spans="1:13" ht="77.25" customHeight="1" outlineLevel="1" x14ac:dyDescent="0.3">
      <c r="A1455" s="17" t="s">
        <v>76</v>
      </c>
      <c r="B1455" s="13" t="s">
        <v>18</v>
      </c>
      <c r="C1455" s="29">
        <f t="shared" ref="C1455:J1461" si="651">C439+C524+C611</f>
        <v>41806.400000000001</v>
      </c>
      <c r="D1455" s="29">
        <f t="shared" si="651"/>
        <v>41806.400000000001</v>
      </c>
      <c r="E1455" s="29">
        <f t="shared" si="651"/>
        <v>0</v>
      </c>
      <c r="F1455" s="29">
        <f t="shared" si="651"/>
        <v>0</v>
      </c>
      <c r="G1455" s="29">
        <f t="shared" si="651"/>
        <v>0</v>
      </c>
      <c r="H1455" s="29">
        <f t="shared" si="651"/>
        <v>0</v>
      </c>
      <c r="I1455" s="29">
        <f t="shared" si="651"/>
        <v>0</v>
      </c>
      <c r="J1455" s="29">
        <f t="shared" si="651"/>
        <v>0</v>
      </c>
      <c r="K1455" s="30"/>
    </row>
    <row r="1456" spans="1:13" ht="67.5" outlineLevel="1" x14ac:dyDescent="0.3">
      <c r="A1456" s="17" t="s">
        <v>77</v>
      </c>
      <c r="B1456" s="13" t="s">
        <v>18</v>
      </c>
      <c r="C1456" s="29">
        <f t="shared" si="651"/>
        <v>0</v>
      </c>
      <c r="D1456" s="29">
        <f t="shared" si="651"/>
        <v>75508.399999999994</v>
      </c>
      <c r="E1456" s="29">
        <f t="shared" si="651"/>
        <v>27436.800000000003</v>
      </c>
      <c r="F1456" s="29">
        <f t="shared" si="651"/>
        <v>57505</v>
      </c>
      <c r="G1456" s="29">
        <f t="shared" si="651"/>
        <v>23196.2</v>
      </c>
      <c r="H1456" s="29">
        <f t="shared" si="651"/>
        <v>38417.5</v>
      </c>
      <c r="I1456" s="29">
        <f t="shared" si="651"/>
        <v>48992.900000000009</v>
      </c>
      <c r="J1456" s="29">
        <f t="shared" si="651"/>
        <v>60154.5</v>
      </c>
      <c r="K1456" s="30"/>
      <c r="L1456" s="69"/>
      <c r="M1456" s="68"/>
    </row>
    <row r="1457" spans="1:15" ht="67.5" outlineLevel="1" x14ac:dyDescent="0.3">
      <c r="A1457" s="17" t="s">
        <v>78</v>
      </c>
      <c r="B1457" s="13" t="s">
        <v>18</v>
      </c>
      <c r="C1457" s="29">
        <f t="shared" si="651"/>
        <v>0</v>
      </c>
      <c r="D1457" s="29">
        <f t="shared" si="651"/>
        <v>0</v>
      </c>
      <c r="E1457" s="29">
        <f t="shared" si="651"/>
        <v>430</v>
      </c>
      <c r="F1457" s="29">
        <f t="shared" si="651"/>
        <v>4945</v>
      </c>
      <c r="G1457" s="29">
        <f t="shared" si="651"/>
        <v>3443.3</v>
      </c>
      <c r="H1457" s="29">
        <f t="shared" si="651"/>
        <v>430</v>
      </c>
      <c r="I1457" s="29">
        <f t="shared" si="651"/>
        <v>4225.8</v>
      </c>
      <c r="J1457" s="29">
        <f t="shared" si="651"/>
        <v>15087.4</v>
      </c>
      <c r="K1457" s="30"/>
      <c r="M1457" s="68"/>
    </row>
    <row r="1458" spans="1:15" ht="45" outlineLevel="1" x14ac:dyDescent="0.3">
      <c r="A1458" s="17" t="s">
        <v>79</v>
      </c>
      <c r="B1458" s="13"/>
      <c r="C1458" s="29"/>
      <c r="D1458" s="29"/>
      <c r="E1458" s="29"/>
      <c r="F1458" s="29">
        <f t="shared" si="651"/>
        <v>2044.3000000000002</v>
      </c>
      <c r="G1458" s="29">
        <f t="shared" si="651"/>
        <v>1422.7</v>
      </c>
      <c r="H1458" s="29"/>
      <c r="I1458" s="29"/>
      <c r="J1458" s="29"/>
      <c r="K1458" s="30"/>
      <c r="M1458" s="68"/>
    </row>
    <row r="1459" spans="1:15" ht="22.5" outlineLevel="1" x14ac:dyDescent="0.3">
      <c r="A1459" s="17" t="s">
        <v>80</v>
      </c>
      <c r="B1459" s="13" t="s">
        <v>18</v>
      </c>
      <c r="C1459" s="29">
        <f t="shared" ref="C1459:E1461" si="652">C443+C528+C615</f>
        <v>0</v>
      </c>
      <c r="D1459" s="29">
        <f t="shared" si="652"/>
        <v>0</v>
      </c>
      <c r="E1459" s="29">
        <f t="shared" si="652"/>
        <v>200</v>
      </c>
      <c r="F1459" s="29">
        <f t="shared" si="651"/>
        <v>0</v>
      </c>
      <c r="G1459" s="29">
        <f t="shared" si="651"/>
        <v>0</v>
      </c>
      <c r="H1459" s="29">
        <f t="shared" si="651"/>
        <v>600</v>
      </c>
      <c r="I1459" s="29">
        <f t="shared" si="651"/>
        <v>700</v>
      </c>
      <c r="J1459" s="29">
        <f t="shared" si="651"/>
        <v>1000</v>
      </c>
      <c r="K1459" s="30"/>
    </row>
    <row r="1460" spans="1:15" ht="45" outlineLevel="1" x14ac:dyDescent="0.3">
      <c r="A1460" s="17" t="s">
        <v>81</v>
      </c>
      <c r="B1460" s="13" t="s">
        <v>18</v>
      </c>
      <c r="C1460" s="29">
        <f t="shared" si="652"/>
        <v>0</v>
      </c>
      <c r="D1460" s="29">
        <f t="shared" si="652"/>
        <v>75508.399999999994</v>
      </c>
      <c r="E1460" s="29">
        <f t="shared" si="652"/>
        <v>26806.800000000003</v>
      </c>
      <c r="F1460" s="29">
        <f t="shared" si="651"/>
        <v>50515.7</v>
      </c>
      <c r="G1460" s="29">
        <f t="shared" si="651"/>
        <v>18330.2</v>
      </c>
      <c r="H1460" s="29">
        <f t="shared" si="651"/>
        <v>37387.5</v>
      </c>
      <c r="I1460" s="29">
        <f t="shared" si="651"/>
        <v>44067.100000000006</v>
      </c>
      <c r="J1460" s="29">
        <f t="shared" si="651"/>
        <v>44067.1</v>
      </c>
      <c r="K1460" s="30"/>
    </row>
    <row r="1461" spans="1:15" ht="65.25" outlineLevel="1" x14ac:dyDescent="0.3">
      <c r="A1461" s="62" t="s">
        <v>112</v>
      </c>
      <c r="B1461" s="13" t="s">
        <v>18</v>
      </c>
      <c r="C1461" s="29">
        <f t="shared" si="652"/>
        <v>1095055</v>
      </c>
      <c r="D1461" s="29">
        <f t="shared" si="652"/>
        <v>1463132.4</v>
      </c>
      <c r="E1461" s="29">
        <f t="shared" si="652"/>
        <v>127683.8</v>
      </c>
      <c r="F1461" s="29">
        <f t="shared" si="651"/>
        <v>332146</v>
      </c>
      <c r="G1461" s="29">
        <f t="shared" si="651"/>
        <v>283798.8</v>
      </c>
      <c r="H1461" s="29">
        <f t="shared" si="651"/>
        <v>2112335.5</v>
      </c>
      <c r="I1461" s="29">
        <f t="shared" si="651"/>
        <v>4130562.6</v>
      </c>
      <c r="J1461" s="29">
        <f t="shared" si="651"/>
        <v>4532985.5000000009</v>
      </c>
      <c r="K1461" s="30"/>
      <c r="M1461" s="68"/>
    </row>
    <row r="1462" spans="1:15" ht="22.5" outlineLevel="1" x14ac:dyDescent="0.3">
      <c r="A1462" s="62" t="s">
        <v>42</v>
      </c>
      <c r="B1462" s="13" t="s">
        <v>18</v>
      </c>
      <c r="C1462" s="20"/>
      <c r="D1462" s="20"/>
      <c r="E1462" s="20"/>
      <c r="F1462" s="20"/>
      <c r="G1462" s="20"/>
      <c r="H1462" s="20"/>
      <c r="I1462" s="20"/>
      <c r="J1462" s="20"/>
      <c r="K1462" s="21"/>
    </row>
    <row r="1463" spans="1:15" ht="45" outlineLevel="1" x14ac:dyDescent="0.3">
      <c r="A1463" s="17" t="s">
        <v>148</v>
      </c>
      <c r="B1463" s="13" t="s">
        <v>18</v>
      </c>
      <c r="C1463" s="29">
        <f t="shared" ref="C1463:J1463" si="653">C447+C532+C619</f>
        <v>951482.10000000009</v>
      </c>
      <c r="D1463" s="29">
        <f t="shared" si="653"/>
        <v>951482.10000000009</v>
      </c>
      <c r="E1463" s="29">
        <f t="shared" si="653"/>
        <v>97165.900000000009</v>
      </c>
      <c r="F1463" s="29">
        <f t="shared" si="653"/>
        <v>200915.6</v>
      </c>
      <c r="G1463" s="29">
        <f t="shared" si="653"/>
        <v>119868.20000000001</v>
      </c>
      <c r="H1463" s="29">
        <f t="shared" si="653"/>
        <v>2074735.5</v>
      </c>
      <c r="I1463" s="29">
        <f t="shared" si="653"/>
        <v>4091262.6</v>
      </c>
      <c r="J1463" s="29">
        <f t="shared" si="653"/>
        <v>4491385.5000000009</v>
      </c>
      <c r="K1463" s="30"/>
    </row>
    <row r="1464" spans="1:15" ht="135" outlineLevel="1" x14ac:dyDescent="0.3">
      <c r="A1464" s="17" t="s">
        <v>111</v>
      </c>
      <c r="B1464" s="13"/>
      <c r="C1464" s="29"/>
      <c r="D1464" s="29"/>
      <c r="E1464" s="29"/>
      <c r="F1464" s="29">
        <f>F533</f>
        <v>63994.7</v>
      </c>
      <c r="G1464" s="29"/>
      <c r="H1464" s="29"/>
      <c r="I1464" s="29"/>
      <c r="J1464" s="29"/>
      <c r="K1464" s="30"/>
    </row>
    <row r="1465" spans="1:15" ht="90" outlineLevel="1" x14ac:dyDescent="0.3">
      <c r="A1465" s="17" t="s">
        <v>83</v>
      </c>
      <c r="B1465" s="13" t="s">
        <v>18</v>
      </c>
      <c r="C1465" s="29">
        <f t="shared" ref="C1465:J1471" si="654">C448+C534+C620</f>
        <v>143572.9</v>
      </c>
      <c r="D1465" s="29">
        <f t="shared" si="654"/>
        <v>143572.9</v>
      </c>
      <c r="E1465" s="29">
        <f t="shared" si="654"/>
        <v>0</v>
      </c>
      <c r="F1465" s="29">
        <f t="shared" si="654"/>
        <v>0</v>
      </c>
      <c r="G1465" s="29">
        <f t="shared" si="654"/>
        <v>0</v>
      </c>
      <c r="H1465" s="29">
        <f t="shared" si="654"/>
        <v>0</v>
      </c>
      <c r="I1465" s="29">
        <f t="shared" si="654"/>
        <v>0</v>
      </c>
      <c r="J1465" s="29">
        <f t="shared" si="654"/>
        <v>0</v>
      </c>
      <c r="K1465" s="30"/>
    </row>
    <row r="1466" spans="1:15" ht="67.5" outlineLevel="1" x14ac:dyDescent="0.3">
      <c r="A1466" s="17" t="s">
        <v>77</v>
      </c>
      <c r="B1466" s="13" t="s">
        <v>18</v>
      </c>
      <c r="C1466" s="29">
        <f t="shared" si="654"/>
        <v>0</v>
      </c>
      <c r="D1466" s="29">
        <f t="shared" si="654"/>
        <v>368077.39999999997</v>
      </c>
      <c r="E1466" s="29">
        <f t="shared" si="654"/>
        <v>30517.9</v>
      </c>
      <c r="F1466" s="29">
        <f t="shared" si="654"/>
        <v>131230.39999999999</v>
      </c>
      <c r="G1466" s="29">
        <f t="shared" si="654"/>
        <v>163930.6</v>
      </c>
      <c r="H1466" s="29">
        <f t="shared" si="654"/>
        <v>37600</v>
      </c>
      <c r="I1466" s="29">
        <f t="shared" si="654"/>
        <v>39300</v>
      </c>
      <c r="J1466" s="29">
        <f t="shared" si="654"/>
        <v>41600</v>
      </c>
      <c r="K1466" s="30"/>
      <c r="M1466" s="68"/>
      <c r="N1466" s="68"/>
      <c r="O1466" s="68"/>
    </row>
    <row r="1467" spans="1:15" ht="67.5" outlineLevel="1" x14ac:dyDescent="0.3">
      <c r="A1467" s="17" t="s">
        <v>78</v>
      </c>
      <c r="B1467" s="13" t="s">
        <v>18</v>
      </c>
      <c r="C1467" s="29">
        <f t="shared" si="654"/>
        <v>0</v>
      </c>
      <c r="D1467" s="29">
        <f t="shared" si="654"/>
        <v>0</v>
      </c>
      <c r="E1467" s="29">
        <f t="shared" si="654"/>
        <v>25500</v>
      </c>
      <c r="F1467" s="29">
        <f t="shared" si="654"/>
        <v>14545.8</v>
      </c>
      <c r="G1467" s="29">
        <f t="shared" si="654"/>
        <v>14545.8</v>
      </c>
      <c r="H1467" s="29">
        <f t="shared" si="654"/>
        <v>26700</v>
      </c>
      <c r="I1467" s="29">
        <f t="shared" si="654"/>
        <v>27000</v>
      </c>
      <c r="J1467" s="29">
        <f t="shared" si="654"/>
        <v>27400</v>
      </c>
      <c r="K1467" s="30"/>
    </row>
    <row r="1468" spans="1:15" ht="45" outlineLevel="1" x14ac:dyDescent="0.3">
      <c r="A1468" s="17" t="s">
        <v>79</v>
      </c>
      <c r="B1468" s="13"/>
      <c r="C1468" s="29"/>
      <c r="D1468" s="29"/>
      <c r="E1468" s="29"/>
      <c r="F1468" s="29">
        <f t="shared" si="654"/>
        <v>35527.800000000003</v>
      </c>
      <c r="G1468" s="29">
        <f t="shared" si="654"/>
        <v>35527.800000000003</v>
      </c>
      <c r="H1468" s="29"/>
      <c r="I1468" s="29"/>
      <c r="J1468" s="29"/>
      <c r="K1468" s="30"/>
    </row>
    <row r="1469" spans="1:15" ht="22.5" outlineLevel="1" x14ac:dyDescent="0.3">
      <c r="A1469" s="17" t="s">
        <v>80</v>
      </c>
      <c r="B1469" s="13" t="s">
        <v>18</v>
      </c>
      <c r="C1469" s="29">
        <f t="shared" ref="C1469:E1471" si="655">C452+C538+C624</f>
        <v>0</v>
      </c>
      <c r="D1469" s="29">
        <f t="shared" si="655"/>
        <v>0</v>
      </c>
      <c r="E1469" s="29">
        <f t="shared" si="655"/>
        <v>2000</v>
      </c>
      <c r="F1469" s="29">
        <f t="shared" si="654"/>
        <v>2729.6</v>
      </c>
      <c r="G1469" s="29">
        <f t="shared" si="654"/>
        <v>2729.6</v>
      </c>
      <c r="H1469" s="29">
        <f t="shared" si="654"/>
        <v>4200</v>
      </c>
      <c r="I1469" s="29">
        <f t="shared" si="654"/>
        <v>5000</v>
      </c>
      <c r="J1469" s="29">
        <f t="shared" si="654"/>
        <v>6400</v>
      </c>
      <c r="K1469" s="30"/>
    </row>
    <row r="1470" spans="1:15" ht="45" outlineLevel="1" x14ac:dyDescent="0.3">
      <c r="A1470" s="17" t="s">
        <v>81</v>
      </c>
      <c r="B1470" s="13" t="s">
        <v>18</v>
      </c>
      <c r="C1470" s="29">
        <f t="shared" si="655"/>
        <v>0</v>
      </c>
      <c r="D1470" s="29">
        <f t="shared" si="655"/>
        <v>368077.39999999997</v>
      </c>
      <c r="E1470" s="29">
        <f t="shared" si="655"/>
        <v>3017.9</v>
      </c>
      <c r="F1470" s="29">
        <f t="shared" si="654"/>
        <v>78427.199999999997</v>
      </c>
      <c r="G1470" s="29">
        <f t="shared" si="654"/>
        <v>111127.4</v>
      </c>
      <c r="H1470" s="29">
        <f t="shared" si="654"/>
        <v>6700</v>
      </c>
      <c r="I1470" s="29">
        <f t="shared" si="654"/>
        <v>7300</v>
      </c>
      <c r="J1470" s="29">
        <f t="shared" si="654"/>
        <v>7800</v>
      </c>
      <c r="K1470" s="30"/>
    </row>
    <row r="1471" spans="1:15" ht="43.5" outlineLevel="1" x14ac:dyDescent="0.3">
      <c r="A1471" s="74" t="s">
        <v>113</v>
      </c>
      <c r="B1471" s="13" t="s">
        <v>18</v>
      </c>
      <c r="C1471" s="29">
        <f t="shared" si="655"/>
        <v>98621.200000000012</v>
      </c>
      <c r="D1471" s="29">
        <f t="shared" si="655"/>
        <v>87100.5</v>
      </c>
      <c r="E1471" s="29">
        <f t="shared" si="655"/>
        <v>22793.300000000003</v>
      </c>
      <c r="F1471" s="29">
        <f t="shared" si="654"/>
        <v>18883.400000000001</v>
      </c>
      <c r="G1471" s="29">
        <f t="shared" si="654"/>
        <v>73584.10000000002</v>
      </c>
      <c r="H1471" s="29">
        <f t="shared" si="654"/>
        <v>212356.2</v>
      </c>
      <c r="I1471" s="29">
        <f t="shared" si="654"/>
        <v>395414.5</v>
      </c>
      <c r="J1471" s="29">
        <f t="shared" si="654"/>
        <v>573258.9</v>
      </c>
      <c r="K1471" s="30"/>
      <c r="M1471" s="68"/>
    </row>
    <row r="1472" spans="1:15" ht="22.5" outlineLevel="1" x14ac:dyDescent="0.3">
      <c r="A1472" s="62" t="s">
        <v>42</v>
      </c>
      <c r="B1472" s="13" t="s">
        <v>18</v>
      </c>
      <c r="C1472" s="20"/>
      <c r="D1472" s="20"/>
      <c r="E1472" s="20"/>
      <c r="F1472" s="20"/>
      <c r="G1472" s="20"/>
      <c r="H1472" s="20"/>
      <c r="I1472" s="20"/>
      <c r="J1472" s="20"/>
      <c r="K1472" s="21"/>
      <c r="M1472" s="68"/>
    </row>
    <row r="1473" spans="1:19" ht="67.5" outlineLevel="1" x14ac:dyDescent="0.3">
      <c r="A1473" s="75" t="s">
        <v>88</v>
      </c>
      <c r="B1473" s="13" t="s">
        <v>18</v>
      </c>
      <c r="C1473" s="29">
        <f t="shared" ref="C1473:J1482" si="656">C455+C542+C628</f>
        <v>18747.199999999997</v>
      </c>
      <c r="D1473" s="29">
        <f t="shared" si="656"/>
        <v>9197.4000000000015</v>
      </c>
      <c r="E1473" s="29">
        <f t="shared" si="656"/>
        <v>6605.5</v>
      </c>
      <c r="F1473" s="29">
        <f t="shared" si="656"/>
        <v>17888.7</v>
      </c>
      <c r="G1473" s="29">
        <f t="shared" si="656"/>
        <v>22243.7</v>
      </c>
      <c r="H1473" s="29">
        <f t="shared" si="656"/>
        <v>34059.800000000003</v>
      </c>
      <c r="I1473" s="29">
        <f t="shared" si="656"/>
        <v>59379.799999999996</v>
      </c>
      <c r="J1473" s="29">
        <f t="shared" si="656"/>
        <v>90118.2</v>
      </c>
      <c r="K1473" s="30"/>
      <c r="M1473" s="68"/>
    </row>
    <row r="1474" spans="1:19" ht="90" outlineLevel="1" x14ac:dyDescent="0.3">
      <c r="A1474" s="75" t="s">
        <v>89</v>
      </c>
      <c r="B1474" s="13" t="s">
        <v>18</v>
      </c>
      <c r="C1474" s="29">
        <f t="shared" si="656"/>
        <v>68453.299999999988</v>
      </c>
      <c r="D1474" s="29">
        <f t="shared" si="656"/>
        <v>68353.299999999988</v>
      </c>
      <c r="E1474" s="29">
        <f t="shared" si="656"/>
        <v>13493.3</v>
      </c>
      <c r="F1474" s="29">
        <f t="shared" si="656"/>
        <v>17332.900000000001</v>
      </c>
      <c r="G1474" s="29">
        <f t="shared" si="656"/>
        <v>67678.600000000006</v>
      </c>
      <c r="H1474" s="29">
        <f t="shared" si="656"/>
        <v>157016.20000000001</v>
      </c>
      <c r="I1474" s="29">
        <f t="shared" si="656"/>
        <v>293904.5</v>
      </c>
      <c r="J1474" s="29">
        <f t="shared" si="656"/>
        <v>431978.9</v>
      </c>
      <c r="K1474" s="30"/>
    </row>
    <row r="1475" spans="1:19" ht="90" outlineLevel="1" x14ac:dyDescent="0.3">
      <c r="A1475" s="75" t="s">
        <v>90</v>
      </c>
      <c r="B1475" s="13" t="s">
        <v>18</v>
      </c>
      <c r="C1475" s="29">
        <f t="shared" si="656"/>
        <v>11420.7</v>
      </c>
      <c r="D1475" s="29">
        <f t="shared" si="656"/>
        <v>9549.7999999999993</v>
      </c>
      <c r="E1475" s="29">
        <f t="shared" si="656"/>
        <v>2694.5</v>
      </c>
      <c r="F1475" s="29">
        <f t="shared" si="656"/>
        <v>-16338.2</v>
      </c>
      <c r="G1475" s="29">
        <f t="shared" si="656"/>
        <v>-16338.2</v>
      </c>
      <c r="H1475" s="29">
        <f t="shared" si="656"/>
        <v>21280.2</v>
      </c>
      <c r="I1475" s="29">
        <f t="shared" si="656"/>
        <v>42130.2</v>
      </c>
      <c r="J1475" s="29">
        <f t="shared" si="656"/>
        <v>51161.799999999996</v>
      </c>
      <c r="K1475" s="30"/>
    </row>
    <row r="1476" spans="1:19" ht="45" outlineLevel="1" x14ac:dyDescent="0.3">
      <c r="A1476" s="17" t="s">
        <v>148</v>
      </c>
      <c r="B1476" s="13" t="s">
        <v>18</v>
      </c>
      <c r="C1476" s="29">
        <f t="shared" si="656"/>
        <v>11420.7</v>
      </c>
      <c r="D1476" s="29">
        <f t="shared" si="656"/>
        <v>9449.9</v>
      </c>
      <c r="E1476" s="29">
        <f t="shared" si="656"/>
        <v>2694.5</v>
      </c>
      <c r="F1476" s="29">
        <f t="shared" si="656"/>
        <v>-16338.2</v>
      </c>
      <c r="G1476" s="29">
        <f t="shared" si="656"/>
        <v>-16338.2</v>
      </c>
      <c r="H1476" s="29">
        <f t="shared" si="656"/>
        <v>21280.2</v>
      </c>
      <c r="I1476" s="29">
        <f t="shared" si="656"/>
        <v>42130.2</v>
      </c>
      <c r="J1476" s="29">
        <f t="shared" si="656"/>
        <v>51161.799999999996</v>
      </c>
      <c r="K1476" s="30"/>
    </row>
    <row r="1477" spans="1:19" ht="90" outlineLevel="1" x14ac:dyDescent="0.3">
      <c r="A1477" s="17" t="s">
        <v>91</v>
      </c>
      <c r="B1477" s="13" t="s">
        <v>18</v>
      </c>
      <c r="C1477" s="29">
        <f t="shared" si="656"/>
        <v>0</v>
      </c>
      <c r="D1477" s="29">
        <f t="shared" si="656"/>
        <v>0</v>
      </c>
      <c r="E1477" s="29">
        <f t="shared" si="656"/>
        <v>0</v>
      </c>
      <c r="F1477" s="29">
        <f t="shared" si="656"/>
        <v>0</v>
      </c>
      <c r="G1477" s="29">
        <f t="shared" si="656"/>
        <v>0</v>
      </c>
      <c r="H1477" s="29">
        <f t="shared" si="656"/>
        <v>0</v>
      </c>
      <c r="I1477" s="29">
        <f t="shared" si="656"/>
        <v>0</v>
      </c>
      <c r="J1477" s="29">
        <f t="shared" si="656"/>
        <v>0</v>
      </c>
      <c r="K1477" s="30"/>
    </row>
    <row r="1478" spans="1:19" ht="67.5" outlineLevel="1" x14ac:dyDescent="0.3">
      <c r="A1478" s="17" t="s">
        <v>77</v>
      </c>
      <c r="B1478" s="13" t="s">
        <v>18</v>
      </c>
      <c r="C1478" s="29">
        <f t="shared" si="656"/>
        <v>0</v>
      </c>
      <c r="D1478" s="29">
        <f t="shared" si="656"/>
        <v>99.9</v>
      </c>
      <c r="E1478" s="29">
        <f t="shared" si="656"/>
        <v>0</v>
      </c>
      <c r="F1478" s="29">
        <f t="shared" si="656"/>
        <v>0</v>
      </c>
      <c r="G1478" s="29">
        <f t="shared" si="656"/>
        <v>0</v>
      </c>
      <c r="H1478" s="29">
        <f t="shared" si="656"/>
        <v>0</v>
      </c>
      <c r="I1478" s="29">
        <f t="shared" si="656"/>
        <v>0</v>
      </c>
      <c r="J1478" s="29">
        <f t="shared" si="656"/>
        <v>0</v>
      </c>
      <c r="K1478" s="30"/>
    </row>
    <row r="1479" spans="1:19" ht="67.5" outlineLevel="1" x14ac:dyDescent="0.3">
      <c r="A1479" s="17" t="s">
        <v>78</v>
      </c>
      <c r="B1479" s="13" t="s">
        <v>18</v>
      </c>
      <c r="C1479" s="29">
        <f t="shared" si="656"/>
        <v>0</v>
      </c>
      <c r="D1479" s="29">
        <f t="shared" si="656"/>
        <v>0</v>
      </c>
      <c r="E1479" s="29">
        <f t="shared" si="656"/>
        <v>0</v>
      </c>
      <c r="F1479" s="29">
        <f t="shared" si="656"/>
        <v>0</v>
      </c>
      <c r="G1479" s="29">
        <f t="shared" si="656"/>
        <v>0</v>
      </c>
      <c r="H1479" s="29">
        <f t="shared" si="656"/>
        <v>0</v>
      </c>
      <c r="I1479" s="29">
        <f t="shared" si="656"/>
        <v>0</v>
      </c>
      <c r="J1479" s="29">
        <f t="shared" si="656"/>
        <v>0</v>
      </c>
      <c r="K1479" s="30"/>
    </row>
    <row r="1480" spans="1:19" ht="45" outlineLevel="1" x14ac:dyDescent="0.3">
      <c r="A1480" s="17" t="s">
        <v>79</v>
      </c>
      <c r="B1480" s="13"/>
      <c r="C1480" s="29"/>
      <c r="D1480" s="29"/>
      <c r="E1480" s="29"/>
      <c r="F1480" s="29">
        <f t="shared" si="656"/>
        <v>0</v>
      </c>
      <c r="G1480" s="29">
        <f t="shared" si="656"/>
        <v>0</v>
      </c>
      <c r="H1480" s="29"/>
      <c r="I1480" s="29"/>
      <c r="J1480" s="29"/>
      <c r="K1480" s="30"/>
    </row>
    <row r="1481" spans="1:19" ht="22.5" outlineLevel="1" x14ac:dyDescent="0.3">
      <c r="A1481" s="17" t="s">
        <v>80</v>
      </c>
      <c r="B1481" s="13" t="s">
        <v>18</v>
      </c>
      <c r="C1481" s="29">
        <f t="shared" ref="C1481:E1482" si="657">C463+C550+C636</f>
        <v>0</v>
      </c>
      <c r="D1481" s="29">
        <f t="shared" si="657"/>
        <v>0</v>
      </c>
      <c r="E1481" s="29">
        <f t="shared" si="657"/>
        <v>0</v>
      </c>
      <c r="F1481" s="29">
        <f t="shared" si="656"/>
        <v>0</v>
      </c>
      <c r="G1481" s="29">
        <f t="shared" si="656"/>
        <v>0</v>
      </c>
      <c r="H1481" s="29">
        <f t="shared" si="656"/>
        <v>0</v>
      </c>
      <c r="I1481" s="29">
        <f t="shared" si="656"/>
        <v>0</v>
      </c>
      <c r="J1481" s="29">
        <f t="shared" si="656"/>
        <v>0</v>
      </c>
      <c r="K1481" s="30"/>
    </row>
    <row r="1482" spans="1:19" ht="45" outlineLevel="1" x14ac:dyDescent="0.3">
      <c r="A1482" s="17" t="s">
        <v>81</v>
      </c>
      <c r="B1482" s="13" t="s">
        <v>18</v>
      </c>
      <c r="C1482" s="29">
        <f t="shared" si="657"/>
        <v>0</v>
      </c>
      <c r="D1482" s="29">
        <f t="shared" si="657"/>
        <v>99.9</v>
      </c>
      <c r="E1482" s="29">
        <f t="shared" si="657"/>
        <v>0</v>
      </c>
      <c r="F1482" s="29">
        <f t="shared" si="656"/>
        <v>0</v>
      </c>
      <c r="G1482" s="29">
        <f t="shared" si="656"/>
        <v>0</v>
      </c>
      <c r="H1482" s="29">
        <f t="shared" si="656"/>
        <v>0</v>
      </c>
      <c r="I1482" s="29">
        <f t="shared" si="656"/>
        <v>0</v>
      </c>
      <c r="J1482" s="29">
        <f t="shared" si="656"/>
        <v>0</v>
      </c>
      <c r="K1482" s="30"/>
    </row>
    <row r="1483" spans="1:19" ht="90" outlineLevel="1" x14ac:dyDescent="0.3">
      <c r="A1483" s="53" t="s">
        <v>92</v>
      </c>
      <c r="B1483" s="13" t="s">
        <v>18</v>
      </c>
      <c r="C1483" s="20">
        <f>(C1456+C1466+C1478+C1447+C1448+C1449)/C1445</f>
        <v>0</v>
      </c>
      <c r="D1483" s="20">
        <f t="shared" ref="D1483:J1483" si="658">(D1456+D1466+D1478+D1447+D1448+D1449)/D1445</f>
        <v>0.23839730902962139</v>
      </c>
      <c r="E1483" s="20">
        <f t="shared" si="658"/>
        <v>0.77380845081888527</v>
      </c>
      <c r="F1483" s="20">
        <f t="shared" si="658"/>
        <v>0.6466073167237445</v>
      </c>
      <c r="G1483" s="20">
        <f>(G1456+G1466+G1478+G1447+G1448+G1449)/G1445</f>
        <v>0.88680428437824999</v>
      </c>
      <c r="H1483" s="20">
        <f t="shared" si="658"/>
        <v>0.21440143172567425</v>
      </c>
      <c r="I1483" s="20">
        <f t="shared" si="658"/>
        <v>0.29201433597319526</v>
      </c>
      <c r="J1483" s="20">
        <f t="shared" si="658"/>
        <v>0.41976502358806922</v>
      </c>
      <c r="K1483" s="21"/>
      <c r="L1483" s="21"/>
      <c r="M1483" s="21"/>
    </row>
    <row r="1484" spans="1:19" ht="73.5" customHeight="1" outlineLevel="1" x14ac:dyDescent="0.3">
      <c r="A1484" s="89" t="s">
        <v>149</v>
      </c>
      <c r="B1484" s="13" t="s">
        <v>18</v>
      </c>
      <c r="C1484" s="29">
        <f>C1445</f>
        <v>1565112.7</v>
      </c>
      <c r="D1484" s="29">
        <f>D1445</f>
        <v>1996424.7999999996</v>
      </c>
      <c r="E1484" s="29">
        <f t="shared" ref="E1484:J1484" si="659">$D$1445+E1445</f>
        <v>2202790.5999999996</v>
      </c>
      <c r="F1484" s="29">
        <f t="shared" si="659"/>
        <v>2434773.9999999995</v>
      </c>
      <c r="G1484" s="29">
        <f t="shared" si="659"/>
        <v>2414399.0999999996</v>
      </c>
      <c r="H1484" s="29">
        <f t="shared" si="659"/>
        <v>4926036.2999999989</v>
      </c>
      <c r="I1484" s="29">
        <f t="shared" si="659"/>
        <v>7656089.4000000004</v>
      </c>
      <c r="J1484" s="29">
        <f t="shared" si="659"/>
        <v>8220164.3999999994</v>
      </c>
      <c r="K1484" s="30"/>
      <c r="L1484" s="21"/>
      <c r="M1484" s="21"/>
    </row>
    <row r="1485" spans="1:19" ht="87" outlineLevel="1" x14ac:dyDescent="0.3">
      <c r="A1485" s="62" t="s">
        <v>221</v>
      </c>
      <c r="B1485" s="13" t="s">
        <v>18</v>
      </c>
      <c r="C1485" s="29">
        <f>C1486+C1495+C1504</f>
        <v>1565112.7</v>
      </c>
      <c r="D1485" s="29">
        <f t="shared" ref="D1485:J1485" si="660">D1486+D1495+D1504</f>
        <v>1996424.7999999998</v>
      </c>
      <c r="E1485" s="29">
        <f t="shared" si="660"/>
        <v>2202790.6</v>
      </c>
      <c r="F1485" s="29">
        <f t="shared" si="660"/>
        <v>2434774</v>
      </c>
      <c r="G1485" s="29">
        <f t="shared" si="660"/>
        <v>2414399.1</v>
      </c>
      <c r="H1485" s="29">
        <f t="shared" si="660"/>
        <v>4926036.3</v>
      </c>
      <c r="I1485" s="29">
        <f t="shared" si="660"/>
        <v>7656089.4000000004</v>
      </c>
      <c r="J1485" s="29">
        <f t="shared" si="660"/>
        <v>8220164.4000000004</v>
      </c>
      <c r="K1485" s="30"/>
      <c r="L1485" s="16"/>
      <c r="M1485" s="16"/>
      <c r="N1485" s="16"/>
      <c r="O1485" s="16"/>
      <c r="P1485" s="16"/>
      <c r="Q1485" s="16"/>
      <c r="R1485" s="16"/>
      <c r="S1485" s="16"/>
    </row>
    <row r="1486" spans="1:19" ht="65.25" outlineLevel="1" x14ac:dyDescent="0.3">
      <c r="A1486" s="62" t="s">
        <v>74</v>
      </c>
      <c r="B1486" s="13" t="s">
        <v>18</v>
      </c>
      <c r="C1486" s="29">
        <f>C1488+C1489+C1490</f>
        <v>371436.5</v>
      </c>
      <c r="D1486" s="29">
        <f t="shared" ref="D1486:J1486" si="661">D1488+D1489+D1490</f>
        <v>446191.9</v>
      </c>
      <c r="E1486" s="29">
        <f t="shared" si="661"/>
        <v>502080.60000000003</v>
      </c>
      <c r="F1486" s="29">
        <f t="shared" si="661"/>
        <v>533511.69999999995</v>
      </c>
      <c r="G1486" s="29">
        <f t="shared" si="661"/>
        <v>506783.29999999993</v>
      </c>
      <c r="H1486" s="29">
        <f t="shared" si="661"/>
        <v>1051111.7</v>
      </c>
      <c r="I1486" s="29">
        <f t="shared" si="661"/>
        <v>1579879.4</v>
      </c>
      <c r="J1486" s="29">
        <f t="shared" si="661"/>
        <v>1563687.0999999999</v>
      </c>
      <c r="K1486" s="30"/>
      <c r="L1486" s="21"/>
      <c r="M1486" s="21"/>
    </row>
    <row r="1487" spans="1:19" ht="22.5" outlineLevel="1" x14ac:dyDescent="0.3">
      <c r="A1487" s="62" t="s">
        <v>42</v>
      </c>
      <c r="B1487" s="13" t="s">
        <v>18</v>
      </c>
      <c r="C1487" s="20"/>
      <c r="D1487" s="20"/>
      <c r="E1487" s="20"/>
      <c r="F1487" s="20"/>
      <c r="G1487" s="20"/>
      <c r="H1487" s="20"/>
      <c r="I1487" s="20"/>
      <c r="J1487" s="20"/>
      <c r="K1487" s="21"/>
      <c r="L1487" s="21"/>
      <c r="M1487" s="21"/>
    </row>
    <row r="1488" spans="1:19" ht="45" outlineLevel="1" x14ac:dyDescent="0.3">
      <c r="A1488" s="17" t="s">
        <v>148</v>
      </c>
      <c r="B1488" s="13" t="s">
        <v>18</v>
      </c>
      <c r="C1488" s="29">
        <f>C1026</f>
        <v>329630.09999999998</v>
      </c>
      <c r="D1488" s="29">
        <f t="shared" ref="D1488:J1488" si="662">D1026</f>
        <v>328877.09999999998</v>
      </c>
      <c r="E1488" s="29">
        <f t="shared" si="662"/>
        <v>357329</v>
      </c>
      <c r="F1488" s="29">
        <f t="shared" si="662"/>
        <v>358691.89999999997</v>
      </c>
      <c r="G1488" s="29">
        <f t="shared" si="662"/>
        <v>366272.29999999993</v>
      </c>
      <c r="H1488" s="29">
        <f t="shared" si="662"/>
        <v>895379.39999999991</v>
      </c>
      <c r="I1488" s="29">
        <f t="shared" si="662"/>
        <v>1413571.7</v>
      </c>
      <c r="J1488" s="29">
        <f t="shared" si="662"/>
        <v>1386217.8</v>
      </c>
      <c r="K1488" s="30"/>
      <c r="L1488" s="21"/>
      <c r="M1488" s="21"/>
    </row>
    <row r="1489" spans="1:14" ht="87.75" customHeight="1" outlineLevel="1" x14ac:dyDescent="0.3">
      <c r="A1489" s="17" t="s">
        <v>76</v>
      </c>
      <c r="B1489" s="13" t="s">
        <v>18</v>
      </c>
      <c r="C1489" s="29">
        <f>C1028</f>
        <v>41806.400000000001</v>
      </c>
      <c r="D1489" s="29">
        <f t="shared" ref="D1489:J1489" si="663">D1028</f>
        <v>41806.400000000001</v>
      </c>
      <c r="E1489" s="29">
        <f t="shared" si="663"/>
        <v>41806.400000000001</v>
      </c>
      <c r="F1489" s="29">
        <f t="shared" si="663"/>
        <v>41806.400000000001</v>
      </c>
      <c r="G1489" s="29">
        <f t="shared" si="663"/>
        <v>41806.400000000001</v>
      </c>
      <c r="H1489" s="29">
        <f t="shared" si="663"/>
        <v>41806.400000000001</v>
      </c>
      <c r="I1489" s="29">
        <f t="shared" si="663"/>
        <v>41806.400000000001</v>
      </c>
      <c r="J1489" s="29">
        <f t="shared" si="663"/>
        <v>41806.400000000001</v>
      </c>
      <c r="K1489" s="30"/>
      <c r="L1489" s="21"/>
      <c r="M1489" s="21"/>
    </row>
    <row r="1490" spans="1:14" ht="67.5" outlineLevel="1" x14ac:dyDescent="0.3">
      <c r="A1490" s="17" t="s">
        <v>77</v>
      </c>
      <c r="B1490" s="13" t="s">
        <v>18</v>
      </c>
      <c r="C1490" s="29">
        <f>C1491+C1493+C1494</f>
        <v>0</v>
      </c>
      <c r="D1490" s="29">
        <f t="shared" ref="D1490:J1490" si="664">D1491+D1493+D1494</f>
        <v>75508.399999999994</v>
      </c>
      <c r="E1490" s="29">
        <f t="shared" si="664"/>
        <v>102945.2</v>
      </c>
      <c r="F1490" s="29">
        <f>F1491+F1492+F1493+F1494</f>
        <v>133013.4</v>
      </c>
      <c r="G1490" s="29">
        <f>G1491+G1492+G1493+G1494</f>
        <v>98704.599999999991</v>
      </c>
      <c r="H1490" s="29">
        <f t="shared" si="664"/>
        <v>113925.9</v>
      </c>
      <c r="I1490" s="29">
        <f t="shared" si="664"/>
        <v>124501.30000000002</v>
      </c>
      <c r="J1490" s="29">
        <f t="shared" si="664"/>
        <v>135662.9</v>
      </c>
      <c r="K1490" s="30"/>
      <c r="L1490" s="21"/>
      <c r="M1490" s="21"/>
    </row>
    <row r="1491" spans="1:14" ht="67.5" outlineLevel="1" x14ac:dyDescent="0.3">
      <c r="A1491" s="17" t="s">
        <v>78</v>
      </c>
      <c r="B1491" s="13" t="s">
        <v>18</v>
      </c>
      <c r="C1491" s="29">
        <f t="shared" ref="C1491:J1492" si="665">C1030</f>
        <v>0</v>
      </c>
      <c r="D1491" s="29">
        <f t="shared" si="665"/>
        <v>0</v>
      </c>
      <c r="E1491" s="29">
        <f t="shared" si="665"/>
        <v>430</v>
      </c>
      <c r="F1491" s="29">
        <f t="shared" si="665"/>
        <v>4945</v>
      </c>
      <c r="G1491" s="29">
        <f t="shared" si="665"/>
        <v>3443.3</v>
      </c>
      <c r="H1491" s="29">
        <f t="shared" si="665"/>
        <v>430</v>
      </c>
      <c r="I1491" s="29">
        <f t="shared" si="665"/>
        <v>4225.8</v>
      </c>
      <c r="J1491" s="29">
        <f t="shared" si="665"/>
        <v>15087.4</v>
      </c>
      <c r="K1491" s="30"/>
      <c r="L1491" s="21"/>
      <c r="M1491" s="21"/>
    </row>
    <row r="1492" spans="1:14" ht="45" outlineLevel="1" x14ac:dyDescent="0.3">
      <c r="A1492" s="17" t="s">
        <v>79</v>
      </c>
      <c r="B1492" s="13"/>
      <c r="C1492" s="29"/>
      <c r="D1492" s="29"/>
      <c r="E1492" s="29"/>
      <c r="F1492" s="29">
        <f t="shared" si="665"/>
        <v>2044.3000000000002</v>
      </c>
      <c r="G1492" s="29">
        <f t="shared" si="665"/>
        <v>1422.7</v>
      </c>
      <c r="H1492" s="29"/>
      <c r="I1492" s="29"/>
      <c r="J1492" s="29"/>
      <c r="K1492" s="30"/>
      <c r="L1492" s="21"/>
      <c r="M1492" s="21"/>
    </row>
    <row r="1493" spans="1:14" ht="22.5" outlineLevel="1" x14ac:dyDescent="0.3">
      <c r="A1493" s="17" t="s">
        <v>80</v>
      </c>
      <c r="B1493" s="13" t="s">
        <v>18</v>
      </c>
      <c r="C1493" s="29">
        <f t="shared" ref="C1493:J1494" si="666">C1032</f>
        <v>0</v>
      </c>
      <c r="D1493" s="29">
        <f t="shared" si="666"/>
        <v>0</v>
      </c>
      <c r="E1493" s="29">
        <f t="shared" si="666"/>
        <v>200</v>
      </c>
      <c r="F1493" s="29">
        <f t="shared" si="666"/>
        <v>0</v>
      </c>
      <c r="G1493" s="29">
        <f t="shared" si="666"/>
        <v>0</v>
      </c>
      <c r="H1493" s="29">
        <f t="shared" si="666"/>
        <v>600</v>
      </c>
      <c r="I1493" s="29">
        <f t="shared" si="666"/>
        <v>700</v>
      </c>
      <c r="J1493" s="29">
        <f t="shared" si="666"/>
        <v>1000</v>
      </c>
      <c r="K1493" s="30"/>
      <c r="L1493" s="21"/>
      <c r="M1493" s="21"/>
    </row>
    <row r="1494" spans="1:14" ht="45" outlineLevel="1" x14ac:dyDescent="0.3">
      <c r="A1494" s="17" t="s">
        <v>81</v>
      </c>
      <c r="B1494" s="13" t="s">
        <v>18</v>
      </c>
      <c r="C1494" s="29">
        <f t="shared" si="666"/>
        <v>0</v>
      </c>
      <c r="D1494" s="29">
        <f t="shared" si="666"/>
        <v>75508.399999999994</v>
      </c>
      <c r="E1494" s="29">
        <f t="shared" si="666"/>
        <v>102315.2</v>
      </c>
      <c r="F1494" s="29">
        <f t="shared" si="666"/>
        <v>126024.1</v>
      </c>
      <c r="G1494" s="29">
        <f t="shared" si="666"/>
        <v>93838.599999999991</v>
      </c>
      <c r="H1494" s="29">
        <f t="shared" si="666"/>
        <v>112895.9</v>
      </c>
      <c r="I1494" s="29">
        <f t="shared" si="666"/>
        <v>119575.50000000001</v>
      </c>
      <c r="J1494" s="29">
        <f t="shared" si="666"/>
        <v>119575.5</v>
      </c>
      <c r="K1494" s="30"/>
      <c r="L1494" s="21"/>
      <c r="M1494" s="21"/>
    </row>
    <row r="1495" spans="1:14" ht="65.25" outlineLevel="1" x14ac:dyDescent="0.3">
      <c r="A1495" s="62" t="s">
        <v>82</v>
      </c>
      <c r="B1495" s="13" t="s">
        <v>18</v>
      </c>
      <c r="C1495" s="29">
        <f>C1497+C1498+C1499</f>
        <v>1095055</v>
      </c>
      <c r="D1495" s="29">
        <f t="shared" ref="D1495:J1495" si="667">D1497+D1498+D1499</f>
        <v>1463132.4</v>
      </c>
      <c r="E1495" s="29">
        <f t="shared" si="667"/>
        <v>1590816.2</v>
      </c>
      <c r="F1495" s="29">
        <f t="shared" si="667"/>
        <v>1795278.4000000001</v>
      </c>
      <c r="G1495" s="29">
        <f t="shared" si="667"/>
        <v>1746931.2</v>
      </c>
      <c r="H1495" s="29">
        <f t="shared" si="667"/>
        <v>3575467.9</v>
      </c>
      <c r="I1495" s="29">
        <f t="shared" si="667"/>
        <v>5593695</v>
      </c>
      <c r="J1495" s="29">
        <f t="shared" si="667"/>
        <v>5996117.9000000013</v>
      </c>
      <c r="K1495" s="30"/>
      <c r="L1495" s="21"/>
      <c r="M1495" s="21"/>
      <c r="N1495" s="68"/>
    </row>
    <row r="1496" spans="1:14" ht="22.5" outlineLevel="1" x14ac:dyDescent="0.3">
      <c r="A1496" s="62" t="s">
        <v>42</v>
      </c>
      <c r="B1496" s="13" t="s">
        <v>18</v>
      </c>
      <c r="C1496" s="20"/>
      <c r="D1496" s="20"/>
      <c r="E1496" s="20"/>
      <c r="F1496" s="20"/>
      <c r="G1496" s="20"/>
      <c r="H1496" s="20"/>
      <c r="I1496" s="20"/>
      <c r="J1496" s="20"/>
      <c r="K1496" s="21"/>
      <c r="L1496" s="21"/>
      <c r="M1496" s="21"/>
    </row>
    <row r="1497" spans="1:14" ht="45" outlineLevel="1" x14ac:dyDescent="0.3">
      <c r="A1497" s="17" t="s">
        <v>148</v>
      </c>
      <c r="B1497" s="13" t="s">
        <v>18</v>
      </c>
      <c r="C1497" s="29">
        <f>C1108+C1180+C1251</f>
        <v>951482.10000000009</v>
      </c>
      <c r="D1497" s="29">
        <f t="shared" ref="D1497:J1498" si="668">D1108+D1180+D1251</f>
        <v>951482.10000000009</v>
      </c>
      <c r="E1497" s="29">
        <f t="shared" si="668"/>
        <v>1048648</v>
      </c>
      <c r="F1497" s="29">
        <f t="shared" si="668"/>
        <v>1152397.7000000002</v>
      </c>
      <c r="G1497" s="29">
        <f t="shared" si="668"/>
        <v>1071350.3</v>
      </c>
      <c r="H1497" s="29">
        <f t="shared" si="668"/>
        <v>3026217.6</v>
      </c>
      <c r="I1497" s="29">
        <f t="shared" si="668"/>
        <v>5042744.6999999993</v>
      </c>
      <c r="J1497" s="29">
        <f t="shared" si="668"/>
        <v>5442867.6000000006</v>
      </c>
      <c r="K1497" s="30"/>
      <c r="L1497" s="21"/>
      <c r="M1497" s="21"/>
    </row>
    <row r="1498" spans="1:14" ht="90" outlineLevel="1" x14ac:dyDescent="0.3">
      <c r="A1498" s="17" t="s">
        <v>83</v>
      </c>
      <c r="B1498" s="13" t="s">
        <v>18</v>
      </c>
      <c r="C1498" s="29">
        <f>C1109+C1181+C1252</f>
        <v>143572.9</v>
      </c>
      <c r="D1498" s="29">
        <f t="shared" si="668"/>
        <v>143572.9</v>
      </c>
      <c r="E1498" s="29">
        <f t="shared" si="668"/>
        <v>143572.9</v>
      </c>
      <c r="F1498" s="29">
        <f t="shared" si="668"/>
        <v>143572.9</v>
      </c>
      <c r="G1498" s="29">
        <f t="shared" si="668"/>
        <v>143572.9</v>
      </c>
      <c r="H1498" s="29">
        <f t="shared" si="668"/>
        <v>143572.9</v>
      </c>
      <c r="I1498" s="29">
        <f t="shared" si="668"/>
        <v>143572.9</v>
      </c>
      <c r="J1498" s="29">
        <f t="shared" si="668"/>
        <v>143572.9</v>
      </c>
      <c r="K1498" s="30"/>
      <c r="L1498" s="21"/>
      <c r="M1498" s="21"/>
    </row>
    <row r="1499" spans="1:14" ht="67.5" outlineLevel="1" x14ac:dyDescent="0.3">
      <c r="A1499" s="17" t="s">
        <v>77</v>
      </c>
      <c r="B1499" s="13" t="s">
        <v>18</v>
      </c>
      <c r="C1499" s="29">
        <f>C1500+C1502+C1503</f>
        <v>0</v>
      </c>
      <c r="D1499" s="29">
        <f t="shared" ref="D1499:J1499" si="669">D1500+D1502+D1503</f>
        <v>368077.39999999997</v>
      </c>
      <c r="E1499" s="29">
        <f t="shared" si="669"/>
        <v>398595.3</v>
      </c>
      <c r="F1499" s="29">
        <f>F1500+F1501+F1502+F1503</f>
        <v>499307.80000000005</v>
      </c>
      <c r="G1499" s="29">
        <f>G1500+G1501+G1502+G1503</f>
        <v>532008</v>
      </c>
      <c r="H1499" s="29">
        <f t="shared" si="669"/>
        <v>405677.39999999997</v>
      </c>
      <c r="I1499" s="29">
        <f t="shared" si="669"/>
        <v>407377.39999999997</v>
      </c>
      <c r="J1499" s="29">
        <f t="shared" si="669"/>
        <v>409677.39999999997</v>
      </c>
      <c r="K1499" s="30"/>
      <c r="L1499" s="21"/>
      <c r="M1499" s="21"/>
    </row>
    <row r="1500" spans="1:14" ht="67.5" outlineLevel="1" x14ac:dyDescent="0.3">
      <c r="A1500" s="17" t="s">
        <v>78</v>
      </c>
      <c r="B1500" s="13" t="s">
        <v>18</v>
      </c>
      <c r="C1500" s="29">
        <f>C1111+C1183+C1254</f>
        <v>0</v>
      </c>
      <c r="D1500" s="29">
        <f>D1111+D1183+D1254</f>
        <v>0</v>
      </c>
      <c r="E1500" s="29">
        <f t="shared" ref="E1500:J1501" si="670">E1111+E1183+E1254</f>
        <v>25500</v>
      </c>
      <c r="F1500" s="29">
        <f t="shared" si="670"/>
        <v>14545.8</v>
      </c>
      <c r="G1500" s="29">
        <f t="shared" si="670"/>
        <v>14545.8</v>
      </c>
      <c r="H1500" s="29">
        <f t="shared" si="670"/>
        <v>26700</v>
      </c>
      <c r="I1500" s="29">
        <f t="shared" si="670"/>
        <v>27000</v>
      </c>
      <c r="J1500" s="29">
        <f t="shared" si="670"/>
        <v>27400</v>
      </c>
      <c r="K1500" s="30"/>
      <c r="L1500" s="21"/>
      <c r="M1500" s="21"/>
    </row>
    <row r="1501" spans="1:14" ht="45" outlineLevel="1" x14ac:dyDescent="0.3">
      <c r="A1501" s="17" t="s">
        <v>79</v>
      </c>
      <c r="B1501" s="13"/>
      <c r="C1501" s="29"/>
      <c r="D1501" s="29"/>
      <c r="E1501" s="29"/>
      <c r="F1501" s="29">
        <f t="shared" si="670"/>
        <v>35527.800000000003</v>
      </c>
      <c r="G1501" s="29">
        <f t="shared" si="670"/>
        <v>35527.800000000003</v>
      </c>
      <c r="H1501" s="29"/>
      <c r="I1501" s="29"/>
      <c r="J1501" s="29"/>
      <c r="K1501" s="30"/>
      <c r="L1501" s="21"/>
      <c r="M1501" s="21"/>
    </row>
    <row r="1502" spans="1:14" ht="22.5" outlineLevel="1" x14ac:dyDescent="0.3">
      <c r="A1502" s="17" t="s">
        <v>80</v>
      </c>
      <c r="B1502" s="13" t="s">
        <v>18</v>
      </c>
      <c r="C1502" s="29">
        <f>C1113+C1185+C1256</f>
        <v>0</v>
      </c>
      <c r="D1502" s="29">
        <f>D1113+D1185+D1256</f>
        <v>0</v>
      </c>
      <c r="E1502" s="29">
        <f t="shared" ref="E1502:J1503" si="671">E1113+E1185+E1256</f>
        <v>2000</v>
      </c>
      <c r="F1502" s="29">
        <f t="shared" si="671"/>
        <v>2729.6</v>
      </c>
      <c r="G1502" s="29">
        <f t="shared" si="671"/>
        <v>2729.6</v>
      </c>
      <c r="H1502" s="29">
        <f t="shared" si="671"/>
        <v>4200</v>
      </c>
      <c r="I1502" s="29">
        <f t="shared" si="671"/>
        <v>5000</v>
      </c>
      <c r="J1502" s="29">
        <f t="shared" si="671"/>
        <v>6400</v>
      </c>
      <c r="K1502" s="30"/>
      <c r="L1502" s="21"/>
      <c r="M1502" s="21"/>
    </row>
    <row r="1503" spans="1:14" ht="45" outlineLevel="1" x14ac:dyDescent="0.3">
      <c r="A1503" s="17" t="s">
        <v>81</v>
      </c>
      <c r="B1503" s="13" t="s">
        <v>18</v>
      </c>
      <c r="C1503" s="29">
        <f>C1114+C1186+C1257</f>
        <v>0</v>
      </c>
      <c r="D1503" s="29">
        <f>D1114+D1186+D1257</f>
        <v>368077.39999999997</v>
      </c>
      <c r="E1503" s="29">
        <f t="shared" si="671"/>
        <v>371095.3</v>
      </c>
      <c r="F1503" s="29">
        <f t="shared" si="671"/>
        <v>446504.60000000003</v>
      </c>
      <c r="G1503" s="29">
        <f t="shared" si="671"/>
        <v>479204.80000000005</v>
      </c>
      <c r="H1503" s="29">
        <f t="shared" si="671"/>
        <v>374777.39999999997</v>
      </c>
      <c r="I1503" s="29">
        <f t="shared" si="671"/>
        <v>375377.39999999997</v>
      </c>
      <c r="J1503" s="29">
        <f t="shared" si="671"/>
        <v>375877.39999999997</v>
      </c>
      <c r="K1503" s="30"/>
      <c r="L1503" s="21"/>
      <c r="M1503" s="21"/>
    </row>
    <row r="1504" spans="1:14" ht="43.5" outlineLevel="1" x14ac:dyDescent="0.3">
      <c r="A1504" s="74" t="s">
        <v>113</v>
      </c>
      <c r="B1504" s="13" t="s">
        <v>18</v>
      </c>
      <c r="C1504" s="29">
        <f>C1506+C1507+C1508</f>
        <v>98621.199999999983</v>
      </c>
      <c r="D1504" s="29">
        <f t="shared" ref="D1504:J1504" si="672">D1506+D1507+D1508</f>
        <v>87100.499999999985</v>
      </c>
      <c r="E1504" s="29">
        <f t="shared" si="672"/>
        <v>109893.8</v>
      </c>
      <c r="F1504" s="29">
        <f t="shared" si="672"/>
        <v>105983.9</v>
      </c>
      <c r="G1504" s="29">
        <f t="shared" si="672"/>
        <v>160684.6</v>
      </c>
      <c r="H1504" s="29">
        <f t="shared" si="672"/>
        <v>299456.7</v>
      </c>
      <c r="I1504" s="29">
        <f t="shared" si="672"/>
        <v>482515</v>
      </c>
      <c r="J1504" s="29">
        <f t="shared" si="672"/>
        <v>660359.39999999991</v>
      </c>
      <c r="K1504" s="30"/>
      <c r="L1504" s="21"/>
      <c r="M1504" s="21"/>
    </row>
    <row r="1505" spans="1:24" ht="22.5" outlineLevel="1" x14ac:dyDescent="0.3">
      <c r="A1505" s="62" t="s">
        <v>42</v>
      </c>
      <c r="B1505" s="13" t="s">
        <v>18</v>
      </c>
      <c r="C1505" s="20"/>
      <c r="D1505" s="20"/>
      <c r="E1505" s="20"/>
      <c r="F1505" s="20"/>
      <c r="G1505" s="20"/>
      <c r="H1505" s="20"/>
      <c r="I1505" s="20"/>
      <c r="J1505" s="20"/>
      <c r="K1505" s="21"/>
      <c r="L1505" s="21"/>
      <c r="M1505" s="21"/>
    </row>
    <row r="1506" spans="1:24" ht="67.5" outlineLevel="1" x14ac:dyDescent="0.3">
      <c r="A1506" s="75" t="s">
        <v>88</v>
      </c>
      <c r="B1506" s="13" t="s">
        <v>18</v>
      </c>
      <c r="C1506" s="29">
        <f>C1040</f>
        <v>18747.199999999997</v>
      </c>
      <c r="D1506" s="29">
        <f t="shared" ref="D1506:J1506" si="673">D1040</f>
        <v>9197.4000000000015</v>
      </c>
      <c r="E1506" s="29">
        <f t="shared" si="673"/>
        <v>15802.900000000001</v>
      </c>
      <c r="F1506" s="29">
        <f t="shared" si="673"/>
        <v>27086.100000000002</v>
      </c>
      <c r="G1506" s="29">
        <f t="shared" si="673"/>
        <v>31441.100000000002</v>
      </c>
      <c r="H1506" s="29">
        <f t="shared" si="673"/>
        <v>43257.2</v>
      </c>
      <c r="I1506" s="29">
        <f t="shared" si="673"/>
        <v>68577.2</v>
      </c>
      <c r="J1506" s="29">
        <f t="shared" si="673"/>
        <v>99315.6</v>
      </c>
      <c r="K1506" s="30"/>
      <c r="L1506" s="21"/>
      <c r="M1506" s="21"/>
    </row>
    <row r="1507" spans="1:24" ht="90" outlineLevel="1" x14ac:dyDescent="0.3">
      <c r="A1507" s="75" t="s">
        <v>89</v>
      </c>
      <c r="B1507" s="13" t="s">
        <v>18</v>
      </c>
      <c r="C1507" s="29">
        <f>C1117+C1189+C1260</f>
        <v>68453.299999999988</v>
      </c>
      <c r="D1507" s="29">
        <f t="shared" ref="D1507:J1507" si="674">D1117+D1189+D1260</f>
        <v>68353.299999999988</v>
      </c>
      <c r="E1507" s="29">
        <f t="shared" si="674"/>
        <v>81846.600000000006</v>
      </c>
      <c r="F1507" s="29">
        <f t="shared" si="674"/>
        <v>85686.199999999983</v>
      </c>
      <c r="G1507" s="29">
        <f t="shared" si="674"/>
        <v>136031.9</v>
      </c>
      <c r="H1507" s="29">
        <f t="shared" si="674"/>
        <v>225369.50000000003</v>
      </c>
      <c r="I1507" s="29">
        <f t="shared" si="674"/>
        <v>362257.8</v>
      </c>
      <c r="J1507" s="29">
        <f t="shared" si="674"/>
        <v>500332.19999999995</v>
      </c>
      <c r="K1507" s="30"/>
      <c r="L1507" s="21"/>
      <c r="M1507" s="21"/>
    </row>
    <row r="1508" spans="1:24" ht="90" outlineLevel="1" x14ac:dyDescent="0.3">
      <c r="A1508" s="75" t="s">
        <v>90</v>
      </c>
      <c r="B1508" s="13" t="s">
        <v>18</v>
      </c>
      <c r="C1508" s="29">
        <f>C1509+C1510+C1511</f>
        <v>11420.7</v>
      </c>
      <c r="D1508" s="29">
        <f t="shared" ref="D1508:J1508" si="675">D1509+D1510+D1511</f>
        <v>9549.7999999999993</v>
      </c>
      <c r="E1508" s="29">
        <f t="shared" si="675"/>
        <v>12244.3</v>
      </c>
      <c r="F1508" s="29">
        <f t="shared" si="675"/>
        <v>-6788.4</v>
      </c>
      <c r="G1508" s="29">
        <f t="shared" si="675"/>
        <v>-6788.4</v>
      </c>
      <c r="H1508" s="29">
        <f t="shared" si="675"/>
        <v>30830.000000000004</v>
      </c>
      <c r="I1508" s="29">
        <f t="shared" si="675"/>
        <v>51680</v>
      </c>
      <c r="J1508" s="29">
        <f t="shared" si="675"/>
        <v>60711.600000000006</v>
      </c>
      <c r="K1508" s="30"/>
      <c r="L1508" s="21"/>
      <c r="M1508" s="21"/>
    </row>
    <row r="1509" spans="1:24" ht="45" outlineLevel="1" x14ac:dyDescent="0.3">
      <c r="A1509" s="17" t="s">
        <v>148</v>
      </c>
      <c r="B1509" s="13" t="s">
        <v>18</v>
      </c>
      <c r="C1509" s="29">
        <f t="shared" ref="C1509:J1510" si="676">C1323+C1380+C1437</f>
        <v>11420.7</v>
      </c>
      <c r="D1509" s="29">
        <f t="shared" si="676"/>
        <v>9449.9</v>
      </c>
      <c r="E1509" s="29">
        <f t="shared" si="676"/>
        <v>12144.4</v>
      </c>
      <c r="F1509" s="29">
        <f t="shared" si="676"/>
        <v>-6888.2999999999993</v>
      </c>
      <c r="G1509" s="29">
        <f t="shared" si="676"/>
        <v>-6888.2999999999993</v>
      </c>
      <c r="H1509" s="29">
        <f t="shared" si="676"/>
        <v>30730.100000000002</v>
      </c>
      <c r="I1509" s="29">
        <f t="shared" si="676"/>
        <v>51580.1</v>
      </c>
      <c r="J1509" s="29">
        <f t="shared" si="676"/>
        <v>60611.700000000004</v>
      </c>
      <c r="K1509" s="30"/>
      <c r="L1509" s="21"/>
      <c r="M1509" s="21"/>
    </row>
    <row r="1510" spans="1:24" ht="90" outlineLevel="1" x14ac:dyDescent="0.3">
      <c r="A1510" s="17" t="s">
        <v>91</v>
      </c>
      <c r="B1510" s="13" t="s">
        <v>18</v>
      </c>
      <c r="C1510" s="29">
        <f t="shared" si="676"/>
        <v>0</v>
      </c>
      <c r="D1510" s="29">
        <f t="shared" si="676"/>
        <v>0</v>
      </c>
      <c r="E1510" s="29">
        <f t="shared" si="676"/>
        <v>0</v>
      </c>
      <c r="F1510" s="29">
        <f t="shared" si="676"/>
        <v>0</v>
      </c>
      <c r="G1510" s="29">
        <f t="shared" si="676"/>
        <v>0</v>
      </c>
      <c r="H1510" s="29">
        <f t="shared" si="676"/>
        <v>0</v>
      </c>
      <c r="I1510" s="29">
        <f t="shared" si="676"/>
        <v>0</v>
      </c>
      <c r="J1510" s="29">
        <f t="shared" si="676"/>
        <v>0</v>
      </c>
      <c r="K1510" s="30"/>
      <c r="L1510" s="21"/>
      <c r="M1510" s="21"/>
      <c r="P1510" s="67"/>
    </row>
    <row r="1511" spans="1:24" ht="67.5" outlineLevel="1" x14ac:dyDescent="0.3">
      <c r="A1511" s="17" t="s">
        <v>77</v>
      </c>
      <c r="B1511" s="13" t="s">
        <v>18</v>
      </c>
      <c r="C1511" s="29">
        <f>C1512+C1514+C1515</f>
        <v>0</v>
      </c>
      <c r="D1511" s="29">
        <f t="shared" ref="D1511:J1511" si="677">D1512+D1514+D1515</f>
        <v>99.9</v>
      </c>
      <c r="E1511" s="29">
        <f t="shared" si="677"/>
        <v>99.9</v>
      </c>
      <c r="F1511" s="29">
        <f>F1512+F1513+F1514+F1515</f>
        <v>99.9</v>
      </c>
      <c r="G1511" s="29">
        <f>G1512+G1513+G1514+G1515</f>
        <v>99.9</v>
      </c>
      <c r="H1511" s="29">
        <f t="shared" si="677"/>
        <v>99.9</v>
      </c>
      <c r="I1511" s="29">
        <f t="shared" si="677"/>
        <v>99.9</v>
      </c>
      <c r="J1511" s="29">
        <f t="shared" si="677"/>
        <v>99.9</v>
      </c>
      <c r="K1511" s="30"/>
      <c r="L1511" s="21"/>
      <c r="M1511" s="107"/>
      <c r="N1511" s="108"/>
      <c r="O1511" s="108"/>
      <c r="P1511" s="108"/>
      <c r="Q1511" s="108"/>
      <c r="R1511" s="108"/>
      <c r="S1511" s="108"/>
    </row>
    <row r="1512" spans="1:24" ht="67.5" outlineLevel="1" x14ac:dyDescent="0.3">
      <c r="A1512" s="17" t="s">
        <v>78</v>
      </c>
      <c r="B1512" s="13" t="s">
        <v>18</v>
      </c>
      <c r="C1512" s="29">
        <f t="shared" ref="C1512:J1513" si="678">C1326+C1383+C1440</f>
        <v>0</v>
      </c>
      <c r="D1512" s="29">
        <f t="shared" si="678"/>
        <v>0</v>
      </c>
      <c r="E1512" s="29">
        <f t="shared" si="678"/>
        <v>0</v>
      </c>
      <c r="F1512" s="29">
        <f t="shared" si="678"/>
        <v>0</v>
      </c>
      <c r="G1512" s="29">
        <f t="shared" si="678"/>
        <v>0</v>
      </c>
      <c r="H1512" s="29">
        <f t="shared" si="678"/>
        <v>0</v>
      </c>
      <c r="I1512" s="29">
        <f t="shared" si="678"/>
        <v>0</v>
      </c>
      <c r="J1512" s="29">
        <f t="shared" si="678"/>
        <v>0</v>
      </c>
      <c r="K1512" s="30"/>
      <c r="L1512" s="21"/>
      <c r="M1512" s="21"/>
    </row>
    <row r="1513" spans="1:24" ht="45" outlineLevel="1" x14ac:dyDescent="0.3">
      <c r="A1513" s="17" t="s">
        <v>79</v>
      </c>
      <c r="B1513" s="13"/>
      <c r="C1513" s="29"/>
      <c r="D1513" s="29"/>
      <c r="E1513" s="29"/>
      <c r="F1513" s="29">
        <f t="shared" si="678"/>
        <v>0</v>
      </c>
      <c r="G1513" s="29">
        <f t="shared" si="678"/>
        <v>0</v>
      </c>
      <c r="H1513" s="29"/>
      <c r="I1513" s="29"/>
      <c r="J1513" s="29"/>
      <c r="K1513" s="30"/>
      <c r="L1513" s="21"/>
      <c r="M1513" s="21"/>
    </row>
    <row r="1514" spans="1:24" ht="22.5" outlineLevel="1" x14ac:dyDescent="0.3">
      <c r="A1514" s="17" t="s">
        <v>80</v>
      </c>
      <c r="B1514" s="13" t="s">
        <v>18</v>
      </c>
      <c r="C1514" s="29">
        <f t="shared" ref="C1514:J1515" si="679">C1328+C1385+C1442</f>
        <v>0</v>
      </c>
      <c r="D1514" s="29">
        <f t="shared" si="679"/>
        <v>0</v>
      </c>
      <c r="E1514" s="29">
        <f t="shared" si="679"/>
        <v>0</v>
      </c>
      <c r="F1514" s="29">
        <f t="shared" si="679"/>
        <v>0</v>
      </c>
      <c r="G1514" s="29">
        <f t="shared" si="679"/>
        <v>0</v>
      </c>
      <c r="H1514" s="29">
        <f t="shared" si="679"/>
        <v>0</v>
      </c>
      <c r="I1514" s="29">
        <f t="shared" si="679"/>
        <v>0</v>
      </c>
      <c r="J1514" s="29">
        <f t="shared" si="679"/>
        <v>0</v>
      </c>
      <c r="K1514" s="30"/>
      <c r="L1514" s="21"/>
      <c r="M1514" s="21"/>
    </row>
    <row r="1515" spans="1:24" ht="45" outlineLevel="1" x14ac:dyDescent="0.3">
      <c r="A1515" s="17" t="s">
        <v>81</v>
      </c>
      <c r="B1515" s="13" t="s">
        <v>18</v>
      </c>
      <c r="C1515" s="29">
        <f t="shared" si="679"/>
        <v>0</v>
      </c>
      <c r="D1515" s="29">
        <f t="shared" si="679"/>
        <v>99.9</v>
      </c>
      <c r="E1515" s="29">
        <f t="shared" si="679"/>
        <v>99.9</v>
      </c>
      <c r="F1515" s="29">
        <f t="shared" si="679"/>
        <v>99.9</v>
      </c>
      <c r="G1515" s="29">
        <f t="shared" si="679"/>
        <v>99.9</v>
      </c>
      <c r="H1515" s="29">
        <f t="shared" si="679"/>
        <v>99.9</v>
      </c>
      <c r="I1515" s="29">
        <f t="shared" si="679"/>
        <v>99.9</v>
      </c>
      <c r="J1515" s="29">
        <f t="shared" si="679"/>
        <v>99.9</v>
      </c>
      <c r="K1515" s="30"/>
      <c r="L1515" s="21"/>
      <c r="M1515" s="16"/>
      <c r="N1515" s="16"/>
      <c r="O1515" s="16"/>
      <c r="P1515" s="16"/>
      <c r="Q1515" s="16"/>
      <c r="R1515" s="16"/>
      <c r="S1515" s="16"/>
      <c r="T1515" s="16"/>
    </row>
    <row r="1516" spans="1:24" ht="65.25" outlineLevel="1" x14ac:dyDescent="0.3">
      <c r="A1516" s="78" t="s">
        <v>234</v>
      </c>
      <c r="B1516" s="79" t="s">
        <v>18</v>
      </c>
      <c r="C1516" s="81">
        <f t="shared" ref="C1516:J1519" si="680">C498+C586+C672</f>
        <v>0</v>
      </c>
      <c r="D1516" s="81">
        <f t="shared" si="680"/>
        <v>0</v>
      </c>
      <c r="E1516" s="81">
        <f t="shared" si="680"/>
        <v>31213.899999999998</v>
      </c>
      <c r="F1516" s="81">
        <f t="shared" si="680"/>
        <v>29814.799999999999</v>
      </c>
      <c r="G1516" s="81">
        <f t="shared" si="680"/>
        <v>25213.199999999997</v>
      </c>
      <c r="H1516" s="81">
        <f t="shared" si="680"/>
        <v>566502.30000000005</v>
      </c>
      <c r="I1516" s="81">
        <f t="shared" si="680"/>
        <v>1084694.6000000001</v>
      </c>
      <c r="J1516" s="81">
        <f t="shared" si="680"/>
        <v>1194757.3999999999</v>
      </c>
      <c r="K1516" s="82"/>
      <c r="L1516" s="68"/>
      <c r="M1516" s="68"/>
      <c r="W1516" s="68"/>
      <c r="X1516" s="68"/>
    </row>
    <row r="1517" spans="1:24" ht="64.5" customHeight="1" outlineLevel="1" x14ac:dyDescent="0.3">
      <c r="A1517" s="78" t="s">
        <v>151</v>
      </c>
      <c r="B1517" s="79"/>
      <c r="C1517" s="81"/>
      <c r="D1517" s="81">
        <f t="shared" si="680"/>
        <v>328877.09999999998</v>
      </c>
      <c r="E1517" s="81">
        <f t="shared" si="680"/>
        <v>360091</v>
      </c>
      <c r="F1517" s="81">
        <f t="shared" si="680"/>
        <v>358691.89999999997</v>
      </c>
      <c r="G1517" s="81">
        <f t="shared" si="680"/>
        <v>282098.5</v>
      </c>
      <c r="H1517" s="81">
        <f t="shared" si="680"/>
        <v>895379.39999999991</v>
      </c>
      <c r="I1517" s="81">
        <f t="shared" si="680"/>
        <v>1413571.7</v>
      </c>
      <c r="J1517" s="81">
        <f t="shared" si="680"/>
        <v>1523634.5</v>
      </c>
      <c r="K1517" s="82"/>
      <c r="L1517" s="68"/>
      <c r="P1517" s="68"/>
      <c r="Q1517" s="68"/>
      <c r="W1517" s="68"/>
      <c r="X1517" s="68"/>
    </row>
    <row r="1518" spans="1:24" ht="84.75" customHeight="1" outlineLevel="1" x14ac:dyDescent="0.3">
      <c r="A1518" s="78" t="s">
        <v>152</v>
      </c>
      <c r="B1518" s="79" t="s">
        <v>18</v>
      </c>
      <c r="C1518" s="81">
        <f>C500+C588+C674</f>
        <v>0</v>
      </c>
      <c r="D1518" s="81">
        <f t="shared" si="680"/>
        <v>0</v>
      </c>
      <c r="E1518" s="81">
        <f t="shared" si="680"/>
        <v>7316.4</v>
      </c>
      <c r="F1518" s="81">
        <f t="shared" si="680"/>
        <v>0</v>
      </c>
      <c r="G1518" s="81">
        <f t="shared" si="680"/>
        <v>0</v>
      </c>
      <c r="H1518" s="81">
        <f t="shared" si="680"/>
        <v>36582</v>
      </c>
      <c r="I1518" s="81">
        <f t="shared" si="680"/>
        <v>97551.9</v>
      </c>
      <c r="J1518" s="81">
        <f t="shared" si="680"/>
        <v>176325</v>
      </c>
      <c r="K1518" s="82"/>
      <c r="L1518" s="68"/>
      <c r="N1518" s="68"/>
      <c r="P1518" s="68"/>
      <c r="Q1518" s="68"/>
      <c r="W1518" s="68"/>
      <c r="X1518" s="68"/>
    </row>
    <row r="1519" spans="1:24" ht="43.5" outlineLevel="1" x14ac:dyDescent="0.3">
      <c r="A1519" s="78" t="s">
        <v>97</v>
      </c>
      <c r="B1519" s="13"/>
      <c r="C1519" s="29"/>
      <c r="D1519" s="29"/>
      <c r="E1519" s="81">
        <f t="shared" si="680"/>
        <v>367407.4</v>
      </c>
      <c r="F1519" s="81">
        <f t="shared" si="680"/>
        <v>358691.89999999997</v>
      </c>
      <c r="G1519" s="81">
        <f t="shared" si="680"/>
        <v>282098.5</v>
      </c>
      <c r="H1519" s="81">
        <f t="shared" si="680"/>
        <v>931961.39999999991</v>
      </c>
      <c r="I1519" s="81">
        <f t="shared" si="680"/>
        <v>1511123.5999999999</v>
      </c>
      <c r="J1519" s="81">
        <f t="shared" si="680"/>
        <v>1699959.5</v>
      </c>
      <c r="K1519" s="82"/>
      <c r="L1519" s="68"/>
      <c r="N1519" s="68"/>
      <c r="P1519" s="68"/>
      <c r="Q1519" s="68"/>
      <c r="W1519" s="68"/>
      <c r="X1519" s="68"/>
    </row>
    <row r="1520" spans="1:24" hidden="1" outlineLevel="1" x14ac:dyDescent="0.3">
      <c r="A1520" s="91"/>
      <c r="B1520" s="91"/>
      <c r="C1520" s="91"/>
      <c r="D1520" s="91"/>
      <c r="E1520" s="91"/>
      <c r="F1520" s="92"/>
      <c r="G1520" s="92"/>
      <c r="H1520" s="91"/>
      <c r="I1520" s="91"/>
      <c r="J1520" s="91"/>
      <c r="K1520" s="5"/>
      <c r="L1520" s="68"/>
      <c r="W1520" s="68"/>
      <c r="X1520" s="68"/>
    </row>
    <row r="1521" spans="1:24" ht="87" customHeight="1" outlineLevel="1" x14ac:dyDescent="0.3">
      <c r="A1521" s="78" t="s">
        <v>153</v>
      </c>
      <c r="B1521" s="79" t="s">
        <v>18</v>
      </c>
      <c r="C1521" s="81">
        <f t="shared" ref="C1521:J1524" si="681">C503+C591+C677</f>
        <v>0</v>
      </c>
      <c r="D1521" s="81">
        <f t="shared" si="681"/>
        <v>0</v>
      </c>
      <c r="E1521" s="81">
        <f t="shared" si="681"/>
        <v>114623.70000000001</v>
      </c>
      <c r="F1521" s="81">
        <f t="shared" si="681"/>
        <v>114623.70000000001</v>
      </c>
      <c r="G1521" s="81">
        <f t="shared" si="681"/>
        <v>185528.7</v>
      </c>
      <c r="H1521" s="81">
        <f t="shared" si="681"/>
        <v>2074735.5</v>
      </c>
      <c r="I1521" s="81">
        <f t="shared" si="681"/>
        <v>4091262.6</v>
      </c>
      <c r="J1521" s="81">
        <f t="shared" si="681"/>
        <v>4879462.8000000007</v>
      </c>
      <c r="K1521" s="82"/>
      <c r="L1521" s="68"/>
      <c r="N1521" s="68"/>
      <c r="P1521" s="68"/>
      <c r="W1521" s="68"/>
      <c r="X1521" s="68"/>
    </row>
    <row r="1522" spans="1:24" ht="87.75" customHeight="1" outlineLevel="1" x14ac:dyDescent="0.3">
      <c r="A1522" s="78" t="s">
        <v>154</v>
      </c>
      <c r="B1522" s="79" t="s">
        <v>18</v>
      </c>
      <c r="C1522" s="81"/>
      <c r="D1522" s="81">
        <f t="shared" si="681"/>
        <v>951482.10000000009</v>
      </c>
      <c r="E1522" s="81">
        <f t="shared" si="681"/>
        <v>1066105.8</v>
      </c>
      <c r="F1522" s="81">
        <f t="shared" si="681"/>
        <v>1066105.8</v>
      </c>
      <c r="G1522" s="81">
        <f t="shared" si="681"/>
        <v>1201592.7000000002</v>
      </c>
      <c r="H1522" s="81">
        <f t="shared" si="681"/>
        <v>3026217.6</v>
      </c>
      <c r="I1522" s="81">
        <f t="shared" si="681"/>
        <v>5042744.6999999993</v>
      </c>
      <c r="J1522" s="81">
        <f t="shared" si="681"/>
        <v>5830944.9000000004</v>
      </c>
      <c r="K1522" s="82"/>
      <c r="L1522" s="68"/>
      <c r="N1522" s="68"/>
      <c r="P1522" s="68"/>
      <c r="W1522" s="68"/>
      <c r="X1522" s="68"/>
    </row>
    <row r="1523" spans="1:24" ht="108" customHeight="1" outlineLevel="1" x14ac:dyDescent="0.3">
      <c r="A1523" s="78" t="s">
        <v>155</v>
      </c>
      <c r="B1523" s="79" t="s">
        <v>18</v>
      </c>
      <c r="C1523" s="81">
        <f>C505+C593+C679</f>
        <v>0</v>
      </c>
      <c r="D1523" s="81">
        <f t="shared" si="681"/>
        <v>0</v>
      </c>
      <c r="E1523" s="81">
        <f t="shared" si="681"/>
        <v>86291.9</v>
      </c>
      <c r="F1523" s="81">
        <f t="shared" si="681"/>
        <v>86291.9</v>
      </c>
      <c r="G1523" s="81">
        <f t="shared" si="681"/>
        <v>0</v>
      </c>
      <c r="H1523" s="81">
        <f t="shared" si="681"/>
        <v>270661.7</v>
      </c>
      <c r="I1523" s="81">
        <f t="shared" si="681"/>
        <v>468171</v>
      </c>
      <c r="J1523" s="81">
        <f t="shared" si="681"/>
        <v>656379.30000000005</v>
      </c>
      <c r="K1523" s="82"/>
      <c r="L1523" s="68"/>
      <c r="P1523" s="68"/>
      <c r="W1523" s="68"/>
      <c r="X1523" s="68"/>
    </row>
    <row r="1524" spans="1:24" ht="65.25" outlineLevel="1" x14ac:dyDescent="0.3">
      <c r="A1524" s="78" t="s">
        <v>235</v>
      </c>
      <c r="B1524" s="13"/>
      <c r="C1524" s="29"/>
      <c r="D1524" s="29"/>
      <c r="E1524" s="81">
        <f t="shared" si="681"/>
        <v>1152397.7000000002</v>
      </c>
      <c r="F1524" s="81">
        <f t="shared" si="681"/>
        <v>1152397.7000000002</v>
      </c>
      <c r="G1524" s="81">
        <f t="shared" si="681"/>
        <v>1201592.7000000002</v>
      </c>
      <c r="H1524" s="81">
        <f t="shared" si="681"/>
        <v>3296879.3</v>
      </c>
      <c r="I1524" s="81">
        <f t="shared" si="681"/>
        <v>5510915.6999999993</v>
      </c>
      <c r="J1524" s="81">
        <f t="shared" si="681"/>
        <v>6487324.2000000002</v>
      </c>
      <c r="K1524" s="82"/>
      <c r="L1524" s="68"/>
      <c r="M1524" s="68"/>
      <c r="N1524" s="68"/>
      <c r="O1524" s="68"/>
      <c r="P1524" s="68"/>
      <c r="Q1524" s="68"/>
      <c r="R1524" s="68"/>
      <c r="S1524" s="68"/>
      <c r="W1524" s="68"/>
      <c r="X1524" s="68"/>
    </row>
    <row r="1525" spans="1:24" ht="22.5" x14ac:dyDescent="0.35">
      <c r="A1525" s="166" t="s">
        <v>236</v>
      </c>
      <c r="B1525" s="167"/>
      <c r="C1525" s="167"/>
      <c r="D1525" s="167"/>
      <c r="E1525" s="167"/>
      <c r="F1525" s="167"/>
      <c r="G1525" s="167"/>
      <c r="H1525" s="167"/>
      <c r="I1525" s="167"/>
      <c r="J1525" s="167"/>
      <c r="K1525" s="90"/>
      <c r="L1525" s="5"/>
    </row>
    <row r="1526" spans="1:24" ht="41.25" customHeight="1" outlineLevel="1" x14ac:dyDescent="0.3">
      <c r="A1526" s="156" t="s">
        <v>63</v>
      </c>
      <c r="B1526" s="156"/>
      <c r="C1526" s="156"/>
      <c r="D1526" s="156"/>
      <c r="E1526" s="156"/>
      <c r="F1526" s="156"/>
      <c r="G1526" s="156"/>
      <c r="H1526" s="156"/>
      <c r="I1526" s="156"/>
      <c r="J1526" s="156"/>
      <c r="K1526" s="11"/>
      <c r="P1526" s="68"/>
      <c r="Q1526" s="68"/>
      <c r="R1526" s="68"/>
    </row>
    <row r="1527" spans="1:24" ht="202.5" outlineLevel="1" x14ac:dyDescent="0.3">
      <c r="A1527" s="17" t="s">
        <v>21</v>
      </c>
      <c r="B1527" s="29">
        <v>12183</v>
      </c>
      <c r="C1527" s="25">
        <v>20784</v>
      </c>
      <c r="D1527" s="25">
        <v>20783.8</v>
      </c>
      <c r="E1527" s="25">
        <v>27380</v>
      </c>
      <c r="F1527" s="25">
        <v>27410</v>
      </c>
      <c r="G1527" s="25">
        <v>27410</v>
      </c>
      <c r="H1527" s="25">
        <v>59006</v>
      </c>
      <c r="I1527" s="25">
        <v>75723</v>
      </c>
      <c r="J1527" s="25">
        <v>94762</v>
      </c>
      <c r="K1527" s="32"/>
      <c r="R1527" s="68"/>
    </row>
    <row r="1528" spans="1:24" ht="202.5" outlineLevel="1" x14ac:dyDescent="0.3">
      <c r="A1528" s="17" t="s">
        <v>64</v>
      </c>
      <c r="B1528" s="29">
        <v>19</v>
      </c>
      <c r="C1528" s="29">
        <v>19</v>
      </c>
      <c r="D1528" s="29">
        <v>19</v>
      </c>
      <c r="E1528" s="33">
        <v>19</v>
      </c>
      <c r="F1528" s="33">
        <v>19</v>
      </c>
      <c r="G1528" s="15">
        <v>17</v>
      </c>
      <c r="H1528" s="15">
        <v>19</v>
      </c>
      <c r="I1528" s="15">
        <v>19</v>
      </c>
      <c r="J1528" s="15">
        <v>19</v>
      </c>
      <c r="K1528" s="16"/>
    </row>
    <row r="1529" spans="1:24" ht="45" outlineLevel="1" x14ac:dyDescent="0.3">
      <c r="A1529" s="17" t="s">
        <v>65</v>
      </c>
      <c r="B1529" s="29">
        <f t="shared" ref="B1529:J1529" si="682">ROUND(B1527*B1528*12*1.302/1000,1)</f>
        <v>3616.6</v>
      </c>
      <c r="C1529" s="29">
        <f t="shared" si="682"/>
        <v>6169.9</v>
      </c>
      <c r="D1529" s="29">
        <f t="shared" si="682"/>
        <v>6169.8</v>
      </c>
      <c r="E1529" s="29">
        <f t="shared" si="682"/>
        <v>8127.9</v>
      </c>
      <c r="F1529" s="29">
        <f t="shared" si="682"/>
        <v>8136.8</v>
      </c>
      <c r="G1529" s="29">
        <f t="shared" si="682"/>
        <v>7280.3</v>
      </c>
      <c r="H1529" s="29">
        <f t="shared" si="682"/>
        <v>17516.3</v>
      </c>
      <c r="I1529" s="29">
        <f t="shared" si="682"/>
        <v>22478.799999999999</v>
      </c>
      <c r="J1529" s="29">
        <f t="shared" si="682"/>
        <v>28130.7</v>
      </c>
      <c r="K1529" s="30"/>
    </row>
    <row r="1530" spans="1:24" ht="22.5" outlineLevel="1" x14ac:dyDescent="0.3">
      <c r="A1530" s="17" t="s">
        <v>42</v>
      </c>
      <c r="B1530" s="13"/>
      <c r="C1530" s="13"/>
      <c r="D1530" s="13"/>
      <c r="E1530" s="13"/>
      <c r="F1530" s="13"/>
      <c r="G1530" s="13"/>
      <c r="H1530" s="13"/>
      <c r="I1530" s="13"/>
      <c r="J1530" s="13"/>
      <c r="K1530" s="14"/>
    </row>
    <row r="1531" spans="1:24" ht="45" outlineLevel="1" x14ac:dyDescent="0.3">
      <c r="A1531" s="12" t="s">
        <v>66</v>
      </c>
      <c r="B1531" s="13" t="s">
        <v>18</v>
      </c>
      <c r="C1531" s="29">
        <f>D1531</f>
        <v>219.1</v>
      </c>
      <c r="D1531" s="29">
        <v>219.1</v>
      </c>
      <c r="E1531" s="29">
        <v>219.1</v>
      </c>
      <c r="F1531" s="29">
        <v>357.3</v>
      </c>
      <c r="G1531" s="29">
        <f>D1531+G1555</f>
        <v>219.1</v>
      </c>
      <c r="H1531" s="29">
        <v>219.1</v>
      </c>
      <c r="I1531" s="29">
        <v>219.1</v>
      </c>
      <c r="J1531" s="29">
        <v>219.1</v>
      </c>
      <c r="K1531" s="30"/>
    </row>
    <row r="1532" spans="1:24" ht="45" outlineLevel="1" x14ac:dyDescent="0.3">
      <c r="A1532" s="17" t="s">
        <v>67</v>
      </c>
      <c r="B1532" s="13" t="s">
        <v>18</v>
      </c>
      <c r="C1532" s="13" t="s">
        <v>18</v>
      </c>
      <c r="D1532" s="13" t="s">
        <v>18</v>
      </c>
      <c r="E1532" s="20">
        <f>E1531/D1531</f>
        <v>1</v>
      </c>
      <c r="F1532" s="20">
        <f>F1531/D1531</f>
        <v>1.6307622090369696</v>
      </c>
      <c r="G1532" s="20">
        <f>G1531/F1531</f>
        <v>0.61321018751749223</v>
      </c>
      <c r="H1532" s="20">
        <f>H1531/G1531</f>
        <v>1</v>
      </c>
      <c r="I1532" s="20">
        <f>I1531/H1531</f>
        <v>1</v>
      </c>
      <c r="J1532" s="20">
        <f>J1531/I1531</f>
        <v>1</v>
      </c>
      <c r="K1532" s="21"/>
    </row>
    <row r="1533" spans="1:24" ht="225" outlineLevel="1" x14ac:dyDescent="0.3">
      <c r="A1533" s="17" t="s">
        <v>68</v>
      </c>
      <c r="B1533" s="13" t="s">
        <v>18</v>
      </c>
      <c r="C1533" s="29">
        <f>C1529-B1529</f>
        <v>2553.2999999999997</v>
      </c>
      <c r="D1533" s="29">
        <f>D1529-B1529</f>
        <v>2553.2000000000003</v>
      </c>
      <c r="E1533" s="29">
        <f t="shared" ref="E1533:J1533" si="683">E1529-$D$1529</f>
        <v>1958.0999999999995</v>
      </c>
      <c r="F1533" s="29">
        <f t="shared" si="683"/>
        <v>1967</v>
      </c>
      <c r="G1533" s="29">
        <f t="shared" si="683"/>
        <v>1110.5</v>
      </c>
      <c r="H1533" s="29">
        <f t="shared" si="683"/>
        <v>11346.5</v>
      </c>
      <c r="I1533" s="29">
        <f t="shared" si="683"/>
        <v>16309</v>
      </c>
      <c r="J1533" s="29">
        <f t="shared" si="683"/>
        <v>21960.9</v>
      </c>
      <c r="K1533" s="30"/>
      <c r="M1533" s="68"/>
    </row>
    <row r="1534" spans="1:24" ht="22.5" outlineLevel="1" x14ac:dyDescent="0.3">
      <c r="A1534" s="17" t="s">
        <v>69</v>
      </c>
      <c r="B1534" s="13"/>
      <c r="C1534" s="13"/>
      <c r="D1534" s="13"/>
      <c r="E1534" s="13"/>
      <c r="F1534" s="13"/>
      <c r="G1534" s="13"/>
      <c r="H1534" s="13"/>
      <c r="I1534" s="13"/>
      <c r="J1534" s="13"/>
      <c r="K1534" s="14"/>
    </row>
    <row r="1535" spans="1:24" ht="202.5" outlineLevel="1" x14ac:dyDescent="0.3">
      <c r="A1535" s="17" t="s">
        <v>70</v>
      </c>
      <c r="B1535" s="13" t="s">
        <v>18</v>
      </c>
      <c r="C1535" s="29">
        <f>ROUND(((B1528-C1528)*12*1.302*C1527/1000),1)</f>
        <v>0</v>
      </c>
      <c r="D1535" s="29">
        <v>0</v>
      </c>
      <c r="E1535" s="29">
        <f t="shared" ref="E1535:J1535" si="684">ROUND((($D$1528-E1528)*12*1.302*E1527/1000),1)</f>
        <v>0</v>
      </c>
      <c r="F1535" s="29">
        <f t="shared" si="684"/>
        <v>0</v>
      </c>
      <c r="G1535" s="29">
        <f t="shared" si="684"/>
        <v>856.5</v>
      </c>
      <c r="H1535" s="29">
        <f t="shared" si="684"/>
        <v>0</v>
      </c>
      <c r="I1535" s="29">
        <f t="shared" si="684"/>
        <v>0</v>
      </c>
      <c r="J1535" s="29">
        <f t="shared" si="684"/>
        <v>0</v>
      </c>
      <c r="K1535" s="30"/>
    </row>
    <row r="1536" spans="1:24" ht="230.25" customHeight="1" outlineLevel="1" x14ac:dyDescent="0.3">
      <c r="A1536" s="17" t="s">
        <v>71</v>
      </c>
      <c r="B1536" s="13" t="s">
        <v>18</v>
      </c>
      <c r="C1536" s="29">
        <v>0</v>
      </c>
      <c r="D1536" s="29">
        <v>0</v>
      </c>
      <c r="E1536" s="29">
        <v>0</v>
      </c>
      <c r="F1536" s="29">
        <v>0</v>
      </c>
      <c r="G1536" s="29">
        <v>0</v>
      </c>
      <c r="H1536" s="29">
        <v>0</v>
      </c>
      <c r="I1536" s="29">
        <v>0</v>
      </c>
      <c r="J1536" s="29">
        <v>0</v>
      </c>
      <c r="K1536" s="30"/>
      <c r="N1536" s="68"/>
      <c r="O1536" s="68"/>
      <c r="P1536" s="68"/>
      <c r="Q1536" s="68"/>
      <c r="R1536" s="68"/>
      <c r="S1536" s="68"/>
      <c r="T1536" s="68"/>
      <c r="U1536" s="68"/>
    </row>
    <row r="1537" spans="1:12" ht="225" outlineLevel="1" x14ac:dyDescent="0.3">
      <c r="A1537" s="17" t="s">
        <v>72</v>
      </c>
      <c r="B1537" s="13" t="s">
        <v>18</v>
      </c>
      <c r="C1537" s="29">
        <v>0</v>
      </c>
      <c r="D1537" s="29">
        <v>0</v>
      </c>
      <c r="E1537" s="29">
        <v>0</v>
      </c>
      <c r="F1537" s="29">
        <v>0</v>
      </c>
      <c r="G1537" s="29">
        <v>0</v>
      </c>
      <c r="H1537" s="29">
        <v>0</v>
      </c>
      <c r="I1537" s="29">
        <v>0</v>
      </c>
      <c r="J1537" s="29">
        <v>0</v>
      </c>
      <c r="K1537" s="30"/>
    </row>
    <row r="1538" spans="1:12" ht="216.75" customHeight="1" outlineLevel="1" x14ac:dyDescent="0.3">
      <c r="A1538" s="62" t="s">
        <v>73</v>
      </c>
      <c r="B1538" s="13" t="s">
        <v>18</v>
      </c>
      <c r="C1538" s="29">
        <f t="shared" ref="C1538:J1538" si="685">C1539+C1547+C1555</f>
        <v>2553.2999999999997</v>
      </c>
      <c r="D1538" s="29">
        <f t="shared" si="685"/>
        <v>2553.1999999999998</v>
      </c>
      <c r="E1538" s="29">
        <f t="shared" si="685"/>
        <v>1958.1</v>
      </c>
      <c r="F1538" s="29">
        <f t="shared" si="685"/>
        <v>1967</v>
      </c>
      <c r="G1538" s="29">
        <f t="shared" si="685"/>
        <v>1110.5</v>
      </c>
      <c r="H1538" s="29">
        <f t="shared" si="685"/>
        <v>11346.5</v>
      </c>
      <c r="I1538" s="29">
        <f t="shared" si="685"/>
        <v>16309</v>
      </c>
      <c r="J1538" s="29">
        <f t="shared" si="685"/>
        <v>21960.899999999998</v>
      </c>
      <c r="K1538" s="30"/>
    </row>
    <row r="1539" spans="1:12" ht="65.25" outlineLevel="1" x14ac:dyDescent="0.3">
      <c r="A1539" s="62" t="s">
        <v>74</v>
      </c>
      <c r="B1539" s="13" t="s">
        <v>18</v>
      </c>
      <c r="C1539" s="29">
        <f t="shared" ref="C1539:J1539" si="686">C1541+C1542+C1543</f>
        <v>2553.2999999999997</v>
      </c>
      <c r="D1539" s="29">
        <f t="shared" si="686"/>
        <v>2553.1999999999998</v>
      </c>
      <c r="E1539" s="29">
        <f t="shared" si="686"/>
        <v>1958.1</v>
      </c>
      <c r="F1539" s="29">
        <f t="shared" si="686"/>
        <v>1828.8</v>
      </c>
      <c r="G1539" s="29">
        <f t="shared" si="686"/>
        <v>1110.5</v>
      </c>
      <c r="H1539" s="29">
        <f t="shared" si="686"/>
        <v>11346.5</v>
      </c>
      <c r="I1539" s="29">
        <f t="shared" si="686"/>
        <v>16309</v>
      </c>
      <c r="J1539" s="29">
        <f t="shared" si="686"/>
        <v>21960.899999999998</v>
      </c>
      <c r="K1539" s="30"/>
      <c r="L1539" s="69"/>
    </row>
    <row r="1540" spans="1:12" ht="22.5" outlineLevel="1" x14ac:dyDescent="0.3">
      <c r="A1540" s="62" t="s">
        <v>42</v>
      </c>
      <c r="B1540" s="13"/>
      <c r="C1540" s="15"/>
      <c r="D1540" s="15"/>
      <c r="E1540" s="15"/>
      <c r="F1540" s="15"/>
      <c r="G1540" s="15"/>
      <c r="H1540" s="15"/>
      <c r="I1540" s="15"/>
      <c r="J1540" s="15"/>
      <c r="K1540" s="16"/>
    </row>
    <row r="1541" spans="1:12" ht="180" outlineLevel="1" x14ac:dyDescent="0.3">
      <c r="A1541" s="17" t="s">
        <v>75</v>
      </c>
      <c r="B1541" s="13" t="s">
        <v>18</v>
      </c>
      <c r="C1541" s="15">
        <v>2390.6</v>
      </c>
      <c r="D1541" s="15">
        <v>2390.5</v>
      </c>
      <c r="E1541" s="29">
        <v>1265.5</v>
      </c>
      <c r="F1541" s="29">
        <v>1265.5</v>
      </c>
      <c r="G1541" s="29">
        <v>547.20000000000005</v>
      </c>
      <c r="H1541" s="29">
        <v>10335.4</v>
      </c>
      <c r="I1541" s="29">
        <f>15097.9-500</f>
        <v>14597.9</v>
      </c>
      <c r="J1541" s="29">
        <v>20249.8</v>
      </c>
      <c r="K1541" s="30"/>
    </row>
    <row r="1542" spans="1:12" ht="90" outlineLevel="1" x14ac:dyDescent="0.3">
      <c r="A1542" s="17" t="s">
        <v>76</v>
      </c>
      <c r="B1542" s="13" t="s">
        <v>18</v>
      </c>
      <c r="C1542" s="15">
        <v>162.69999999999999</v>
      </c>
      <c r="D1542" s="15">
        <v>162.69999999999999</v>
      </c>
      <c r="E1542" s="15"/>
      <c r="F1542" s="15">
        <v>0</v>
      </c>
      <c r="G1542" s="15"/>
      <c r="H1542" s="15"/>
      <c r="I1542" s="15"/>
      <c r="J1542" s="15"/>
      <c r="K1542" s="16"/>
    </row>
    <row r="1543" spans="1:12" ht="67.5" outlineLevel="1" x14ac:dyDescent="0.3">
      <c r="A1543" s="17" t="s">
        <v>77</v>
      </c>
      <c r="B1543" s="13" t="s">
        <v>18</v>
      </c>
      <c r="C1543" s="15">
        <f t="shared" ref="C1543:J1543" si="687">C1544+C1545+C1546</f>
        <v>0</v>
      </c>
      <c r="D1543" s="15">
        <f>D1544+D1545+D1546</f>
        <v>0</v>
      </c>
      <c r="E1543" s="15">
        <f t="shared" si="687"/>
        <v>692.6</v>
      </c>
      <c r="F1543" s="15">
        <f t="shared" si="687"/>
        <v>563.29999999999995</v>
      </c>
      <c r="G1543" s="15">
        <f t="shared" si="687"/>
        <v>563.29999999999995</v>
      </c>
      <c r="H1543" s="15">
        <f t="shared" si="687"/>
        <v>1011.1</v>
      </c>
      <c r="I1543" s="15">
        <f t="shared" si="687"/>
        <v>1711.1</v>
      </c>
      <c r="J1543" s="15">
        <f t="shared" si="687"/>
        <v>1711.1</v>
      </c>
      <c r="K1543" s="16"/>
    </row>
    <row r="1544" spans="1:12" ht="67.5" outlineLevel="1" x14ac:dyDescent="0.3">
      <c r="A1544" s="17" t="s">
        <v>78</v>
      </c>
      <c r="B1544" s="13" t="s">
        <v>18</v>
      </c>
      <c r="C1544" s="15">
        <v>0</v>
      </c>
      <c r="D1544" s="15">
        <v>0</v>
      </c>
      <c r="E1544" s="15">
        <v>0</v>
      </c>
      <c r="F1544" s="15">
        <v>0</v>
      </c>
      <c r="G1544" s="15">
        <v>0</v>
      </c>
      <c r="H1544" s="15">
        <v>0</v>
      </c>
      <c r="I1544" s="15">
        <v>0</v>
      </c>
      <c r="J1544" s="15">
        <v>0</v>
      </c>
      <c r="K1544" s="16"/>
    </row>
    <row r="1545" spans="1:12" ht="22.5" outlineLevel="1" x14ac:dyDescent="0.3">
      <c r="A1545" s="17" t="s">
        <v>80</v>
      </c>
      <c r="B1545" s="13" t="s">
        <v>18</v>
      </c>
      <c r="C1545" s="15">
        <v>0</v>
      </c>
      <c r="D1545" s="15">
        <v>0</v>
      </c>
      <c r="E1545" s="15">
        <v>0</v>
      </c>
      <c r="F1545" s="15">
        <v>0</v>
      </c>
      <c r="G1545" s="15">
        <v>0</v>
      </c>
      <c r="H1545" s="15">
        <v>0</v>
      </c>
      <c r="I1545" s="15">
        <v>0</v>
      </c>
      <c r="J1545" s="15">
        <v>0</v>
      </c>
      <c r="K1545" s="16"/>
    </row>
    <row r="1546" spans="1:12" ht="45" outlineLevel="1" x14ac:dyDescent="0.3">
      <c r="A1546" s="17" t="s">
        <v>81</v>
      </c>
      <c r="B1546" s="13" t="s">
        <v>18</v>
      </c>
      <c r="C1546" s="15">
        <v>0</v>
      </c>
      <c r="D1546" s="15">
        <v>0</v>
      </c>
      <c r="E1546" s="15">
        <v>692.6</v>
      </c>
      <c r="F1546" s="15">
        <v>563.29999999999995</v>
      </c>
      <c r="G1546" s="15">
        <f>F1546</f>
        <v>563.29999999999995</v>
      </c>
      <c r="H1546" s="15">
        <v>1011.1</v>
      </c>
      <c r="I1546" s="15">
        <f>1211.1+500</f>
        <v>1711.1</v>
      </c>
      <c r="J1546" s="15">
        <v>1711.1</v>
      </c>
      <c r="K1546" s="16"/>
    </row>
    <row r="1547" spans="1:12" ht="65.25" outlineLevel="1" x14ac:dyDescent="0.3">
      <c r="A1547" s="62" t="s">
        <v>82</v>
      </c>
      <c r="B1547" s="13" t="s">
        <v>18</v>
      </c>
      <c r="C1547" s="15">
        <f t="shared" ref="C1547:J1547" si="688">C1549+C1550+C1551</f>
        <v>0</v>
      </c>
      <c r="D1547" s="15">
        <f t="shared" si="688"/>
        <v>0</v>
      </c>
      <c r="E1547" s="15">
        <f t="shared" si="688"/>
        <v>0</v>
      </c>
      <c r="F1547" s="15">
        <f t="shared" si="688"/>
        <v>0</v>
      </c>
      <c r="G1547" s="15">
        <f t="shared" si="688"/>
        <v>0</v>
      </c>
      <c r="H1547" s="15">
        <f t="shared" si="688"/>
        <v>0</v>
      </c>
      <c r="I1547" s="15">
        <f t="shared" si="688"/>
        <v>0</v>
      </c>
      <c r="J1547" s="15">
        <f t="shared" si="688"/>
        <v>0</v>
      </c>
      <c r="K1547" s="16"/>
    </row>
    <row r="1548" spans="1:12" ht="22.5" outlineLevel="1" x14ac:dyDescent="0.3">
      <c r="A1548" s="62" t="s">
        <v>42</v>
      </c>
      <c r="B1548" s="13"/>
      <c r="C1548" s="15"/>
      <c r="D1548" s="15"/>
      <c r="E1548" s="15"/>
      <c r="F1548" s="15"/>
      <c r="G1548" s="15"/>
      <c r="H1548" s="15"/>
      <c r="I1548" s="15"/>
      <c r="J1548" s="15"/>
      <c r="K1548" s="16"/>
    </row>
    <row r="1549" spans="1:12" ht="180" outlineLevel="1" x14ac:dyDescent="0.3">
      <c r="A1549" s="17" t="s">
        <v>75</v>
      </c>
      <c r="B1549" s="13" t="s">
        <v>18</v>
      </c>
      <c r="C1549" s="15">
        <v>0</v>
      </c>
      <c r="D1549" s="15">
        <v>0</v>
      </c>
      <c r="E1549" s="15">
        <v>0</v>
      </c>
      <c r="F1549" s="15">
        <v>0</v>
      </c>
      <c r="G1549" s="15">
        <v>0</v>
      </c>
      <c r="H1549" s="15">
        <v>0</v>
      </c>
      <c r="I1549" s="15">
        <v>0</v>
      </c>
      <c r="J1549" s="15">
        <v>0</v>
      </c>
      <c r="K1549" s="16"/>
    </row>
    <row r="1550" spans="1:12" ht="90" outlineLevel="1" x14ac:dyDescent="0.3">
      <c r="A1550" s="17" t="s">
        <v>83</v>
      </c>
      <c r="B1550" s="13" t="s">
        <v>18</v>
      </c>
      <c r="C1550" s="15">
        <v>0</v>
      </c>
      <c r="D1550" s="15">
        <v>0</v>
      </c>
      <c r="E1550" s="15">
        <v>0</v>
      </c>
      <c r="F1550" s="15">
        <v>0</v>
      </c>
      <c r="G1550" s="15">
        <v>0</v>
      </c>
      <c r="H1550" s="15">
        <v>0</v>
      </c>
      <c r="I1550" s="15">
        <v>0</v>
      </c>
      <c r="J1550" s="15">
        <v>0</v>
      </c>
      <c r="K1550" s="16"/>
    </row>
    <row r="1551" spans="1:12" ht="67.5" outlineLevel="1" x14ac:dyDescent="0.3">
      <c r="A1551" s="17" t="s">
        <v>77</v>
      </c>
      <c r="B1551" s="13" t="s">
        <v>18</v>
      </c>
      <c r="C1551" s="15">
        <f t="shared" ref="C1551:J1551" si="689">C1552+C1553+C1554</f>
        <v>0</v>
      </c>
      <c r="D1551" s="15">
        <f t="shared" si="689"/>
        <v>0</v>
      </c>
      <c r="E1551" s="15">
        <f t="shared" si="689"/>
        <v>0</v>
      </c>
      <c r="F1551" s="15">
        <f>F1552+F1553+F1554</f>
        <v>0</v>
      </c>
      <c r="G1551" s="15">
        <f>G1552+G1553+G1554</f>
        <v>0</v>
      </c>
      <c r="H1551" s="15">
        <f t="shared" si="689"/>
        <v>0</v>
      </c>
      <c r="I1551" s="15">
        <f t="shared" si="689"/>
        <v>0</v>
      </c>
      <c r="J1551" s="15">
        <f t="shared" si="689"/>
        <v>0</v>
      </c>
      <c r="K1551" s="16"/>
    </row>
    <row r="1552" spans="1:12" ht="67.5" outlineLevel="1" x14ac:dyDescent="0.3">
      <c r="A1552" s="17" t="s">
        <v>78</v>
      </c>
      <c r="B1552" s="13" t="s">
        <v>18</v>
      </c>
      <c r="C1552" s="15">
        <v>0</v>
      </c>
      <c r="D1552" s="15">
        <v>0</v>
      </c>
      <c r="E1552" s="15">
        <v>0</v>
      </c>
      <c r="F1552" s="15">
        <v>0</v>
      </c>
      <c r="G1552" s="15">
        <v>0</v>
      </c>
      <c r="H1552" s="15">
        <v>0</v>
      </c>
      <c r="I1552" s="15">
        <v>0</v>
      </c>
      <c r="J1552" s="15">
        <v>0</v>
      </c>
      <c r="K1552" s="16"/>
    </row>
    <row r="1553" spans="1:11" ht="22.5" outlineLevel="1" x14ac:dyDescent="0.3">
      <c r="A1553" s="17" t="s">
        <v>80</v>
      </c>
      <c r="B1553" s="13" t="s">
        <v>18</v>
      </c>
      <c r="C1553" s="15">
        <v>0</v>
      </c>
      <c r="D1553" s="15">
        <v>0</v>
      </c>
      <c r="E1553" s="15">
        <v>0</v>
      </c>
      <c r="F1553" s="15">
        <v>0</v>
      </c>
      <c r="G1553" s="15">
        <v>0</v>
      </c>
      <c r="H1553" s="15">
        <v>0</v>
      </c>
      <c r="I1553" s="15">
        <v>0</v>
      </c>
      <c r="J1553" s="15">
        <v>0</v>
      </c>
      <c r="K1553" s="16"/>
    </row>
    <row r="1554" spans="1:11" ht="45" outlineLevel="1" x14ac:dyDescent="0.3">
      <c r="A1554" s="17" t="s">
        <v>81</v>
      </c>
      <c r="B1554" s="13" t="s">
        <v>18</v>
      </c>
      <c r="C1554" s="15">
        <v>0</v>
      </c>
      <c r="D1554" s="15">
        <v>0</v>
      </c>
      <c r="E1554" s="15">
        <v>0</v>
      </c>
      <c r="F1554" s="15">
        <v>0</v>
      </c>
      <c r="G1554" s="15">
        <v>0</v>
      </c>
      <c r="H1554" s="15">
        <v>0</v>
      </c>
      <c r="I1554" s="15">
        <v>0</v>
      </c>
      <c r="J1554" s="15">
        <v>0</v>
      </c>
      <c r="K1554" s="16"/>
    </row>
    <row r="1555" spans="1:11" ht="65.25" outlineLevel="1" x14ac:dyDescent="0.3">
      <c r="A1555" s="74" t="s">
        <v>87</v>
      </c>
      <c r="B1555" s="13" t="s">
        <v>18</v>
      </c>
      <c r="C1555" s="15">
        <f>C1556+C1557+C1558</f>
        <v>0</v>
      </c>
      <c r="D1555" s="15">
        <f t="shared" ref="D1555:J1555" si="690">D1556+D1557+D1558</f>
        <v>0</v>
      </c>
      <c r="E1555" s="15">
        <f t="shared" si="690"/>
        <v>0</v>
      </c>
      <c r="F1555" s="15">
        <f t="shared" si="690"/>
        <v>138.20000000000002</v>
      </c>
      <c r="G1555" s="15">
        <f t="shared" si="690"/>
        <v>0</v>
      </c>
      <c r="H1555" s="15">
        <f t="shared" si="690"/>
        <v>0</v>
      </c>
      <c r="I1555" s="15">
        <f t="shared" si="690"/>
        <v>0</v>
      </c>
      <c r="J1555" s="15">
        <f t="shared" si="690"/>
        <v>0</v>
      </c>
      <c r="K1555" s="16"/>
    </row>
    <row r="1556" spans="1:11" ht="67.5" outlineLevel="1" x14ac:dyDescent="0.3">
      <c r="A1556" s="75" t="s">
        <v>88</v>
      </c>
      <c r="B1556" s="13" t="s">
        <v>18</v>
      </c>
      <c r="C1556" s="15">
        <v>0</v>
      </c>
      <c r="D1556" s="15">
        <v>0</v>
      </c>
      <c r="E1556" s="15">
        <f t="shared" ref="E1556:J1556" si="691">E1531-$D$1531</f>
        <v>0</v>
      </c>
      <c r="F1556" s="15">
        <f t="shared" si="691"/>
        <v>138.20000000000002</v>
      </c>
      <c r="G1556" s="15">
        <v>0</v>
      </c>
      <c r="H1556" s="15">
        <f t="shared" si="691"/>
        <v>0</v>
      </c>
      <c r="I1556" s="15">
        <f t="shared" si="691"/>
        <v>0</v>
      </c>
      <c r="J1556" s="15">
        <f t="shared" si="691"/>
        <v>0</v>
      </c>
      <c r="K1556" s="16"/>
    </row>
    <row r="1557" spans="1:11" ht="90" outlineLevel="1" x14ac:dyDescent="0.3">
      <c r="A1557" s="75" t="s">
        <v>89</v>
      </c>
      <c r="B1557" s="13" t="s">
        <v>18</v>
      </c>
      <c r="C1557" s="15">
        <v>0</v>
      </c>
      <c r="D1557" s="15">
        <v>0</v>
      </c>
      <c r="E1557" s="15">
        <v>0</v>
      </c>
      <c r="F1557" s="15">
        <v>0</v>
      </c>
      <c r="G1557" s="15">
        <v>0</v>
      </c>
      <c r="H1557" s="15">
        <v>0</v>
      </c>
      <c r="I1557" s="15">
        <v>0</v>
      </c>
      <c r="J1557" s="15">
        <v>0</v>
      </c>
      <c r="K1557" s="16"/>
    </row>
    <row r="1558" spans="1:11" ht="90" outlineLevel="1" x14ac:dyDescent="0.3">
      <c r="A1558" s="75" t="s">
        <v>90</v>
      </c>
      <c r="B1558" s="13" t="s">
        <v>18</v>
      </c>
      <c r="C1558" s="15">
        <f t="shared" ref="C1558:J1558" si="692">C1559+C1560+C1561</f>
        <v>0</v>
      </c>
      <c r="D1558" s="15">
        <f t="shared" si="692"/>
        <v>0</v>
      </c>
      <c r="E1558" s="15">
        <f t="shared" si="692"/>
        <v>0</v>
      </c>
      <c r="F1558" s="15">
        <f t="shared" si="692"/>
        <v>0</v>
      </c>
      <c r="G1558" s="15">
        <f t="shared" si="692"/>
        <v>0</v>
      </c>
      <c r="H1558" s="15">
        <f t="shared" si="692"/>
        <v>0</v>
      </c>
      <c r="I1558" s="15">
        <f t="shared" si="692"/>
        <v>0</v>
      </c>
      <c r="J1558" s="15">
        <f t="shared" si="692"/>
        <v>0</v>
      </c>
      <c r="K1558" s="16"/>
    </row>
    <row r="1559" spans="1:11" ht="180" outlineLevel="1" x14ac:dyDescent="0.3">
      <c r="A1559" s="17" t="s">
        <v>75</v>
      </c>
      <c r="B1559" s="13" t="s">
        <v>18</v>
      </c>
      <c r="C1559" s="15">
        <v>0</v>
      </c>
      <c r="D1559" s="15">
        <v>0</v>
      </c>
      <c r="E1559" s="15">
        <v>0</v>
      </c>
      <c r="F1559" s="15">
        <v>0</v>
      </c>
      <c r="G1559" s="15">
        <v>0</v>
      </c>
      <c r="H1559" s="15">
        <v>0</v>
      </c>
      <c r="I1559" s="15">
        <v>0</v>
      </c>
      <c r="J1559" s="15">
        <v>0</v>
      </c>
      <c r="K1559" s="16"/>
    </row>
    <row r="1560" spans="1:11" ht="90" outlineLevel="1" x14ac:dyDescent="0.3">
      <c r="A1560" s="17" t="s">
        <v>91</v>
      </c>
      <c r="B1560" s="13" t="s">
        <v>18</v>
      </c>
      <c r="C1560" s="15">
        <v>0</v>
      </c>
      <c r="D1560" s="15">
        <v>0</v>
      </c>
      <c r="E1560" s="15">
        <v>0</v>
      </c>
      <c r="F1560" s="15">
        <v>0</v>
      </c>
      <c r="G1560" s="15">
        <v>0</v>
      </c>
      <c r="H1560" s="15">
        <v>0</v>
      </c>
      <c r="I1560" s="15">
        <v>0</v>
      </c>
      <c r="J1560" s="15">
        <v>0</v>
      </c>
      <c r="K1560" s="16"/>
    </row>
    <row r="1561" spans="1:11" ht="67.5" outlineLevel="1" x14ac:dyDescent="0.3">
      <c r="A1561" s="17" t="s">
        <v>77</v>
      </c>
      <c r="B1561" s="13" t="s">
        <v>18</v>
      </c>
      <c r="C1561" s="15">
        <f>C1562+C1563+C1564</f>
        <v>0</v>
      </c>
      <c r="D1561" s="15">
        <f t="shared" ref="D1561:J1561" si="693">D1562+D1563+D1564</f>
        <v>0</v>
      </c>
      <c r="E1561" s="15">
        <f t="shared" si="693"/>
        <v>0</v>
      </c>
      <c r="F1561" s="15">
        <f t="shared" si="693"/>
        <v>0</v>
      </c>
      <c r="G1561" s="15">
        <f t="shared" si="693"/>
        <v>0</v>
      </c>
      <c r="H1561" s="15">
        <f t="shared" si="693"/>
        <v>0</v>
      </c>
      <c r="I1561" s="15">
        <f t="shared" si="693"/>
        <v>0</v>
      </c>
      <c r="J1561" s="15">
        <f t="shared" si="693"/>
        <v>0</v>
      </c>
      <c r="K1561" s="16"/>
    </row>
    <row r="1562" spans="1:11" ht="67.5" outlineLevel="1" x14ac:dyDescent="0.3">
      <c r="A1562" s="17" t="s">
        <v>78</v>
      </c>
      <c r="B1562" s="13" t="s">
        <v>18</v>
      </c>
      <c r="C1562" s="15">
        <v>0</v>
      </c>
      <c r="D1562" s="15">
        <v>0</v>
      </c>
      <c r="E1562" s="15">
        <v>0</v>
      </c>
      <c r="F1562" s="15">
        <v>0</v>
      </c>
      <c r="G1562" s="15">
        <v>0</v>
      </c>
      <c r="H1562" s="15">
        <v>0</v>
      </c>
      <c r="I1562" s="15">
        <v>0</v>
      </c>
      <c r="J1562" s="15">
        <v>0</v>
      </c>
      <c r="K1562" s="16"/>
    </row>
    <row r="1563" spans="1:11" ht="22.5" outlineLevel="1" x14ac:dyDescent="0.3">
      <c r="A1563" s="17" t="s">
        <v>80</v>
      </c>
      <c r="B1563" s="13" t="s">
        <v>18</v>
      </c>
      <c r="C1563" s="15">
        <v>0</v>
      </c>
      <c r="D1563" s="15">
        <v>0</v>
      </c>
      <c r="E1563" s="15">
        <v>0</v>
      </c>
      <c r="F1563" s="15">
        <v>0</v>
      </c>
      <c r="G1563" s="15">
        <v>0</v>
      </c>
      <c r="H1563" s="15">
        <v>0</v>
      </c>
      <c r="I1563" s="15">
        <v>0</v>
      </c>
      <c r="J1563" s="15">
        <v>0</v>
      </c>
      <c r="K1563" s="16"/>
    </row>
    <row r="1564" spans="1:11" ht="45" outlineLevel="1" x14ac:dyDescent="0.3">
      <c r="A1564" s="17" t="s">
        <v>81</v>
      </c>
      <c r="B1564" s="13" t="s">
        <v>18</v>
      </c>
      <c r="C1564" s="15">
        <v>0</v>
      </c>
      <c r="D1564" s="15">
        <v>0</v>
      </c>
      <c r="E1564" s="15">
        <v>0</v>
      </c>
      <c r="F1564" s="15">
        <v>0</v>
      </c>
      <c r="G1564" s="15">
        <v>0</v>
      </c>
      <c r="H1564" s="15">
        <v>0</v>
      </c>
      <c r="I1564" s="15">
        <v>0</v>
      </c>
      <c r="J1564" s="15">
        <v>0</v>
      </c>
      <c r="K1564" s="16"/>
    </row>
    <row r="1565" spans="1:11" ht="90" outlineLevel="1" x14ac:dyDescent="0.3">
      <c r="A1565" s="53" t="s">
        <v>92</v>
      </c>
      <c r="B1565" s="13" t="s">
        <v>18</v>
      </c>
      <c r="C1565" s="20">
        <f t="shared" ref="C1565:J1565" si="694">(C1543+C1551+C1561+C1535+C1536+C1537)/C1533</f>
        <v>0</v>
      </c>
      <c r="D1565" s="20">
        <f t="shared" si="694"/>
        <v>0</v>
      </c>
      <c r="E1565" s="20">
        <f t="shared" si="694"/>
        <v>0.35371022930391716</v>
      </c>
      <c r="F1565" s="20">
        <f t="shared" si="694"/>
        <v>0.28637519064565325</v>
      </c>
      <c r="G1565" s="20">
        <f t="shared" si="694"/>
        <v>1.2785231877532643</v>
      </c>
      <c r="H1565" s="20">
        <f t="shared" si="694"/>
        <v>8.9111179658925663E-2</v>
      </c>
      <c r="I1565" s="20">
        <f t="shared" si="694"/>
        <v>0.10491753019805015</v>
      </c>
      <c r="J1565" s="20">
        <f t="shared" si="694"/>
        <v>7.7915750265244124E-2</v>
      </c>
      <c r="K1565" s="21"/>
    </row>
    <row r="1566" spans="1:11" hidden="1" outlineLevel="1" x14ac:dyDescent="0.3">
      <c r="A1566" s="91"/>
      <c r="B1566" s="91"/>
      <c r="C1566" s="91"/>
      <c r="D1566" s="91"/>
      <c r="E1566" s="91"/>
      <c r="F1566" s="92"/>
      <c r="G1566" s="92"/>
      <c r="H1566" s="91"/>
      <c r="I1566" s="91"/>
      <c r="J1566" s="91"/>
      <c r="K1566" s="5"/>
    </row>
    <row r="1567" spans="1:11" ht="225" outlineLevel="1" x14ac:dyDescent="0.3">
      <c r="A1567" s="17" t="s">
        <v>93</v>
      </c>
      <c r="B1567" s="13" t="s">
        <v>18</v>
      </c>
      <c r="C1567" s="29">
        <f>C1529-$B$1529</f>
        <v>2553.2999999999997</v>
      </c>
      <c r="D1567" s="29">
        <f t="shared" ref="D1567:J1567" si="695">D1529-$B$1529</f>
        <v>2553.2000000000003</v>
      </c>
      <c r="E1567" s="29">
        <f t="shared" si="695"/>
        <v>4511.2999999999993</v>
      </c>
      <c r="F1567" s="29">
        <f t="shared" si="695"/>
        <v>4520.2000000000007</v>
      </c>
      <c r="G1567" s="29">
        <f t="shared" si="695"/>
        <v>3663.7000000000003</v>
      </c>
      <c r="H1567" s="29">
        <f t="shared" si="695"/>
        <v>13899.699999999999</v>
      </c>
      <c r="I1567" s="29">
        <f t="shared" si="695"/>
        <v>18862.2</v>
      </c>
      <c r="J1567" s="29">
        <f t="shared" si="695"/>
        <v>24514.100000000002</v>
      </c>
      <c r="K1567" s="30"/>
    </row>
    <row r="1568" spans="1:11" ht="239.25" outlineLevel="1" x14ac:dyDescent="0.3">
      <c r="A1568" s="62" t="s">
        <v>73</v>
      </c>
      <c r="B1568" s="13" t="s">
        <v>18</v>
      </c>
      <c r="C1568" s="29">
        <f t="shared" ref="C1568:J1568" si="696">C1569+C1577</f>
        <v>2553.2999999999997</v>
      </c>
      <c r="D1568" s="29">
        <f t="shared" si="696"/>
        <v>2553.1999999999998</v>
      </c>
      <c r="E1568" s="29">
        <f t="shared" si="696"/>
        <v>4511.3</v>
      </c>
      <c r="F1568" s="29">
        <f t="shared" si="696"/>
        <v>4520.2</v>
      </c>
      <c r="G1568" s="29">
        <f t="shared" si="696"/>
        <v>3663.7</v>
      </c>
      <c r="H1568" s="29">
        <f t="shared" si="696"/>
        <v>13899.7</v>
      </c>
      <c r="I1568" s="29">
        <f t="shared" si="696"/>
        <v>18862.2</v>
      </c>
      <c r="J1568" s="29">
        <f t="shared" si="696"/>
        <v>24514.1</v>
      </c>
      <c r="K1568" s="30"/>
    </row>
    <row r="1569" spans="1:11" ht="65.25" outlineLevel="1" x14ac:dyDescent="0.3">
      <c r="A1569" s="62" t="s">
        <v>74</v>
      </c>
      <c r="B1569" s="13" t="s">
        <v>18</v>
      </c>
      <c r="C1569" s="15">
        <f t="shared" ref="C1569:J1569" si="697">C1571+C1572+C1573</f>
        <v>2553.2999999999997</v>
      </c>
      <c r="D1569" s="15">
        <f t="shared" si="697"/>
        <v>2553.1999999999998</v>
      </c>
      <c r="E1569" s="15">
        <f t="shared" si="697"/>
        <v>4511.3</v>
      </c>
      <c r="F1569" s="15">
        <f t="shared" si="697"/>
        <v>4382</v>
      </c>
      <c r="G1569" s="15">
        <f t="shared" si="697"/>
        <v>3663.7</v>
      </c>
      <c r="H1569" s="15">
        <f t="shared" si="697"/>
        <v>13899.7</v>
      </c>
      <c r="I1569" s="15">
        <f t="shared" si="697"/>
        <v>18862.2</v>
      </c>
      <c r="J1569" s="15">
        <f t="shared" si="697"/>
        <v>24514.1</v>
      </c>
      <c r="K1569" s="16"/>
    </row>
    <row r="1570" spans="1:11" ht="22.5" outlineLevel="1" x14ac:dyDescent="0.3">
      <c r="A1570" s="62" t="s">
        <v>42</v>
      </c>
      <c r="B1570" s="13"/>
      <c r="C1570" s="15"/>
      <c r="D1570" s="15"/>
      <c r="E1570" s="15"/>
      <c r="F1570" s="15"/>
      <c r="G1570" s="15"/>
      <c r="H1570" s="15"/>
      <c r="I1570" s="15"/>
      <c r="J1570" s="15"/>
      <c r="K1570" s="16"/>
    </row>
    <row r="1571" spans="1:11" ht="180" outlineLevel="1" x14ac:dyDescent="0.3">
      <c r="A1571" s="17" t="s">
        <v>75</v>
      </c>
      <c r="B1571" s="13" t="s">
        <v>18</v>
      </c>
      <c r="C1571" s="15">
        <f>C1541</f>
        <v>2390.6</v>
      </c>
      <c r="D1571" s="15">
        <f>D1541</f>
        <v>2390.5</v>
      </c>
      <c r="E1571" s="15">
        <f t="shared" ref="E1571:J1571" si="698">$D$1541+E1541</f>
        <v>3656</v>
      </c>
      <c r="F1571" s="15">
        <f t="shared" si="698"/>
        <v>3656</v>
      </c>
      <c r="G1571" s="15">
        <f t="shared" si="698"/>
        <v>2937.7</v>
      </c>
      <c r="H1571" s="15">
        <f t="shared" si="698"/>
        <v>12725.9</v>
      </c>
      <c r="I1571" s="15">
        <f t="shared" si="698"/>
        <v>16988.400000000001</v>
      </c>
      <c r="J1571" s="15">
        <f t="shared" si="698"/>
        <v>22640.3</v>
      </c>
      <c r="K1571" s="16"/>
    </row>
    <row r="1572" spans="1:11" ht="90" outlineLevel="1" x14ac:dyDescent="0.3">
      <c r="A1572" s="17" t="s">
        <v>76</v>
      </c>
      <c r="B1572" s="13" t="s">
        <v>18</v>
      </c>
      <c r="C1572" s="15">
        <f>C1542</f>
        <v>162.69999999999999</v>
      </c>
      <c r="D1572" s="15">
        <f>D1542</f>
        <v>162.69999999999999</v>
      </c>
      <c r="E1572" s="15">
        <f t="shared" ref="E1572:J1572" si="699">$D$1542+E1542</f>
        <v>162.69999999999999</v>
      </c>
      <c r="F1572" s="15">
        <f t="shared" si="699"/>
        <v>162.69999999999999</v>
      </c>
      <c r="G1572" s="15">
        <f t="shared" si="699"/>
        <v>162.69999999999999</v>
      </c>
      <c r="H1572" s="15">
        <f t="shared" si="699"/>
        <v>162.69999999999999</v>
      </c>
      <c r="I1572" s="15">
        <f t="shared" si="699"/>
        <v>162.69999999999999</v>
      </c>
      <c r="J1572" s="15">
        <f t="shared" si="699"/>
        <v>162.69999999999999</v>
      </c>
      <c r="K1572" s="16"/>
    </row>
    <row r="1573" spans="1:11" ht="67.5" outlineLevel="1" x14ac:dyDescent="0.3">
      <c r="A1573" s="17" t="s">
        <v>77</v>
      </c>
      <c r="B1573" s="13" t="s">
        <v>18</v>
      </c>
      <c r="C1573" s="15">
        <f>C1574+C1575+C1576</f>
        <v>0</v>
      </c>
      <c r="D1573" s="15">
        <f t="shared" ref="D1573:J1573" si="700">D1574+D1575+D1576</f>
        <v>0</v>
      </c>
      <c r="E1573" s="15">
        <f t="shared" si="700"/>
        <v>692.6</v>
      </c>
      <c r="F1573" s="15">
        <f t="shared" si="700"/>
        <v>563.29999999999995</v>
      </c>
      <c r="G1573" s="15">
        <f t="shared" si="700"/>
        <v>563.29999999999995</v>
      </c>
      <c r="H1573" s="15">
        <f t="shared" si="700"/>
        <v>1011.1</v>
      </c>
      <c r="I1573" s="15">
        <f t="shared" si="700"/>
        <v>1711.1</v>
      </c>
      <c r="J1573" s="15">
        <f t="shared" si="700"/>
        <v>1711.1</v>
      </c>
      <c r="K1573" s="16"/>
    </row>
    <row r="1574" spans="1:11" ht="67.5" outlineLevel="1" x14ac:dyDescent="0.3">
      <c r="A1574" s="17" t="s">
        <v>78</v>
      </c>
      <c r="B1574" s="13" t="s">
        <v>18</v>
      </c>
      <c r="C1574" s="15">
        <f t="shared" ref="C1574:D1576" si="701">C1544</f>
        <v>0</v>
      </c>
      <c r="D1574" s="15">
        <f t="shared" si="701"/>
        <v>0</v>
      </c>
      <c r="E1574" s="15">
        <f t="shared" ref="E1574:J1574" si="702">$D$1544+E1544</f>
        <v>0</v>
      </c>
      <c r="F1574" s="15">
        <f t="shared" si="702"/>
        <v>0</v>
      </c>
      <c r="G1574" s="15">
        <f t="shared" si="702"/>
        <v>0</v>
      </c>
      <c r="H1574" s="15">
        <f t="shared" si="702"/>
        <v>0</v>
      </c>
      <c r="I1574" s="15">
        <f t="shared" si="702"/>
        <v>0</v>
      </c>
      <c r="J1574" s="15">
        <f t="shared" si="702"/>
        <v>0</v>
      </c>
      <c r="K1574" s="16"/>
    </row>
    <row r="1575" spans="1:11" ht="22.5" outlineLevel="1" x14ac:dyDescent="0.3">
      <c r="A1575" s="17" t="s">
        <v>80</v>
      </c>
      <c r="B1575" s="13" t="s">
        <v>18</v>
      </c>
      <c r="C1575" s="15">
        <f t="shared" si="701"/>
        <v>0</v>
      </c>
      <c r="D1575" s="15">
        <f t="shared" si="701"/>
        <v>0</v>
      </c>
      <c r="E1575" s="15">
        <f t="shared" ref="E1575:J1575" si="703">$D$1545+E1545</f>
        <v>0</v>
      </c>
      <c r="F1575" s="15">
        <f t="shared" si="703"/>
        <v>0</v>
      </c>
      <c r="G1575" s="15">
        <f t="shared" si="703"/>
        <v>0</v>
      </c>
      <c r="H1575" s="15">
        <f t="shared" si="703"/>
        <v>0</v>
      </c>
      <c r="I1575" s="15">
        <f t="shared" si="703"/>
        <v>0</v>
      </c>
      <c r="J1575" s="15">
        <f t="shared" si="703"/>
        <v>0</v>
      </c>
      <c r="K1575" s="16"/>
    </row>
    <row r="1576" spans="1:11" ht="45" outlineLevel="1" x14ac:dyDescent="0.3">
      <c r="A1576" s="17" t="s">
        <v>81</v>
      </c>
      <c r="B1576" s="13" t="s">
        <v>18</v>
      </c>
      <c r="C1576" s="15">
        <f t="shared" si="701"/>
        <v>0</v>
      </c>
      <c r="D1576" s="15">
        <f t="shared" si="701"/>
        <v>0</v>
      </c>
      <c r="E1576" s="15">
        <f t="shared" ref="E1576:J1576" si="704">$D$1546+E1546</f>
        <v>692.6</v>
      </c>
      <c r="F1576" s="15">
        <f t="shared" si="704"/>
        <v>563.29999999999995</v>
      </c>
      <c r="G1576" s="15">
        <f t="shared" si="704"/>
        <v>563.29999999999995</v>
      </c>
      <c r="H1576" s="15">
        <f t="shared" si="704"/>
        <v>1011.1</v>
      </c>
      <c r="I1576" s="15">
        <f t="shared" si="704"/>
        <v>1711.1</v>
      </c>
      <c r="J1576" s="15">
        <f t="shared" si="704"/>
        <v>1711.1</v>
      </c>
      <c r="K1576" s="16"/>
    </row>
    <row r="1577" spans="1:11" ht="65.25" outlineLevel="1" x14ac:dyDescent="0.3">
      <c r="A1577" s="74" t="s">
        <v>87</v>
      </c>
      <c r="B1577" s="13" t="s">
        <v>18</v>
      </c>
      <c r="C1577" s="15">
        <f>C1578+C1579+C1580</f>
        <v>0</v>
      </c>
      <c r="D1577" s="15">
        <f t="shared" ref="D1577:J1577" si="705">D1578+D1579+D1580</f>
        <v>0</v>
      </c>
      <c r="E1577" s="15">
        <f t="shared" si="705"/>
        <v>0</v>
      </c>
      <c r="F1577" s="15">
        <f t="shared" si="705"/>
        <v>138.20000000000002</v>
      </c>
      <c r="G1577" s="15">
        <f t="shared" si="705"/>
        <v>0</v>
      </c>
      <c r="H1577" s="15">
        <f t="shared" si="705"/>
        <v>0</v>
      </c>
      <c r="I1577" s="15">
        <f t="shared" si="705"/>
        <v>0</v>
      </c>
      <c r="J1577" s="15">
        <f t="shared" si="705"/>
        <v>0</v>
      </c>
      <c r="K1577" s="16"/>
    </row>
    <row r="1578" spans="1:11" ht="67.5" outlineLevel="1" x14ac:dyDescent="0.3">
      <c r="A1578" s="75" t="s">
        <v>88</v>
      </c>
      <c r="B1578" s="13" t="s">
        <v>18</v>
      </c>
      <c r="C1578" s="15">
        <f>C1556</f>
        <v>0</v>
      </c>
      <c r="D1578" s="15">
        <f>D1556</f>
        <v>0</v>
      </c>
      <c r="E1578" s="15">
        <f t="shared" ref="E1578:J1578" si="706">$D$1556+E1556</f>
        <v>0</v>
      </c>
      <c r="F1578" s="15">
        <f t="shared" si="706"/>
        <v>138.20000000000002</v>
      </c>
      <c r="G1578" s="15">
        <f t="shared" si="706"/>
        <v>0</v>
      </c>
      <c r="H1578" s="15">
        <f t="shared" si="706"/>
        <v>0</v>
      </c>
      <c r="I1578" s="15">
        <f t="shared" si="706"/>
        <v>0</v>
      </c>
      <c r="J1578" s="15">
        <f t="shared" si="706"/>
        <v>0</v>
      </c>
      <c r="K1578" s="16"/>
    </row>
    <row r="1579" spans="1:11" ht="90" outlineLevel="1" x14ac:dyDescent="0.3">
      <c r="A1579" s="75" t="s">
        <v>89</v>
      </c>
      <c r="B1579" s="13" t="s">
        <v>18</v>
      </c>
      <c r="C1579" s="15">
        <f>C1557</f>
        <v>0</v>
      </c>
      <c r="D1579" s="15">
        <f>D1557</f>
        <v>0</v>
      </c>
      <c r="E1579" s="15">
        <f t="shared" ref="E1579:J1579" si="707">$D$1557+E1557</f>
        <v>0</v>
      </c>
      <c r="F1579" s="15">
        <f t="shared" si="707"/>
        <v>0</v>
      </c>
      <c r="G1579" s="15">
        <f t="shared" si="707"/>
        <v>0</v>
      </c>
      <c r="H1579" s="15">
        <f t="shared" si="707"/>
        <v>0</v>
      </c>
      <c r="I1579" s="15">
        <f t="shared" si="707"/>
        <v>0</v>
      </c>
      <c r="J1579" s="15">
        <f t="shared" si="707"/>
        <v>0</v>
      </c>
      <c r="K1579" s="16"/>
    </row>
    <row r="1580" spans="1:11" ht="90" outlineLevel="1" x14ac:dyDescent="0.3">
      <c r="A1580" s="75" t="s">
        <v>90</v>
      </c>
      <c r="B1580" s="13" t="s">
        <v>18</v>
      </c>
      <c r="C1580" s="15">
        <f t="shared" ref="C1580:J1580" si="708">C1581+C1582+C1583</f>
        <v>0</v>
      </c>
      <c r="D1580" s="15">
        <f t="shared" si="708"/>
        <v>0</v>
      </c>
      <c r="E1580" s="15">
        <f t="shared" si="708"/>
        <v>0</v>
      </c>
      <c r="F1580" s="15">
        <f t="shared" si="708"/>
        <v>0</v>
      </c>
      <c r="G1580" s="15">
        <f t="shared" si="708"/>
        <v>0</v>
      </c>
      <c r="H1580" s="15">
        <f t="shared" si="708"/>
        <v>0</v>
      </c>
      <c r="I1580" s="15">
        <f t="shared" si="708"/>
        <v>0</v>
      </c>
      <c r="J1580" s="15">
        <f t="shared" si="708"/>
        <v>0</v>
      </c>
      <c r="K1580" s="16"/>
    </row>
    <row r="1581" spans="1:11" ht="180" outlineLevel="1" x14ac:dyDescent="0.3">
      <c r="A1581" s="17" t="s">
        <v>75</v>
      </c>
      <c r="B1581" s="13" t="s">
        <v>18</v>
      </c>
      <c r="C1581" s="15">
        <f>C1559</f>
        <v>0</v>
      </c>
      <c r="D1581" s="15">
        <f>D1559</f>
        <v>0</v>
      </c>
      <c r="E1581" s="15">
        <f t="shared" ref="E1581:J1581" si="709">$D$1559+E1559</f>
        <v>0</v>
      </c>
      <c r="F1581" s="15">
        <f t="shared" si="709"/>
        <v>0</v>
      </c>
      <c r="G1581" s="15">
        <f t="shared" si="709"/>
        <v>0</v>
      </c>
      <c r="H1581" s="15">
        <f t="shared" si="709"/>
        <v>0</v>
      </c>
      <c r="I1581" s="15">
        <f t="shared" si="709"/>
        <v>0</v>
      </c>
      <c r="J1581" s="15">
        <f t="shared" si="709"/>
        <v>0</v>
      </c>
      <c r="K1581" s="16"/>
    </row>
    <row r="1582" spans="1:11" ht="90" outlineLevel="1" x14ac:dyDescent="0.3">
      <c r="A1582" s="17" t="s">
        <v>91</v>
      </c>
      <c r="B1582" s="13" t="s">
        <v>18</v>
      </c>
      <c r="C1582" s="15">
        <f>C1560</f>
        <v>0</v>
      </c>
      <c r="D1582" s="15">
        <f>D1560</f>
        <v>0</v>
      </c>
      <c r="E1582" s="15">
        <f t="shared" ref="E1582:J1582" si="710">$D$1560+E1560</f>
        <v>0</v>
      </c>
      <c r="F1582" s="15">
        <f t="shared" si="710"/>
        <v>0</v>
      </c>
      <c r="G1582" s="15">
        <f t="shared" si="710"/>
        <v>0</v>
      </c>
      <c r="H1582" s="15">
        <f t="shared" si="710"/>
        <v>0</v>
      </c>
      <c r="I1582" s="15">
        <f t="shared" si="710"/>
        <v>0</v>
      </c>
      <c r="J1582" s="15">
        <f t="shared" si="710"/>
        <v>0</v>
      </c>
      <c r="K1582" s="16"/>
    </row>
    <row r="1583" spans="1:11" ht="67.5" outlineLevel="1" x14ac:dyDescent="0.3">
      <c r="A1583" s="17" t="s">
        <v>77</v>
      </c>
      <c r="B1583" s="13" t="s">
        <v>18</v>
      </c>
      <c r="C1583" s="15">
        <f t="shared" ref="C1583:J1583" si="711">C1584+C1585+C1586</f>
        <v>0</v>
      </c>
      <c r="D1583" s="15">
        <f t="shared" si="711"/>
        <v>0</v>
      </c>
      <c r="E1583" s="15">
        <f t="shared" si="711"/>
        <v>0</v>
      </c>
      <c r="F1583" s="15">
        <f t="shared" si="711"/>
        <v>0</v>
      </c>
      <c r="G1583" s="15">
        <f t="shared" si="711"/>
        <v>0</v>
      </c>
      <c r="H1583" s="15">
        <f t="shared" si="711"/>
        <v>0</v>
      </c>
      <c r="I1583" s="15">
        <f t="shared" si="711"/>
        <v>0</v>
      </c>
      <c r="J1583" s="15">
        <f t="shared" si="711"/>
        <v>0</v>
      </c>
      <c r="K1583" s="16"/>
    </row>
    <row r="1584" spans="1:11" ht="67.5" outlineLevel="1" x14ac:dyDescent="0.3">
      <c r="A1584" s="17" t="s">
        <v>78</v>
      </c>
      <c r="B1584" s="13" t="s">
        <v>18</v>
      </c>
      <c r="C1584" s="15">
        <f t="shared" ref="C1584:D1586" si="712">C1562</f>
        <v>0</v>
      </c>
      <c r="D1584" s="15">
        <f t="shared" si="712"/>
        <v>0</v>
      </c>
      <c r="E1584" s="15">
        <f t="shared" ref="E1584:J1584" si="713">$D$1562+E1562</f>
        <v>0</v>
      </c>
      <c r="F1584" s="15">
        <f t="shared" si="713"/>
        <v>0</v>
      </c>
      <c r="G1584" s="15">
        <f t="shared" si="713"/>
        <v>0</v>
      </c>
      <c r="H1584" s="15">
        <f t="shared" si="713"/>
        <v>0</v>
      </c>
      <c r="I1584" s="15">
        <f t="shared" si="713"/>
        <v>0</v>
      </c>
      <c r="J1584" s="15">
        <f t="shared" si="713"/>
        <v>0</v>
      </c>
      <c r="K1584" s="16"/>
    </row>
    <row r="1585" spans="1:14" ht="22.5" outlineLevel="1" x14ac:dyDescent="0.3">
      <c r="A1585" s="17" t="s">
        <v>80</v>
      </c>
      <c r="B1585" s="13" t="s">
        <v>18</v>
      </c>
      <c r="C1585" s="15">
        <f t="shared" si="712"/>
        <v>0</v>
      </c>
      <c r="D1585" s="15">
        <f t="shared" si="712"/>
        <v>0</v>
      </c>
      <c r="E1585" s="15">
        <f t="shared" ref="E1585:J1585" si="714">$D$1563+E1563</f>
        <v>0</v>
      </c>
      <c r="F1585" s="15">
        <f t="shared" si="714"/>
        <v>0</v>
      </c>
      <c r="G1585" s="15">
        <f t="shared" si="714"/>
        <v>0</v>
      </c>
      <c r="H1585" s="15">
        <f t="shared" si="714"/>
        <v>0</v>
      </c>
      <c r="I1585" s="15">
        <f t="shared" si="714"/>
        <v>0</v>
      </c>
      <c r="J1585" s="15">
        <f t="shared" si="714"/>
        <v>0</v>
      </c>
      <c r="K1585" s="16"/>
    </row>
    <row r="1586" spans="1:14" ht="45" outlineLevel="1" x14ac:dyDescent="0.3">
      <c r="A1586" s="17" t="s">
        <v>81</v>
      </c>
      <c r="B1586" s="13" t="s">
        <v>18</v>
      </c>
      <c r="C1586" s="15">
        <f t="shared" si="712"/>
        <v>0</v>
      </c>
      <c r="D1586" s="15">
        <f t="shared" si="712"/>
        <v>0</v>
      </c>
      <c r="E1586" s="15">
        <f t="shared" ref="E1586:J1586" si="715">$D$1564+E1564</f>
        <v>0</v>
      </c>
      <c r="F1586" s="15">
        <f t="shared" si="715"/>
        <v>0</v>
      </c>
      <c r="G1586" s="15">
        <f t="shared" si="715"/>
        <v>0</v>
      </c>
      <c r="H1586" s="15">
        <f t="shared" si="715"/>
        <v>0</v>
      </c>
      <c r="I1586" s="15">
        <f t="shared" si="715"/>
        <v>0</v>
      </c>
      <c r="J1586" s="15">
        <f t="shared" si="715"/>
        <v>0</v>
      </c>
      <c r="K1586" s="16"/>
    </row>
    <row r="1587" spans="1:14" ht="215.25" customHeight="1" outlineLevel="1" x14ac:dyDescent="0.3">
      <c r="A1587" s="78" t="s">
        <v>94</v>
      </c>
      <c r="B1587" s="79"/>
      <c r="C1587" s="79"/>
      <c r="D1587" s="79"/>
      <c r="E1587" s="81">
        <f t="shared" ref="E1587:J1587" si="716">E1541</f>
        <v>1265.5</v>
      </c>
      <c r="F1587" s="81">
        <f t="shared" si="716"/>
        <v>1265.5</v>
      </c>
      <c r="G1587" s="81">
        <f t="shared" si="716"/>
        <v>547.20000000000005</v>
      </c>
      <c r="H1587" s="81">
        <f t="shared" si="716"/>
        <v>10335.4</v>
      </c>
      <c r="I1587" s="81">
        <f t="shared" si="716"/>
        <v>14597.9</v>
      </c>
      <c r="J1587" s="81">
        <f t="shared" si="716"/>
        <v>20249.8</v>
      </c>
      <c r="K1587" s="82"/>
    </row>
    <row r="1588" spans="1:14" ht="219.75" customHeight="1" outlineLevel="1" x14ac:dyDescent="0.3">
      <c r="A1588" s="78" t="s">
        <v>157</v>
      </c>
      <c r="B1588" s="79"/>
      <c r="C1588" s="79"/>
      <c r="D1588" s="81">
        <v>2390.5</v>
      </c>
      <c r="E1588" s="81">
        <f t="shared" ref="E1588:J1588" si="717">$D$1588+E1587</f>
        <v>3656</v>
      </c>
      <c r="F1588" s="81">
        <f t="shared" si="717"/>
        <v>3656</v>
      </c>
      <c r="G1588" s="81">
        <f t="shared" si="717"/>
        <v>2937.7</v>
      </c>
      <c r="H1588" s="81">
        <f t="shared" si="717"/>
        <v>12725.9</v>
      </c>
      <c r="I1588" s="81">
        <f t="shared" si="717"/>
        <v>16988.400000000001</v>
      </c>
      <c r="J1588" s="81">
        <f t="shared" si="717"/>
        <v>22640.3</v>
      </c>
      <c r="K1588" s="82"/>
    </row>
    <row r="1589" spans="1:14" ht="217.5" customHeight="1" outlineLevel="1" x14ac:dyDescent="0.3">
      <c r="A1589" s="78" t="s">
        <v>96</v>
      </c>
      <c r="B1589" s="13"/>
      <c r="C1589" s="20"/>
      <c r="D1589" s="20"/>
      <c r="E1589" s="81">
        <v>0</v>
      </c>
      <c r="F1589" s="81">
        <v>0</v>
      </c>
      <c r="G1589" s="81">
        <v>0</v>
      </c>
      <c r="H1589" s="81">
        <v>0</v>
      </c>
      <c r="I1589" s="81">
        <v>0</v>
      </c>
      <c r="J1589" s="81">
        <v>0</v>
      </c>
      <c r="K1589" s="82"/>
    </row>
    <row r="1590" spans="1:14" ht="43.5" outlineLevel="1" x14ac:dyDescent="0.3">
      <c r="A1590" s="78" t="s">
        <v>97</v>
      </c>
      <c r="B1590" s="13"/>
      <c r="C1590" s="20"/>
      <c r="D1590" s="20"/>
      <c r="E1590" s="81">
        <f t="shared" ref="E1590:J1590" si="718">E1588+E1589</f>
        <v>3656</v>
      </c>
      <c r="F1590" s="81">
        <f t="shared" si="718"/>
        <v>3656</v>
      </c>
      <c r="G1590" s="81">
        <f t="shared" si="718"/>
        <v>2937.7</v>
      </c>
      <c r="H1590" s="81">
        <f t="shared" si="718"/>
        <v>12725.9</v>
      </c>
      <c r="I1590" s="81">
        <f t="shared" si="718"/>
        <v>16988.400000000001</v>
      </c>
      <c r="J1590" s="81">
        <f t="shared" si="718"/>
        <v>22640.3</v>
      </c>
      <c r="K1590" s="82"/>
    </row>
    <row r="1591" spans="1:14" ht="52.5" customHeight="1" outlineLevel="1" x14ac:dyDescent="0.3">
      <c r="A1591" s="156" t="s">
        <v>102</v>
      </c>
      <c r="B1591" s="156"/>
      <c r="C1591" s="156"/>
      <c r="D1591" s="156"/>
      <c r="E1591" s="156"/>
      <c r="F1591" s="156"/>
      <c r="G1591" s="156"/>
      <c r="H1591" s="156"/>
      <c r="I1591" s="156"/>
      <c r="J1591" s="156"/>
      <c r="K1591" s="11"/>
    </row>
    <row r="1592" spans="1:14" ht="135" outlineLevel="1" x14ac:dyDescent="0.3">
      <c r="A1592" s="17" t="s">
        <v>103</v>
      </c>
      <c r="B1592" s="29">
        <v>11993</v>
      </c>
      <c r="C1592" s="25">
        <v>16538</v>
      </c>
      <c r="D1592" s="25">
        <v>16538.099999999999</v>
      </c>
      <c r="E1592" s="25">
        <v>21442</v>
      </c>
      <c r="F1592" s="25">
        <v>21571.8</v>
      </c>
      <c r="G1592" s="25">
        <v>21571.8</v>
      </c>
      <c r="H1592" s="25">
        <v>31470</v>
      </c>
      <c r="I1592" s="25">
        <v>43270</v>
      </c>
      <c r="J1592" s="25">
        <v>47381</v>
      </c>
      <c r="K1592" s="32"/>
    </row>
    <row r="1593" spans="1:14" ht="135" outlineLevel="1" x14ac:dyDescent="0.3">
      <c r="A1593" s="17" t="s">
        <v>104</v>
      </c>
      <c r="B1593" s="15">
        <v>113</v>
      </c>
      <c r="C1593" s="33">
        <v>113</v>
      </c>
      <c r="D1593" s="33">
        <v>113</v>
      </c>
      <c r="E1593" s="33">
        <v>113</v>
      </c>
      <c r="F1593" s="33">
        <v>113</v>
      </c>
      <c r="G1593" s="15">
        <v>113</v>
      </c>
      <c r="H1593" s="15">
        <v>113</v>
      </c>
      <c r="I1593" s="15">
        <v>113</v>
      </c>
      <c r="J1593" s="15">
        <v>113</v>
      </c>
      <c r="K1593" s="16"/>
    </row>
    <row r="1594" spans="1:14" ht="45" outlineLevel="1" x14ac:dyDescent="0.3">
      <c r="A1594" s="17" t="s">
        <v>65</v>
      </c>
      <c r="B1594" s="29">
        <f t="shared" ref="B1594:J1594" si="719">ROUND(B1592*B1593*12*1.302/1000,1)</f>
        <v>21173.8</v>
      </c>
      <c r="C1594" s="29">
        <f t="shared" si="719"/>
        <v>29198</v>
      </c>
      <c r="D1594" s="29">
        <f t="shared" si="719"/>
        <v>29198.2</v>
      </c>
      <c r="E1594" s="29">
        <f t="shared" si="719"/>
        <v>37856.1</v>
      </c>
      <c r="F1594" s="29">
        <f t="shared" si="719"/>
        <v>38085.300000000003</v>
      </c>
      <c r="G1594" s="29">
        <f t="shared" si="719"/>
        <v>38085.300000000003</v>
      </c>
      <c r="H1594" s="29">
        <f t="shared" si="719"/>
        <v>55560.7</v>
      </c>
      <c r="I1594" s="29">
        <f t="shared" si="719"/>
        <v>76393.7</v>
      </c>
      <c r="J1594" s="29">
        <f t="shared" si="719"/>
        <v>83651.7</v>
      </c>
      <c r="K1594" s="30"/>
    </row>
    <row r="1595" spans="1:14" ht="22.5" outlineLevel="1" x14ac:dyDescent="0.3">
      <c r="A1595" s="17" t="s">
        <v>42</v>
      </c>
      <c r="B1595" s="13"/>
      <c r="C1595" s="13"/>
      <c r="D1595" s="13"/>
      <c r="E1595" s="13"/>
      <c r="F1595" s="13"/>
      <c r="G1595" s="13"/>
      <c r="H1595" s="13"/>
      <c r="I1595" s="13"/>
      <c r="J1595" s="13"/>
      <c r="K1595" s="14"/>
    </row>
    <row r="1596" spans="1:14" ht="45" outlineLevel="1" x14ac:dyDescent="0.3">
      <c r="A1596" s="12" t="s">
        <v>66</v>
      </c>
      <c r="B1596" s="13" t="s">
        <v>18</v>
      </c>
      <c r="C1596" s="29">
        <f>D1596</f>
        <v>507.5</v>
      </c>
      <c r="D1596" s="15">
        <v>507.5</v>
      </c>
      <c r="E1596" s="15">
        <v>507.5</v>
      </c>
      <c r="F1596" s="15">
        <v>507.5</v>
      </c>
      <c r="G1596" s="15">
        <f>F1596+G1623</f>
        <v>507.5</v>
      </c>
      <c r="H1596" s="15">
        <v>507.5</v>
      </c>
      <c r="I1596" s="15">
        <v>507.5</v>
      </c>
      <c r="J1596" s="15">
        <v>507.5</v>
      </c>
      <c r="K1596" s="16"/>
    </row>
    <row r="1597" spans="1:14" ht="45" outlineLevel="1" x14ac:dyDescent="0.3">
      <c r="A1597" s="17" t="s">
        <v>67</v>
      </c>
      <c r="B1597" s="13" t="s">
        <v>18</v>
      </c>
      <c r="C1597" s="13" t="s">
        <v>18</v>
      </c>
      <c r="D1597" s="13" t="s">
        <v>18</v>
      </c>
      <c r="E1597" s="20">
        <f>E1596/D1596</f>
        <v>1</v>
      </c>
      <c r="F1597" s="20">
        <f>F1596/D1596</f>
        <v>1</v>
      </c>
      <c r="G1597" s="20">
        <f>G1596/F1596</f>
        <v>1</v>
      </c>
      <c r="H1597" s="20">
        <f>H1596/G1596</f>
        <v>1</v>
      </c>
      <c r="I1597" s="20">
        <f>I1596/H1596</f>
        <v>1</v>
      </c>
      <c r="J1597" s="20">
        <f>J1596/I1596</f>
        <v>1</v>
      </c>
      <c r="K1597" s="21"/>
    </row>
    <row r="1598" spans="1:14" ht="157.5" outlineLevel="1" x14ac:dyDescent="0.3">
      <c r="A1598" s="17" t="s">
        <v>105</v>
      </c>
      <c r="B1598" s="13" t="s">
        <v>18</v>
      </c>
      <c r="C1598" s="29">
        <f>C1594-B1594</f>
        <v>8024.2000000000007</v>
      </c>
      <c r="D1598" s="29">
        <f>D1594-B1594</f>
        <v>8024.4000000000015</v>
      </c>
      <c r="E1598" s="29">
        <f t="shared" ref="E1598:J1598" si="720">E1594-$D$1594</f>
        <v>8657.8999999999978</v>
      </c>
      <c r="F1598" s="29">
        <f t="shared" si="720"/>
        <v>8887.1000000000022</v>
      </c>
      <c r="G1598" s="29">
        <f t="shared" si="720"/>
        <v>8887.1000000000022</v>
      </c>
      <c r="H1598" s="29">
        <f t="shared" si="720"/>
        <v>26362.499999999996</v>
      </c>
      <c r="I1598" s="29">
        <f t="shared" si="720"/>
        <v>47195.5</v>
      </c>
      <c r="J1598" s="29">
        <f t="shared" si="720"/>
        <v>54453.5</v>
      </c>
      <c r="K1598" s="30"/>
    </row>
    <row r="1599" spans="1:14" ht="22.5" outlineLevel="1" x14ac:dyDescent="0.3">
      <c r="A1599" s="17" t="s">
        <v>69</v>
      </c>
      <c r="B1599" s="13"/>
      <c r="C1599" s="13"/>
      <c r="D1599" s="13"/>
      <c r="E1599" s="13"/>
      <c r="F1599" s="13"/>
      <c r="G1599" s="13"/>
      <c r="H1599" s="13"/>
      <c r="I1599" s="13"/>
      <c r="J1599" s="13"/>
      <c r="K1599" s="14"/>
    </row>
    <row r="1600" spans="1:14" ht="135" outlineLevel="1" x14ac:dyDescent="0.3">
      <c r="A1600" s="17" t="s">
        <v>106</v>
      </c>
      <c r="B1600" s="13" t="s">
        <v>18</v>
      </c>
      <c r="C1600" s="29">
        <f>ROUND(((B1593-C1593)*12*1.302*C1592/1000),1)</f>
        <v>0</v>
      </c>
      <c r="D1600" s="29">
        <f>ROUND(((B1593-D1593)*12*1.302*D1592/1000),1)</f>
        <v>0</v>
      </c>
      <c r="E1600" s="29">
        <f t="shared" ref="E1600:J1600" si="721">ROUND((($D$1593-E1593)*12*1.302*E1592/1000),1)</f>
        <v>0</v>
      </c>
      <c r="F1600" s="29">
        <f t="shared" si="721"/>
        <v>0</v>
      </c>
      <c r="G1600" s="29">
        <f t="shared" si="721"/>
        <v>0</v>
      </c>
      <c r="H1600" s="29">
        <f t="shared" si="721"/>
        <v>0</v>
      </c>
      <c r="I1600" s="29">
        <f t="shared" si="721"/>
        <v>0</v>
      </c>
      <c r="J1600" s="29">
        <f t="shared" si="721"/>
        <v>0</v>
      </c>
      <c r="K1600" s="30"/>
      <c r="N1600" s="68"/>
    </row>
    <row r="1601" spans="1:11" ht="180" outlineLevel="1" x14ac:dyDescent="0.3">
      <c r="A1601" s="17" t="s">
        <v>107</v>
      </c>
      <c r="B1601" s="13" t="s">
        <v>18</v>
      </c>
      <c r="C1601" s="29">
        <v>0</v>
      </c>
      <c r="D1601" s="29">
        <v>0</v>
      </c>
      <c r="E1601" s="29">
        <v>0</v>
      </c>
      <c r="F1601" s="29">
        <v>0</v>
      </c>
      <c r="G1601" s="29">
        <v>0</v>
      </c>
      <c r="H1601" s="29">
        <v>0</v>
      </c>
      <c r="I1601" s="29">
        <v>0</v>
      </c>
      <c r="J1601" s="29">
        <v>0</v>
      </c>
      <c r="K1601" s="30"/>
    </row>
    <row r="1602" spans="1:11" ht="157.5" outlineLevel="1" x14ac:dyDescent="0.3">
      <c r="A1602" s="17" t="s">
        <v>108</v>
      </c>
      <c r="B1602" s="13" t="s">
        <v>18</v>
      </c>
      <c r="C1602" s="29">
        <v>0</v>
      </c>
      <c r="D1602" s="29">
        <v>0</v>
      </c>
      <c r="E1602" s="29">
        <v>0</v>
      </c>
      <c r="F1602" s="29">
        <v>0</v>
      </c>
      <c r="G1602" s="29">
        <v>0</v>
      </c>
      <c r="H1602" s="29">
        <v>0</v>
      </c>
      <c r="I1602" s="29">
        <v>0</v>
      </c>
      <c r="J1602" s="29">
        <v>0</v>
      </c>
      <c r="K1602" s="30"/>
    </row>
    <row r="1603" spans="1:11" ht="174" outlineLevel="1" x14ac:dyDescent="0.3">
      <c r="A1603" s="62" t="s">
        <v>109</v>
      </c>
      <c r="B1603" s="13" t="s">
        <v>18</v>
      </c>
      <c r="C1603" s="29">
        <f t="shared" ref="C1603:J1603" si="722">C1604+C1613+C1621</f>
        <v>8024.2</v>
      </c>
      <c r="D1603" s="29">
        <f t="shared" si="722"/>
        <v>8024.4000000000005</v>
      </c>
      <c r="E1603" s="29">
        <f t="shared" si="722"/>
        <v>8657.9</v>
      </c>
      <c r="F1603" s="29">
        <f t="shared" si="722"/>
        <v>8887.1</v>
      </c>
      <c r="G1603" s="29">
        <f t="shared" si="722"/>
        <v>8887.1</v>
      </c>
      <c r="H1603" s="29">
        <f t="shared" si="722"/>
        <v>26362.5</v>
      </c>
      <c r="I1603" s="29">
        <f t="shared" si="722"/>
        <v>47195.5</v>
      </c>
      <c r="J1603" s="29">
        <f t="shared" si="722"/>
        <v>54453.5</v>
      </c>
      <c r="K1603" s="30"/>
    </row>
    <row r="1604" spans="1:11" ht="65.25" outlineLevel="1" x14ac:dyDescent="0.3">
      <c r="A1604" s="62" t="s">
        <v>74</v>
      </c>
      <c r="B1604" s="13" t="s">
        <v>18</v>
      </c>
      <c r="C1604" s="29">
        <f t="shared" ref="C1604:J1604" si="723">C1606+C1608+C1609</f>
        <v>8024.2</v>
      </c>
      <c r="D1604" s="29">
        <f>D1606+D1608+D1609</f>
        <v>8024.4000000000005</v>
      </c>
      <c r="E1604" s="29">
        <f t="shared" si="723"/>
        <v>8657.9</v>
      </c>
      <c r="F1604" s="29">
        <f t="shared" si="723"/>
        <v>8887.1</v>
      </c>
      <c r="G1604" s="29">
        <f t="shared" si="723"/>
        <v>8887.1</v>
      </c>
      <c r="H1604" s="29">
        <f t="shared" si="723"/>
        <v>26362.5</v>
      </c>
      <c r="I1604" s="29">
        <f t="shared" si="723"/>
        <v>47195.5</v>
      </c>
      <c r="J1604" s="29">
        <f t="shared" si="723"/>
        <v>54453.5</v>
      </c>
      <c r="K1604" s="30"/>
    </row>
    <row r="1605" spans="1:11" ht="22.5" outlineLevel="1" x14ac:dyDescent="0.3">
      <c r="A1605" s="62" t="s">
        <v>42</v>
      </c>
      <c r="B1605" s="13"/>
      <c r="C1605" s="15"/>
      <c r="D1605" s="15"/>
      <c r="E1605" s="15"/>
      <c r="F1605" s="15"/>
      <c r="G1605" s="15"/>
      <c r="H1605" s="15"/>
      <c r="I1605" s="15"/>
      <c r="J1605" s="15"/>
      <c r="K1605" s="16"/>
    </row>
    <row r="1606" spans="1:11" ht="135" outlineLevel="1" x14ac:dyDescent="0.3">
      <c r="A1606" s="17" t="s">
        <v>110</v>
      </c>
      <c r="B1606" s="13" t="s">
        <v>18</v>
      </c>
      <c r="C1606" s="15">
        <v>7071.4</v>
      </c>
      <c r="D1606" s="29">
        <f>7071.4+D1607</f>
        <v>7071.5</v>
      </c>
      <c r="E1606" s="29">
        <v>7012</v>
      </c>
      <c r="F1606" s="29">
        <v>7012</v>
      </c>
      <c r="G1606" s="29">
        <v>7012</v>
      </c>
      <c r="H1606" s="29">
        <v>24065.3</v>
      </c>
      <c r="I1606" s="29">
        <v>43108.5</v>
      </c>
      <c r="J1606" s="29">
        <v>50066.5</v>
      </c>
      <c r="K1606" s="30"/>
    </row>
    <row r="1607" spans="1:11" ht="135" outlineLevel="1" x14ac:dyDescent="0.3">
      <c r="A1607" s="17" t="s">
        <v>111</v>
      </c>
      <c r="B1607" s="13"/>
      <c r="C1607" s="15"/>
      <c r="D1607" s="29">
        <v>0.1</v>
      </c>
      <c r="E1607" s="29"/>
      <c r="F1607" s="29">
        <v>0</v>
      </c>
      <c r="G1607" s="29">
        <v>0</v>
      </c>
      <c r="H1607" s="29"/>
      <c r="I1607" s="29"/>
      <c r="J1607" s="29"/>
      <c r="K1607" s="30"/>
    </row>
    <row r="1608" spans="1:11" ht="90" outlineLevel="1" x14ac:dyDescent="0.3">
      <c r="A1608" s="17" t="s">
        <v>76</v>
      </c>
      <c r="B1608" s="13" t="s">
        <v>18</v>
      </c>
      <c r="C1608" s="15">
        <v>952.8</v>
      </c>
      <c r="D1608" s="15">
        <v>952.8</v>
      </c>
      <c r="E1608" s="15"/>
      <c r="F1608" s="15">
        <v>0</v>
      </c>
      <c r="G1608" s="15"/>
      <c r="H1608" s="15"/>
      <c r="I1608" s="15"/>
      <c r="J1608" s="15"/>
      <c r="K1608" s="16"/>
    </row>
    <row r="1609" spans="1:11" ht="67.5" outlineLevel="1" x14ac:dyDescent="0.3">
      <c r="A1609" s="17" t="s">
        <v>77</v>
      </c>
      <c r="B1609" s="13" t="s">
        <v>18</v>
      </c>
      <c r="C1609" s="15">
        <f>C1610+C1611+C1612</f>
        <v>0</v>
      </c>
      <c r="D1609" s="15">
        <f t="shared" ref="D1609:J1609" si="724">D1610+D1611+D1612</f>
        <v>0.1</v>
      </c>
      <c r="E1609" s="15">
        <f>E1610+E1611+E1612</f>
        <v>1645.9</v>
      </c>
      <c r="F1609" s="15">
        <f>F1610+F1611+F1612</f>
        <v>1875.1</v>
      </c>
      <c r="G1609" s="15">
        <f t="shared" si="724"/>
        <v>1875.1</v>
      </c>
      <c r="H1609" s="15">
        <f t="shared" si="724"/>
        <v>2297.2000000000003</v>
      </c>
      <c r="I1609" s="15">
        <f t="shared" si="724"/>
        <v>4087</v>
      </c>
      <c r="J1609" s="15">
        <f t="shared" si="724"/>
        <v>4387</v>
      </c>
      <c r="K1609" s="16"/>
    </row>
    <row r="1610" spans="1:11" ht="67.5" outlineLevel="1" x14ac:dyDescent="0.3">
      <c r="A1610" s="17" t="s">
        <v>78</v>
      </c>
      <c r="B1610" s="13" t="s">
        <v>18</v>
      </c>
      <c r="C1610" s="15">
        <v>0</v>
      </c>
      <c r="D1610" s="15">
        <v>0</v>
      </c>
      <c r="E1610" s="15">
        <v>0</v>
      </c>
      <c r="F1610" s="15">
        <v>0</v>
      </c>
      <c r="G1610" s="15">
        <v>0</v>
      </c>
      <c r="H1610" s="15">
        <v>0</v>
      </c>
      <c r="I1610" s="15">
        <v>0</v>
      </c>
      <c r="J1610" s="15">
        <v>0</v>
      </c>
      <c r="K1610" s="16"/>
    </row>
    <row r="1611" spans="1:11" ht="22.5" outlineLevel="1" x14ac:dyDescent="0.3">
      <c r="A1611" s="17" t="s">
        <v>80</v>
      </c>
      <c r="B1611" s="13" t="s">
        <v>18</v>
      </c>
      <c r="C1611" s="15">
        <v>0</v>
      </c>
      <c r="D1611" s="15">
        <v>0</v>
      </c>
      <c r="E1611" s="15">
        <v>300</v>
      </c>
      <c r="F1611" s="15">
        <v>300</v>
      </c>
      <c r="G1611" s="15">
        <f>F1611</f>
        <v>300</v>
      </c>
      <c r="H1611" s="15">
        <v>700</v>
      </c>
      <c r="I1611" s="15">
        <v>800</v>
      </c>
      <c r="J1611" s="15">
        <v>1100</v>
      </c>
      <c r="K1611" s="16"/>
    </row>
    <row r="1612" spans="1:11" ht="45" outlineLevel="1" x14ac:dyDescent="0.3">
      <c r="A1612" s="17" t="s">
        <v>81</v>
      </c>
      <c r="B1612" s="13" t="s">
        <v>18</v>
      </c>
      <c r="C1612" s="15">
        <v>0</v>
      </c>
      <c r="D1612" s="15">
        <v>0.1</v>
      </c>
      <c r="E1612" s="15">
        <f>2138.5-792.6</f>
        <v>1345.9</v>
      </c>
      <c r="F1612" s="15">
        <v>1575.1</v>
      </c>
      <c r="G1612" s="15">
        <f>F1612</f>
        <v>1575.1</v>
      </c>
      <c r="H1612" s="15">
        <f>3188.8-580.5-1011.1</f>
        <v>1597.2000000000003</v>
      </c>
      <c r="I1612" s="15">
        <f>5646.6-3038.3+678.7</f>
        <v>3287</v>
      </c>
      <c r="J1612" s="15">
        <f>5798.1-3189.8+678.7</f>
        <v>3287</v>
      </c>
      <c r="K1612" s="16"/>
    </row>
    <row r="1613" spans="1:11" ht="65.25" outlineLevel="1" x14ac:dyDescent="0.3">
      <c r="A1613" s="62" t="s">
        <v>112</v>
      </c>
      <c r="B1613" s="13" t="s">
        <v>18</v>
      </c>
      <c r="C1613" s="15">
        <f>C1615+C1616+C1617</f>
        <v>0</v>
      </c>
      <c r="D1613" s="15">
        <f t="shared" ref="D1613:J1613" si="725">D1615+D1616+D1617</f>
        <v>0</v>
      </c>
      <c r="E1613" s="15">
        <f t="shared" si="725"/>
        <v>0</v>
      </c>
      <c r="F1613" s="15">
        <f t="shared" si="725"/>
        <v>0</v>
      </c>
      <c r="G1613" s="15">
        <f t="shared" si="725"/>
        <v>0</v>
      </c>
      <c r="H1613" s="15">
        <f t="shared" si="725"/>
        <v>0</v>
      </c>
      <c r="I1613" s="15">
        <f t="shared" si="725"/>
        <v>0</v>
      </c>
      <c r="J1613" s="15">
        <f t="shared" si="725"/>
        <v>0</v>
      </c>
      <c r="K1613" s="16"/>
    </row>
    <row r="1614" spans="1:11" ht="22.5" outlineLevel="1" x14ac:dyDescent="0.3">
      <c r="A1614" s="62" t="s">
        <v>42</v>
      </c>
      <c r="B1614" s="13"/>
      <c r="C1614" s="15"/>
      <c r="D1614" s="15"/>
      <c r="E1614" s="15"/>
      <c r="F1614" s="15"/>
      <c r="G1614" s="15"/>
      <c r="H1614" s="15"/>
      <c r="I1614" s="15"/>
      <c r="J1614" s="15"/>
      <c r="K1614" s="16"/>
    </row>
    <row r="1615" spans="1:11" ht="135" outlineLevel="1" x14ac:dyDescent="0.3">
      <c r="A1615" s="17" t="s">
        <v>110</v>
      </c>
      <c r="B1615" s="13" t="s">
        <v>18</v>
      </c>
      <c r="C1615" s="15">
        <v>0</v>
      </c>
      <c r="D1615" s="15">
        <v>0</v>
      </c>
      <c r="E1615" s="15">
        <v>0</v>
      </c>
      <c r="F1615" s="15">
        <v>0</v>
      </c>
      <c r="G1615" s="15">
        <v>0</v>
      </c>
      <c r="H1615" s="15">
        <v>0</v>
      </c>
      <c r="I1615" s="15">
        <v>0</v>
      </c>
      <c r="J1615" s="15">
        <v>0</v>
      </c>
      <c r="K1615" s="16"/>
    </row>
    <row r="1616" spans="1:11" ht="90" outlineLevel="1" x14ac:dyDescent="0.3">
      <c r="A1616" s="17" t="s">
        <v>83</v>
      </c>
      <c r="B1616" s="13" t="s">
        <v>18</v>
      </c>
      <c r="C1616" s="15">
        <v>0</v>
      </c>
      <c r="D1616" s="15">
        <v>0</v>
      </c>
      <c r="E1616" s="15">
        <v>0</v>
      </c>
      <c r="F1616" s="15">
        <v>0</v>
      </c>
      <c r="G1616" s="15">
        <v>0</v>
      </c>
      <c r="H1616" s="15">
        <v>0</v>
      </c>
      <c r="I1616" s="15">
        <v>0</v>
      </c>
      <c r="J1616" s="15">
        <v>0</v>
      </c>
      <c r="K1616" s="16"/>
    </row>
    <row r="1617" spans="1:11" ht="67.5" outlineLevel="1" x14ac:dyDescent="0.3">
      <c r="A1617" s="17" t="s">
        <v>77</v>
      </c>
      <c r="B1617" s="13" t="s">
        <v>18</v>
      </c>
      <c r="C1617" s="15">
        <f t="shared" ref="C1617:J1617" si="726">C1618+C1619+C1620</f>
        <v>0</v>
      </c>
      <c r="D1617" s="15">
        <f t="shared" si="726"/>
        <v>0</v>
      </c>
      <c r="E1617" s="15">
        <f t="shared" si="726"/>
        <v>0</v>
      </c>
      <c r="F1617" s="15">
        <v>0</v>
      </c>
      <c r="G1617" s="15">
        <f t="shared" si="726"/>
        <v>0</v>
      </c>
      <c r="H1617" s="15">
        <f t="shared" si="726"/>
        <v>0</v>
      </c>
      <c r="I1617" s="15">
        <f t="shared" si="726"/>
        <v>0</v>
      </c>
      <c r="J1617" s="15">
        <f t="shared" si="726"/>
        <v>0</v>
      </c>
      <c r="K1617" s="16"/>
    </row>
    <row r="1618" spans="1:11" ht="67.5" outlineLevel="1" x14ac:dyDescent="0.3">
      <c r="A1618" s="17" t="s">
        <v>78</v>
      </c>
      <c r="B1618" s="13" t="s">
        <v>18</v>
      </c>
      <c r="C1618" s="15">
        <v>0</v>
      </c>
      <c r="D1618" s="15">
        <v>0</v>
      </c>
      <c r="E1618" s="15">
        <v>0</v>
      </c>
      <c r="F1618" s="15">
        <v>0</v>
      </c>
      <c r="G1618" s="15">
        <v>0</v>
      </c>
      <c r="H1618" s="15">
        <v>0</v>
      </c>
      <c r="I1618" s="15">
        <v>0</v>
      </c>
      <c r="J1618" s="15">
        <v>0</v>
      </c>
      <c r="K1618" s="16"/>
    </row>
    <row r="1619" spans="1:11" ht="22.5" outlineLevel="1" x14ac:dyDescent="0.3">
      <c r="A1619" s="17" t="s">
        <v>80</v>
      </c>
      <c r="B1619" s="13" t="s">
        <v>18</v>
      </c>
      <c r="C1619" s="15">
        <v>0</v>
      </c>
      <c r="D1619" s="15">
        <v>0</v>
      </c>
      <c r="E1619" s="15">
        <v>0</v>
      </c>
      <c r="F1619" s="15">
        <v>0</v>
      </c>
      <c r="G1619" s="15">
        <v>0</v>
      </c>
      <c r="H1619" s="15">
        <v>0</v>
      </c>
      <c r="I1619" s="15">
        <v>0</v>
      </c>
      <c r="J1619" s="15">
        <v>0</v>
      </c>
      <c r="K1619" s="16"/>
    </row>
    <row r="1620" spans="1:11" ht="45" outlineLevel="1" x14ac:dyDescent="0.3">
      <c r="A1620" s="17" t="s">
        <v>81</v>
      </c>
      <c r="B1620" s="13" t="s">
        <v>18</v>
      </c>
      <c r="C1620" s="15">
        <v>0</v>
      </c>
      <c r="D1620" s="15">
        <v>0</v>
      </c>
      <c r="E1620" s="15">
        <v>0</v>
      </c>
      <c r="F1620" s="15">
        <v>0</v>
      </c>
      <c r="G1620" s="15">
        <v>0</v>
      </c>
      <c r="H1620" s="15">
        <v>0</v>
      </c>
      <c r="I1620" s="15">
        <v>0</v>
      </c>
      <c r="J1620" s="15">
        <v>0</v>
      </c>
      <c r="K1620" s="16"/>
    </row>
    <row r="1621" spans="1:11" ht="43.5" outlineLevel="1" x14ac:dyDescent="0.3">
      <c r="A1621" s="74" t="s">
        <v>113</v>
      </c>
      <c r="B1621" s="13" t="s">
        <v>18</v>
      </c>
      <c r="C1621" s="15">
        <f>C1622+C1623+C1624</f>
        <v>0</v>
      </c>
      <c r="D1621" s="15">
        <f t="shared" ref="D1621:J1621" si="727">D1622+D1623+D1624</f>
        <v>0</v>
      </c>
      <c r="E1621" s="15">
        <f t="shared" si="727"/>
        <v>0</v>
      </c>
      <c r="F1621" s="15">
        <f t="shared" si="727"/>
        <v>0</v>
      </c>
      <c r="G1621" s="15">
        <f t="shared" si="727"/>
        <v>0</v>
      </c>
      <c r="H1621" s="15">
        <f t="shared" si="727"/>
        <v>0</v>
      </c>
      <c r="I1621" s="15">
        <f t="shared" si="727"/>
        <v>0</v>
      </c>
      <c r="J1621" s="15">
        <f t="shared" si="727"/>
        <v>0</v>
      </c>
      <c r="K1621" s="16"/>
    </row>
    <row r="1622" spans="1:11" ht="22.5" outlineLevel="1" x14ac:dyDescent="0.3">
      <c r="A1622" s="62" t="s">
        <v>42</v>
      </c>
      <c r="B1622" s="13"/>
      <c r="C1622" s="15"/>
      <c r="D1622" s="15"/>
      <c r="E1622" s="15"/>
      <c r="F1622" s="15"/>
      <c r="G1622" s="15"/>
      <c r="H1622" s="15"/>
      <c r="I1622" s="15"/>
      <c r="J1622" s="15"/>
      <c r="K1622" s="16"/>
    </row>
    <row r="1623" spans="1:11" ht="67.5" outlineLevel="1" x14ac:dyDescent="0.3">
      <c r="A1623" s="75" t="s">
        <v>88</v>
      </c>
      <c r="B1623" s="13" t="s">
        <v>18</v>
      </c>
      <c r="C1623" s="15">
        <v>0</v>
      </c>
      <c r="D1623" s="15">
        <v>0</v>
      </c>
      <c r="E1623" s="15">
        <f t="shared" ref="E1623:J1623" si="728">E1596-$D$1596</f>
        <v>0</v>
      </c>
      <c r="F1623" s="15">
        <f t="shared" si="728"/>
        <v>0</v>
      </c>
      <c r="G1623" s="15">
        <v>0</v>
      </c>
      <c r="H1623" s="15">
        <f t="shared" si="728"/>
        <v>0</v>
      </c>
      <c r="I1623" s="15">
        <f t="shared" si="728"/>
        <v>0</v>
      </c>
      <c r="J1623" s="15">
        <f t="shared" si="728"/>
        <v>0</v>
      </c>
      <c r="K1623" s="16"/>
    </row>
    <row r="1624" spans="1:11" ht="90" outlineLevel="1" x14ac:dyDescent="0.3">
      <c r="A1624" s="75" t="s">
        <v>89</v>
      </c>
      <c r="B1624" s="13" t="s">
        <v>18</v>
      </c>
      <c r="C1624" s="15">
        <f>C1625+C1626+C1627+C1628+C1629+C1630</f>
        <v>0</v>
      </c>
      <c r="D1624" s="15">
        <f t="shared" ref="D1624:J1624" si="729">D1625+D1626+D1627+D1628+D1629+D1630</f>
        <v>0</v>
      </c>
      <c r="E1624" s="15">
        <f t="shared" si="729"/>
        <v>0</v>
      </c>
      <c r="F1624" s="15">
        <f t="shared" si="729"/>
        <v>0</v>
      </c>
      <c r="G1624" s="15">
        <f t="shared" si="729"/>
        <v>0</v>
      </c>
      <c r="H1624" s="15">
        <f t="shared" si="729"/>
        <v>0</v>
      </c>
      <c r="I1624" s="15">
        <f t="shared" si="729"/>
        <v>0</v>
      </c>
      <c r="J1624" s="15">
        <f t="shared" si="729"/>
        <v>0</v>
      </c>
      <c r="K1624" s="16"/>
    </row>
    <row r="1625" spans="1:11" ht="90" outlineLevel="1" x14ac:dyDescent="0.3">
      <c r="A1625" s="75" t="s">
        <v>90</v>
      </c>
      <c r="B1625" s="13" t="s">
        <v>18</v>
      </c>
      <c r="C1625" s="15">
        <f>C1626+C1627+C1628</f>
        <v>0</v>
      </c>
      <c r="D1625" s="15">
        <f t="shared" ref="D1625:J1625" si="730">D1626+D1627+D1628</f>
        <v>0</v>
      </c>
      <c r="E1625" s="15">
        <f t="shared" si="730"/>
        <v>0</v>
      </c>
      <c r="F1625" s="15">
        <f t="shared" si="730"/>
        <v>0</v>
      </c>
      <c r="G1625" s="15">
        <f t="shared" si="730"/>
        <v>0</v>
      </c>
      <c r="H1625" s="15">
        <f t="shared" si="730"/>
        <v>0</v>
      </c>
      <c r="I1625" s="15">
        <f t="shared" si="730"/>
        <v>0</v>
      </c>
      <c r="J1625" s="15">
        <f t="shared" si="730"/>
        <v>0</v>
      </c>
      <c r="K1625" s="16"/>
    </row>
    <row r="1626" spans="1:11" ht="135" outlineLevel="1" x14ac:dyDescent="0.3">
      <c r="A1626" s="17" t="s">
        <v>114</v>
      </c>
      <c r="B1626" s="13" t="s">
        <v>18</v>
      </c>
      <c r="C1626" s="15">
        <v>0</v>
      </c>
      <c r="D1626" s="15">
        <v>0</v>
      </c>
      <c r="E1626" s="15">
        <v>0</v>
      </c>
      <c r="F1626" s="15">
        <v>0</v>
      </c>
      <c r="G1626" s="15">
        <v>0</v>
      </c>
      <c r="H1626" s="15">
        <v>0</v>
      </c>
      <c r="I1626" s="15">
        <v>0</v>
      </c>
      <c r="J1626" s="15">
        <v>0</v>
      </c>
      <c r="K1626" s="16"/>
    </row>
    <row r="1627" spans="1:11" ht="90" outlineLevel="1" x14ac:dyDescent="0.3">
      <c r="A1627" s="17" t="s">
        <v>91</v>
      </c>
      <c r="B1627" s="13" t="s">
        <v>18</v>
      </c>
      <c r="C1627" s="15">
        <v>0</v>
      </c>
      <c r="D1627" s="15">
        <f t="shared" ref="D1627:J1627" si="731">D1628+D1629+D1630</f>
        <v>0</v>
      </c>
      <c r="E1627" s="15">
        <f t="shared" si="731"/>
        <v>0</v>
      </c>
      <c r="F1627" s="15">
        <f t="shared" si="731"/>
        <v>0</v>
      </c>
      <c r="G1627" s="15">
        <f t="shared" si="731"/>
        <v>0</v>
      </c>
      <c r="H1627" s="15">
        <f t="shared" si="731"/>
        <v>0</v>
      </c>
      <c r="I1627" s="15">
        <f t="shared" si="731"/>
        <v>0</v>
      </c>
      <c r="J1627" s="15">
        <f t="shared" si="731"/>
        <v>0</v>
      </c>
      <c r="K1627" s="16"/>
    </row>
    <row r="1628" spans="1:11" ht="67.5" outlineLevel="1" x14ac:dyDescent="0.3">
      <c r="A1628" s="17" t="s">
        <v>77</v>
      </c>
      <c r="B1628" s="13" t="s">
        <v>18</v>
      </c>
      <c r="C1628" s="15">
        <f t="shared" ref="C1628:J1628" si="732">C1629+C1630+C1631</f>
        <v>0</v>
      </c>
      <c r="D1628" s="15">
        <f t="shared" si="732"/>
        <v>0</v>
      </c>
      <c r="E1628" s="15">
        <f t="shared" si="732"/>
        <v>0</v>
      </c>
      <c r="F1628" s="15">
        <f t="shared" si="732"/>
        <v>0</v>
      </c>
      <c r="G1628" s="15">
        <f t="shared" si="732"/>
        <v>0</v>
      </c>
      <c r="H1628" s="15">
        <f t="shared" si="732"/>
        <v>0</v>
      </c>
      <c r="I1628" s="15">
        <f t="shared" si="732"/>
        <v>0</v>
      </c>
      <c r="J1628" s="15">
        <f t="shared" si="732"/>
        <v>0</v>
      </c>
      <c r="K1628" s="16"/>
    </row>
    <row r="1629" spans="1:11" ht="67.5" outlineLevel="1" x14ac:dyDescent="0.3">
      <c r="A1629" s="17" t="s">
        <v>78</v>
      </c>
      <c r="B1629" s="13" t="s">
        <v>18</v>
      </c>
      <c r="C1629" s="15">
        <v>0</v>
      </c>
      <c r="D1629" s="15">
        <v>0</v>
      </c>
      <c r="E1629" s="15">
        <v>0</v>
      </c>
      <c r="F1629" s="15">
        <v>0</v>
      </c>
      <c r="G1629" s="15">
        <v>0</v>
      </c>
      <c r="H1629" s="15">
        <v>0</v>
      </c>
      <c r="I1629" s="15">
        <v>0</v>
      </c>
      <c r="J1629" s="15">
        <v>0</v>
      </c>
      <c r="K1629" s="16"/>
    </row>
    <row r="1630" spans="1:11" ht="22.5" outlineLevel="1" x14ac:dyDescent="0.3">
      <c r="A1630" s="17" t="s">
        <v>80</v>
      </c>
      <c r="B1630" s="13" t="s">
        <v>18</v>
      </c>
      <c r="C1630" s="15">
        <v>0</v>
      </c>
      <c r="D1630" s="15">
        <v>0</v>
      </c>
      <c r="E1630" s="15">
        <v>0</v>
      </c>
      <c r="F1630" s="15">
        <v>0</v>
      </c>
      <c r="G1630" s="15">
        <v>0</v>
      </c>
      <c r="H1630" s="15">
        <v>0</v>
      </c>
      <c r="I1630" s="15">
        <v>0</v>
      </c>
      <c r="J1630" s="15">
        <v>0</v>
      </c>
      <c r="K1630" s="16"/>
    </row>
    <row r="1631" spans="1:11" ht="45" outlineLevel="1" x14ac:dyDescent="0.3">
      <c r="A1631" s="17" t="s">
        <v>81</v>
      </c>
      <c r="B1631" s="13" t="s">
        <v>18</v>
      </c>
      <c r="C1631" s="15">
        <v>0</v>
      </c>
      <c r="D1631" s="15">
        <v>0</v>
      </c>
      <c r="E1631" s="15">
        <v>0</v>
      </c>
      <c r="F1631" s="15">
        <v>0</v>
      </c>
      <c r="G1631" s="15">
        <v>0</v>
      </c>
      <c r="H1631" s="15">
        <v>0</v>
      </c>
      <c r="I1631" s="15">
        <v>0</v>
      </c>
      <c r="J1631" s="15">
        <v>0</v>
      </c>
      <c r="K1631" s="16"/>
    </row>
    <row r="1632" spans="1:11" ht="90" outlineLevel="1" x14ac:dyDescent="0.3">
      <c r="A1632" s="53" t="s">
        <v>92</v>
      </c>
      <c r="B1632" s="13" t="s">
        <v>18</v>
      </c>
      <c r="C1632" s="20">
        <f>(C1609+C1617+C1628+C1600+C1601+C1602)/C1598</f>
        <v>0</v>
      </c>
      <c r="D1632" s="20">
        <f t="shared" ref="D1632:J1632" si="733">(D1609+D1617+D1628+D1600+D1601+D1602)/D1598</f>
        <v>1.2461990927670604E-5</v>
      </c>
      <c r="E1632" s="20">
        <f t="shared" si="733"/>
        <v>0.19010383580313939</v>
      </c>
      <c r="F1632" s="20">
        <f t="shared" si="733"/>
        <v>0.21099121198141119</v>
      </c>
      <c r="G1632" s="20">
        <f t="shared" si="733"/>
        <v>0.21099121198141119</v>
      </c>
      <c r="H1632" s="20">
        <f t="shared" si="733"/>
        <v>8.7138928402086313E-2</v>
      </c>
      <c r="I1632" s="20">
        <f t="shared" si="733"/>
        <v>8.6597239143562418E-2</v>
      </c>
      <c r="J1632" s="20">
        <f t="shared" si="733"/>
        <v>8.0564151064669853E-2</v>
      </c>
      <c r="K1632" s="21"/>
    </row>
    <row r="1633" spans="1:11" hidden="1" outlineLevel="1" x14ac:dyDescent="0.3">
      <c r="A1633" s="91"/>
      <c r="B1633" s="91"/>
      <c r="C1633" s="91"/>
      <c r="D1633" s="91"/>
      <c r="E1633" s="91"/>
      <c r="F1633" s="92"/>
      <c r="G1633" s="92"/>
      <c r="H1633" s="91"/>
      <c r="I1633" s="91"/>
      <c r="J1633" s="91"/>
      <c r="K1633" s="5"/>
    </row>
    <row r="1634" spans="1:11" ht="157.5" outlineLevel="1" x14ac:dyDescent="0.3">
      <c r="A1634" s="17" t="s">
        <v>231</v>
      </c>
      <c r="B1634" s="13" t="s">
        <v>18</v>
      </c>
      <c r="C1634" s="29">
        <f>C1594-$B$1594</f>
        <v>8024.2000000000007</v>
      </c>
      <c r="D1634" s="29">
        <f t="shared" ref="D1634:J1634" si="734">D1594-$B$1594</f>
        <v>8024.4000000000015</v>
      </c>
      <c r="E1634" s="29">
        <f t="shared" si="734"/>
        <v>16682.3</v>
      </c>
      <c r="F1634" s="29">
        <f t="shared" si="734"/>
        <v>16911.500000000004</v>
      </c>
      <c r="G1634" s="29">
        <f t="shared" si="734"/>
        <v>16911.500000000004</v>
      </c>
      <c r="H1634" s="29">
        <f t="shared" si="734"/>
        <v>34386.899999999994</v>
      </c>
      <c r="I1634" s="29">
        <f t="shared" si="734"/>
        <v>55219.899999999994</v>
      </c>
      <c r="J1634" s="29">
        <f t="shared" si="734"/>
        <v>62477.899999999994</v>
      </c>
      <c r="K1634" s="30"/>
    </row>
    <row r="1635" spans="1:11" ht="168.75" customHeight="1" outlineLevel="1" x14ac:dyDescent="0.3">
      <c r="A1635" s="62" t="s">
        <v>116</v>
      </c>
      <c r="B1635" s="13" t="s">
        <v>18</v>
      </c>
      <c r="C1635" s="29">
        <f t="shared" ref="C1635:J1635" si="735">C1636+C1644</f>
        <v>8024.2</v>
      </c>
      <c r="D1635" s="29">
        <f t="shared" si="735"/>
        <v>8024.4000000000005</v>
      </c>
      <c r="E1635" s="29">
        <f t="shared" si="735"/>
        <v>16682.3</v>
      </c>
      <c r="F1635" s="29">
        <f t="shared" si="735"/>
        <v>16911.5</v>
      </c>
      <c r="G1635" s="29">
        <f t="shared" si="735"/>
        <v>16911.5</v>
      </c>
      <c r="H1635" s="29">
        <f t="shared" si="735"/>
        <v>34386.9</v>
      </c>
      <c r="I1635" s="29">
        <f t="shared" si="735"/>
        <v>55219.9</v>
      </c>
      <c r="J1635" s="29">
        <f t="shared" si="735"/>
        <v>62477.9</v>
      </c>
      <c r="K1635" s="30"/>
    </row>
    <row r="1636" spans="1:11" ht="65.25" outlineLevel="1" x14ac:dyDescent="0.3">
      <c r="A1636" s="62" t="s">
        <v>74</v>
      </c>
      <c r="B1636" s="13" t="s">
        <v>18</v>
      </c>
      <c r="C1636" s="15">
        <f>C1638+C1639+C1640</f>
        <v>8024.2</v>
      </c>
      <c r="D1636" s="15">
        <f t="shared" ref="D1636:J1636" si="736">D1638+D1639+D1640</f>
        <v>8024.4000000000005</v>
      </c>
      <c r="E1636" s="15">
        <f t="shared" si="736"/>
        <v>16682.3</v>
      </c>
      <c r="F1636" s="15">
        <f t="shared" si="736"/>
        <v>16911.5</v>
      </c>
      <c r="G1636" s="15">
        <f t="shared" si="736"/>
        <v>16911.5</v>
      </c>
      <c r="H1636" s="15">
        <f t="shared" si="736"/>
        <v>34386.9</v>
      </c>
      <c r="I1636" s="15">
        <f t="shared" si="736"/>
        <v>55219.9</v>
      </c>
      <c r="J1636" s="15">
        <f t="shared" si="736"/>
        <v>62477.9</v>
      </c>
      <c r="K1636" s="16"/>
    </row>
    <row r="1637" spans="1:11" ht="22.5" outlineLevel="1" x14ac:dyDescent="0.3">
      <c r="A1637" s="62" t="s">
        <v>42</v>
      </c>
      <c r="B1637" s="13"/>
      <c r="C1637" s="15"/>
      <c r="D1637" s="15"/>
      <c r="E1637" s="15"/>
      <c r="F1637" s="15"/>
      <c r="G1637" s="15"/>
      <c r="H1637" s="15"/>
      <c r="I1637" s="15"/>
      <c r="J1637" s="15"/>
      <c r="K1637" s="16"/>
    </row>
    <row r="1638" spans="1:11" ht="135" outlineLevel="1" x14ac:dyDescent="0.3">
      <c r="A1638" s="17" t="s">
        <v>110</v>
      </c>
      <c r="B1638" s="13" t="s">
        <v>18</v>
      </c>
      <c r="C1638" s="15">
        <f>C1606</f>
        <v>7071.4</v>
      </c>
      <c r="D1638" s="15">
        <f>D1606</f>
        <v>7071.5</v>
      </c>
      <c r="E1638" s="15">
        <f t="shared" ref="E1638:J1638" si="737">$D$1606+E1606</f>
        <v>14083.5</v>
      </c>
      <c r="F1638" s="15">
        <f t="shared" si="737"/>
        <v>14083.5</v>
      </c>
      <c r="G1638" s="15">
        <f t="shared" si="737"/>
        <v>14083.5</v>
      </c>
      <c r="H1638" s="15">
        <f t="shared" si="737"/>
        <v>31136.799999999999</v>
      </c>
      <c r="I1638" s="15">
        <f t="shared" si="737"/>
        <v>50180</v>
      </c>
      <c r="J1638" s="15">
        <f t="shared" si="737"/>
        <v>57138</v>
      </c>
      <c r="K1638" s="16"/>
    </row>
    <row r="1639" spans="1:11" ht="90" outlineLevel="1" x14ac:dyDescent="0.3">
      <c r="A1639" s="17" t="s">
        <v>76</v>
      </c>
      <c r="B1639" s="13" t="s">
        <v>18</v>
      </c>
      <c r="C1639" s="15">
        <f>C1608</f>
        <v>952.8</v>
      </c>
      <c r="D1639" s="15">
        <f>D1608</f>
        <v>952.8</v>
      </c>
      <c r="E1639" s="15">
        <f t="shared" ref="E1639:J1639" si="738">$D$1608+E1608</f>
        <v>952.8</v>
      </c>
      <c r="F1639" s="15">
        <f t="shared" si="738"/>
        <v>952.8</v>
      </c>
      <c r="G1639" s="15">
        <f t="shared" si="738"/>
        <v>952.8</v>
      </c>
      <c r="H1639" s="15">
        <f t="shared" si="738"/>
        <v>952.8</v>
      </c>
      <c r="I1639" s="15">
        <f t="shared" si="738"/>
        <v>952.8</v>
      </c>
      <c r="J1639" s="15">
        <f t="shared" si="738"/>
        <v>952.8</v>
      </c>
      <c r="K1639" s="16"/>
    </row>
    <row r="1640" spans="1:11" ht="67.5" outlineLevel="1" x14ac:dyDescent="0.3">
      <c r="A1640" s="17" t="s">
        <v>77</v>
      </c>
      <c r="B1640" s="13" t="s">
        <v>18</v>
      </c>
      <c r="C1640" s="15">
        <f>C1641+C1642+C1643</f>
        <v>0</v>
      </c>
      <c r="D1640" s="15">
        <f t="shared" ref="D1640:J1640" si="739">D1641+D1642+D1643</f>
        <v>0.1</v>
      </c>
      <c r="E1640" s="15">
        <f t="shared" si="739"/>
        <v>1646</v>
      </c>
      <c r="F1640" s="15">
        <f t="shared" si="739"/>
        <v>1875.1999999999998</v>
      </c>
      <c r="G1640" s="15">
        <f t="shared" si="739"/>
        <v>1875.1999999999998</v>
      </c>
      <c r="H1640" s="15">
        <f t="shared" si="739"/>
        <v>2297.3000000000002</v>
      </c>
      <c r="I1640" s="15">
        <f t="shared" si="739"/>
        <v>4087.1</v>
      </c>
      <c r="J1640" s="15">
        <f t="shared" si="739"/>
        <v>4387.1000000000004</v>
      </c>
      <c r="K1640" s="16"/>
    </row>
    <row r="1641" spans="1:11" ht="67.5" outlineLevel="1" x14ac:dyDescent="0.3">
      <c r="A1641" s="17" t="s">
        <v>78</v>
      </c>
      <c r="B1641" s="13" t="s">
        <v>18</v>
      </c>
      <c r="C1641" s="15">
        <f t="shared" ref="C1641:D1643" si="740">C1610</f>
        <v>0</v>
      </c>
      <c r="D1641" s="15">
        <f t="shared" si="740"/>
        <v>0</v>
      </c>
      <c r="E1641" s="15">
        <f t="shared" ref="E1641:J1641" si="741">$D$1610+E1610</f>
        <v>0</v>
      </c>
      <c r="F1641" s="15">
        <f t="shared" si="741"/>
        <v>0</v>
      </c>
      <c r="G1641" s="15">
        <f t="shared" si="741"/>
        <v>0</v>
      </c>
      <c r="H1641" s="15">
        <f t="shared" si="741"/>
        <v>0</v>
      </c>
      <c r="I1641" s="15">
        <f t="shared" si="741"/>
        <v>0</v>
      </c>
      <c r="J1641" s="15">
        <f t="shared" si="741"/>
        <v>0</v>
      </c>
      <c r="K1641" s="16"/>
    </row>
    <row r="1642" spans="1:11" ht="22.5" outlineLevel="1" x14ac:dyDescent="0.3">
      <c r="A1642" s="17" t="s">
        <v>80</v>
      </c>
      <c r="B1642" s="13" t="s">
        <v>18</v>
      </c>
      <c r="C1642" s="15">
        <f t="shared" si="740"/>
        <v>0</v>
      </c>
      <c r="D1642" s="15">
        <f t="shared" si="740"/>
        <v>0</v>
      </c>
      <c r="E1642" s="15">
        <f t="shared" ref="E1642:J1642" si="742">$D$1611+E1611</f>
        <v>300</v>
      </c>
      <c r="F1642" s="15">
        <f t="shared" si="742"/>
        <v>300</v>
      </c>
      <c r="G1642" s="15">
        <f t="shared" si="742"/>
        <v>300</v>
      </c>
      <c r="H1642" s="15">
        <f t="shared" si="742"/>
        <v>700</v>
      </c>
      <c r="I1642" s="15">
        <f t="shared" si="742"/>
        <v>800</v>
      </c>
      <c r="J1642" s="15">
        <f t="shared" si="742"/>
        <v>1100</v>
      </c>
      <c r="K1642" s="16"/>
    </row>
    <row r="1643" spans="1:11" ht="45" outlineLevel="1" x14ac:dyDescent="0.3">
      <c r="A1643" s="17" t="s">
        <v>81</v>
      </c>
      <c r="B1643" s="13" t="s">
        <v>18</v>
      </c>
      <c r="C1643" s="15">
        <f t="shared" si="740"/>
        <v>0</v>
      </c>
      <c r="D1643" s="15">
        <f t="shared" si="740"/>
        <v>0.1</v>
      </c>
      <c r="E1643" s="15">
        <f t="shared" ref="E1643:J1643" si="743">$D$1612+E1612</f>
        <v>1346</v>
      </c>
      <c r="F1643" s="15">
        <f t="shared" si="743"/>
        <v>1575.1999999999998</v>
      </c>
      <c r="G1643" s="15">
        <f t="shared" si="743"/>
        <v>1575.1999999999998</v>
      </c>
      <c r="H1643" s="15">
        <f t="shared" si="743"/>
        <v>1597.3000000000002</v>
      </c>
      <c r="I1643" s="15">
        <f t="shared" si="743"/>
        <v>3287.1</v>
      </c>
      <c r="J1643" s="15">
        <f t="shared" si="743"/>
        <v>3287.1</v>
      </c>
      <c r="K1643" s="16"/>
    </row>
    <row r="1644" spans="1:11" ht="65.25" outlineLevel="1" x14ac:dyDescent="0.3">
      <c r="A1644" s="74" t="s">
        <v>87</v>
      </c>
      <c r="B1644" s="13" t="s">
        <v>18</v>
      </c>
      <c r="C1644" s="15">
        <f>C1645+C1646+C1647</f>
        <v>0</v>
      </c>
      <c r="D1644" s="15">
        <f t="shared" ref="D1644:J1644" si="744">D1645+D1646+D1647</f>
        <v>0</v>
      </c>
      <c r="E1644" s="15">
        <f t="shared" si="744"/>
        <v>0</v>
      </c>
      <c r="F1644" s="15">
        <f t="shared" si="744"/>
        <v>0</v>
      </c>
      <c r="G1644" s="15">
        <f t="shared" si="744"/>
        <v>0</v>
      </c>
      <c r="H1644" s="15">
        <f t="shared" si="744"/>
        <v>0</v>
      </c>
      <c r="I1644" s="15">
        <f t="shared" si="744"/>
        <v>0</v>
      </c>
      <c r="J1644" s="15">
        <f t="shared" si="744"/>
        <v>0</v>
      </c>
      <c r="K1644" s="16"/>
    </row>
    <row r="1645" spans="1:11" ht="67.5" outlineLevel="1" x14ac:dyDescent="0.3">
      <c r="A1645" s="75" t="s">
        <v>88</v>
      </c>
      <c r="B1645" s="13" t="s">
        <v>18</v>
      </c>
      <c r="C1645" s="15">
        <f>C1623</f>
        <v>0</v>
      </c>
      <c r="D1645" s="15">
        <f>D1623</f>
        <v>0</v>
      </c>
      <c r="E1645" s="15">
        <f t="shared" ref="E1645:J1645" si="745">$D$1623+E1623</f>
        <v>0</v>
      </c>
      <c r="F1645" s="15">
        <f t="shared" si="745"/>
        <v>0</v>
      </c>
      <c r="G1645" s="15">
        <f t="shared" si="745"/>
        <v>0</v>
      </c>
      <c r="H1645" s="15">
        <f t="shared" si="745"/>
        <v>0</v>
      </c>
      <c r="I1645" s="15">
        <f t="shared" si="745"/>
        <v>0</v>
      </c>
      <c r="J1645" s="15">
        <f t="shared" si="745"/>
        <v>0</v>
      </c>
      <c r="K1645" s="16"/>
    </row>
    <row r="1646" spans="1:11" ht="90" outlineLevel="1" x14ac:dyDescent="0.3">
      <c r="A1646" s="75" t="s">
        <v>89</v>
      </c>
      <c r="B1646" s="13" t="s">
        <v>18</v>
      </c>
      <c r="C1646" s="15">
        <f>C1624</f>
        <v>0</v>
      </c>
      <c r="D1646" s="15">
        <f>D1624</f>
        <v>0</v>
      </c>
      <c r="E1646" s="15">
        <f t="shared" ref="E1646:J1646" si="746">$D$1624+E1624</f>
        <v>0</v>
      </c>
      <c r="F1646" s="15">
        <f t="shared" si="746"/>
        <v>0</v>
      </c>
      <c r="G1646" s="15">
        <f t="shared" si="746"/>
        <v>0</v>
      </c>
      <c r="H1646" s="15">
        <f t="shared" si="746"/>
        <v>0</v>
      </c>
      <c r="I1646" s="15">
        <f t="shared" si="746"/>
        <v>0</v>
      </c>
      <c r="J1646" s="15">
        <f t="shared" si="746"/>
        <v>0</v>
      </c>
      <c r="K1646" s="16"/>
    </row>
    <row r="1647" spans="1:11" ht="90" outlineLevel="1" x14ac:dyDescent="0.3">
      <c r="A1647" s="75" t="s">
        <v>90</v>
      </c>
      <c r="B1647" s="13" t="s">
        <v>18</v>
      </c>
      <c r="C1647" s="15">
        <f t="shared" ref="C1647:J1647" si="747">C1648+C1649+C1650</f>
        <v>0</v>
      </c>
      <c r="D1647" s="15">
        <f t="shared" si="747"/>
        <v>0</v>
      </c>
      <c r="E1647" s="15">
        <f t="shared" si="747"/>
        <v>0</v>
      </c>
      <c r="F1647" s="15">
        <f t="shared" si="747"/>
        <v>0</v>
      </c>
      <c r="G1647" s="15">
        <f t="shared" si="747"/>
        <v>0</v>
      </c>
      <c r="H1647" s="15">
        <f t="shared" si="747"/>
        <v>0</v>
      </c>
      <c r="I1647" s="15">
        <f t="shared" si="747"/>
        <v>0</v>
      </c>
      <c r="J1647" s="15">
        <f t="shared" si="747"/>
        <v>0</v>
      </c>
      <c r="K1647" s="16"/>
    </row>
    <row r="1648" spans="1:11" ht="135" outlineLevel="1" x14ac:dyDescent="0.3">
      <c r="A1648" s="17" t="s">
        <v>114</v>
      </c>
      <c r="B1648" s="13" t="s">
        <v>18</v>
      </c>
      <c r="C1648" s="15">
        <f>C1626</f>
        <v>0</v>
      </c>
      <c r="D1648" s="15">
        <f>D1626</f>
        <v>0</v>
      </c>
      <c r="E1648" s="15">
        <f t="shared" ref="E1648:J1648" si="748">$D$1626+E1626</f>
        <v>0</v>
      </c>
      <c r="F1648" s="15">
        <f t="shared" si="748"/>
        <v>0</v>
      </c>
      <c r="G1648" s="15">
        <f t="shared" si="748"/>
        <v>0</v>
      </c>
      <c r="H1648" s="15">
        <f t="shared" si="748"/>
        <v>0</v>
      </c>
      <c r="I1648" s="15">
        <f t="shared" si="748"/>
        <v>0</v>
      </c>
      <c r="J1648" s="15">
        <f t="shared" si="748"/>
        <v>0</v>
      </c>
      <c r="K1648" s="16"/>
    </row>
    <row r="1649" spans="1:11" ht="90" outlineLevel="1" x14ac:dyDescent="0.3">
      <c r="A1649" s="17" t="s">
        <v>91</v>
      </c>
      <c r="B1649" s="13" t="s">
        <v>18</v>
      </c>
      <c r="C1649" s="15">
        <f>C1627</f>
        <v>0</v>
      </c>
      <c r="D1649" s="15">
        <f>D1627</f>
        <v>0</v>
      </c>
      <c r="E1649" s="15">
        <f t="shared" ref="E1649:J1649" si="749">$D$1627+E1627</f>
        <v>0</v>
      </c>
      <c r="F1649" s="15">
        <f t="shared" si="749"/>
        <v>0</v>
      </c>
      <c r="G1649" s="15">
        <f t="shared" si="749"/>
        <v>0</v>
      </c>
      <c r="H1649" s="15">
        <f t="shared" si="749"/>
        <v>0</v>
      </c>
      <c r="I1649" s="15">
        <f t="shared" si="749"/>
        <v>0</v>
      </c>
      <c r="J1649" s="15">
        <f t="shared" si="749"/>
        <v>0</v>
      </c>
      <c r="K1649" s="16"/>
    </row>
    <row r="1650" spans="1:11" ht="67.5" outlineLevel="1" x14ac:dyDescent="0.3">
      <c r="A1650" s="17" t="s">
        <v>77</v>
      </c>
      <c r="B1650" s="13" t="s">
        <v>18</v>
      </c>
      <c r="C1650" s="15">
        <f t="shared" ref="C1650:J1650" si="750">C1651+C1652+C1653</f>
        <v>0</v>
      </c>
      <c r="D1650" s="15">
        <f t="shared" si="750"/>
        <v>0</v>
      </c>
      <c r="E1650" s="15">
        <f t="shared" si="750"/>
        <v>0</v>
      </c>
      <c r="F1650" s="15">
        <f t="shared" si="750"/>
        <v>0</v>
      </c>
      <c r="G1650" s="15">
        <f t="shared" si="750"/>
        <v>0</v>
      </c>
      <c r="H1650" s="15">
        <f t="shared" si="750"/>
        <v>0</v>
      </c>
      <c r="I1650" s="15">
        <f t="shared" si="750"/>
        <v>0</v>
      </c>
      <c r="J1650" s="15">
        <f t="shared" si="750"/>
        <v>0</v>
      </c>
      <c r="K1650" s="16"/>
    </row>
    <row r="1651" spans="1:11" ht="67.5" outlineLevel="1" x14ac:dyDescent="0.3">
      <c r="A1651" s="17" t="s">
        <v>78</v>
      </c>
      <c r="B1651" s="13" t="s">
        <v>18</v>
      </c>
      <c r="C1651" s="15">
        <f t="shared" ref="C1651:D1653" si="751">C1629</f>
        <v>0</v>
      </c>
      <c r="D1651" s="15">
        <f t="shared" si="751"/>
        <v>0</v>
      </c>
      <c r="E1651" s="15">
        <f t="shared" ref="E1651:J1651" si="752">$D$1629+E1629</f>
        <v>0</v>
      </c>
      <c r="F1651" s="15">
        <f t="shared" si="752"/>
        <v>0</v>
      </c>
      <c r="G1651" s="15">
        <f t="shared" si="752"/>
        <v>0</v>
      </c>
      <c r="H1651" s="15">
        <f t="shared" si="752"/>
        <v>0</v>
      </c>
      <c r="I1651" s="15">
        <f t="shared" si="752"/>
        <v>0</v>
      </c>
      <c r="J1651" s="15">
        <f t="shared" si="752"/>
        <v>0</v>
      </c>
      <c r="K1651" s="16"/>
    </row>
    <row r="1652" spans="1:11" ht="22.5" outlineLevel="1" x14ac:dyDescent="0.3">
      <c r="A1652" s="17" t="s">
        <v>80</v>
      </c>
      <c r="B1652" s="13" t="s">
        <v>18</v>
      </c>
      <c r="C1652" s="15">
        <f t="shared" si="751"/>
        <v>0</v>
      </c>
      <c r="D1652" s="15">
        <f t="shared" si="751"/>
        <v>0</v>
      </c>
      <c r="E1652" s="15">
        <f t="shared" ref="E1652:J1652" si="753">$D$1630+E1630</f>
        <v>0</v>
      </c>
      <c r="F1652" s="15">
        <f t="shared" si="753"/>
        <v>0</v>
      </c>
      <c r="G1652" s="15">
        <f t="shared" si="753"/>
        <v>0</v>
      </c>
      <c r="H1652" s="15">
        <f t="shared" si="753"/>
        <v>0</v>
      </c>
      <c r="I1652" s="15">
        <f t="shared" si="753"/>
        <v>0</v>
      </c>
      <c r="J1652" s="15">
        <f t="shared" si="753"/>
        <v>0</v>
      </c>
      <c r="K1652" s="16"/>
    </row>
    <row r="1653" spans="1:11" ht="45" outlineLevel="1" x14ac:dyDescent="0.3">
      <c r="A1653" s="17" t="s">
        <v>81</v>
      </c>
      <c r="B1653" s="13" t="s">
        <v>18</v>
      </c>
      <c r="C1653" s="15">
        <f t="shared" si="751"/>
        <v>0</v>
      </c>
      <c r="D1653" s="15">
        <f t="shared" si="751"/>
        <v>0</v>
      </c>
      <c r="E1653" s="15">
        <f t="shared" ref="E1653:J1653" si="754">$D$1631+E1631</f>
        <v>0</v>
      </c>
      <c r="F1653" s="15">
        <f t="shared" si="754"/>
        <v>0</v>
      </c>
      <c r="G1653" s="15">
        <f t="shared" si="754"/>
        <v>0</v>
      </c>
      <c r="H1653" s="15">
        <f t="shared" si="754"/>
        <v>0</v>
      </c>
      <c r="I1653" s="15">
        <f t="shared" si="754"/>
        <v>0</v>
      </c>
      <c r="J1653" s="15">
        <f t="shared" si="754"/>
        <v>0</v>
      </c>
      <c r="K1653" s="16"/>
    </row>
    <row r="1654" spans="1:11" ht="155.25" customHeight="1" outlineLevel="1" x14ac:dyDescent="0.3">
      <c r="A1654" s="78" t="s">
        <v>117</v>
      </c>
      <c r="B1654" s="78"/>
      <c r="C1654" s="78"/>
      <c r="D1654" s="78"/>
      <c r="E1654" s="81">
        <f t="shared" ref="E1654:J1654" si="755">E1606</f>
        <v>7012</v>
      </c>
      <c r="F1654" s="81">
        <f t="shared" si="755"/>
        <v>7012</v>
      </c>
      <c r="G1654" s="81">
        <f t="shared" si="755"/>
        <v>7012</v>
      </c>
      <c r="H1654" s="81">
        <f t="shared" si="755"/>
        <v>24065.3</v>
      </c>
      <c r="I1654" s="81">
        <f t="shared" si="755"/>
        <v>43108.5</v>
      </c>
      <c r="J1654" s="81">
        <f t="shared" si="755"/>
        <v>50066.5</v>
      </c>
      <c r="K1654" s="82"/>
    </row>
    <row r="1655" spans="1:11" ht="158.25" customHeight="1" outlineLevel="1" x14ac:dyDescent="0.3">
      <c r="A1655" s="78" t="s">
        <v>118</v>
      </c>
      <c r="B1655" s="53"/>
      <c r="C1655" s="53"/>
      <c r="D1655" s="81">
        <v>7071.5</v>
      </c>
      <c r="E1655" s="81">
        <f t="shared" ref="E1655:J1655" si="756">$D$1655+E1654</f>
        <v>14083.5</v>
      </c>
      <c r="F1655" s="81">
        <f t="shared" si="756"/>
        <v>14083.5</v>
      </c>
      <c r="G1655" s="81">
        <f t="shared" si="756"/>
        <v>14083.5</v>
      </c>
      <c r="H1655" s="81">
        <f t="shared" si="756"/>
        <v>31136.799999999999</v>
      </c>
      <c r="I1655" s="81">
        <f t="shared" si="756"/>
        <v>50180</v>
      </c>
      <c r="J1655" s="81">
        <f t="shared" si="756"/>
        <v>57138</v>
      </c>
      <c r="K1655" s="82"/>
    </row>
    <row r="1656" spans="1:11" ht="174" outlineLevel="1" x14ac:dyDescent="0.3">
      <c r="A1656" s="78" t="s">
        <v>119</v>
      </c>
      <c r="B1656" s="29"/>
      <c r="C1656" s="29"/>
      <c r="D1656" s="29"/>
      <c r="E1656" s="81">
        <v>0</v>
      </c>
      <c r="F1656" s="81">
        <v>0</v>
      </c>
      <c r="G1656" s="81">
        <v>0</v>
      </c>
      <c r="H1656" s="81">
        <v>0</v>
      </c>
      <c r="I1656" s="81">
        <v>0</v>
      </c>
      <c r="J1656" s="81">
        <v>0</v>
      </c>
      <c r="K1656" s="82"/>
    </row>
    <row r="1657" spans="1:11" ht="43.5" outlineLevel="1" x14ac:dyDescent="0.3">
      <c r="A1657" s="78" t="s">
        <v>97</v>
      </c>
      <c r="B1657" s="53"/>
      <c r="C1657" s="53"/>
      <c r="D1657" s="29"/>
      <c r="E1657" s="81">
        <f t="shared" ref="E1657:J1657" si="757">E1655+E1656</f>
        <v>14083.5</v>
      </c>
      <c r="F1657" s="81">
        <f t="shared" si="757"/>
        <v>14083.5</v>
      </c>
      <c r="G1657" s="81">
        <f t="shared" si="757"/>
        <v>14083.5</v>
      </c>
      <c r="H1657" s="81">
        <f t="shared" si="757"/>
        <v>31136.799999999999</v>
      </c>
      <c r="I1657" s="81">
        <f t="shared" si="757"/>
        <v>50180</v>
      </c>
      <c r="J1657" s="81">
        <f t="shared" si="757"/>
        <v>57138</v>
      </c>
      <c r="K1657" s="82"/>
    </row>
    <row r="1658" spans="1:11" ht="53.25" customHeight="1" outlineLevel="1" x14ac:dyDescent="0.3">
      <c r="A1658" s="156" t="s">
        <v>123</v>
      </c>
      <c r="B1658" s="156"/>
      <c r="C1658" s="156"/>
      <c r="D1658" s="156"/>
      <c r="E1658" s="156"/>
      <c r="F1658" s="156"/>
      <c r="G1658" s="156"/>
      <c r="H1658" s="156"/>
      <c r="I1658" s="156"/>
      <c r="J1658" s="156"/>
      <c r="K1658" s="11"/>
    </row>
    <row r="1659" spans="1:11" ht="135" outlineLevel="1" x14ac:dyDescent="0.3">
      <c r="A1659" s="17" t="s">
        <v>124</v>
      </c>
      <c r="B1659" s="15">
        <v>7384</v>
      </c>
      <c r="C1659" s="15">
        <v>11283</v>
      </c>
      <c r="D1659" s="15">
        <v>11283.1</v>
      </c>
      <c r="E1659" s="15">
        <v>14515</v>
      </c>
      <c r="F1659" s="15">
        <v>14516.8</v>
      </c>
      <c r="G1659" s="15">
        <v>14516.8</v>
      </c>
      <c r="H1659" s="15">
        <v>24586</v>
      </c>
      <c r="I1659" s="15">
        <v>43270</v>
      </c>
      <c r="J1659" s="15">
        <v>47381</v>
      </c>
      <c r="K1659" s="16"/>
    </row>
    <row r="1660" spans="1:11" ht="135" outlineLevel="1" x14ac:dyDescent="0.3">
      <c r="A1660" s="17" t="s">
        <v>125</v>
      </c>
      <c r="B1660" s="15">
        <v>384</v>
      </c>
      <c r="C1660" s="15">
        <v>384</v>
      </c>
      <c r="D1660" s="15">
        <v>384</v>
      </c>
      <c r="E1660" s="15">
        <v>384</v>
      </c>
      <c r="F1660" s="15">
        <v>384</v>
      </c>
      <c r="G1660" s="15">
        <v>384</v>
      </c>
      <c r="H1660" s="15">
        <v>384</v>
      </c>
      <c r="I1660" s="15">
        <v>384</v>
      </c>
      <c r="J1660" s="15">
        <v>384</v>
      </c>
      <c r="K1660" s="16"/>
    </row>
    <row r="1661" spans="1:11" ht="45" outlineLevel="1" x14ac:dyDescent="0.3">
      <c r="A1661" s="17" t="s">
        <v>65</v>
      </c>
      <c r="B1661" s="29">
        <f t="shared" ref="B1661:J1661" si="758">ROUND(B1659*B1660*12*1.302/1000,1)</f>
        <v>44301.2</v>
      </c>
      <c r="C1661" s="29">
        <f t="shared" si="758"/>
        <v>67693.7</v>
      </c>
      <c r="D1661" s="29">
        <f t="shared" si="758"/>
        <v>67694.3</v>
      </c>
      <c r="E1661" s="29">
        <f t="shared" si="758"/>
        <v>87084.4</v>
      </c>
      <c r="F1661" s="29">
        <f t="shared" si="758"/>
        <v>87095.2</v>
      </c>
      <c r="G1661" s="29">
        <f t="shared" si="758"/>
        <v>87095.2</v>
      </c>
      <c r="H1661" s="29">
        <f t="shared" si="758"/>
        <v>147506.6</v>
      </c>
      <c r="I1661" s="29">
        <f t="shared" si="758"/>
        <v>259603.4</v>
      </c>
      <c r="J1661" s="29">
        <f t="shared" si="758"/>
        <v>284267.8</v>
      </c>
      <c r="K1661" s="30"/>
    </row>
    <row r="1662" spans="1:11" ht="22.5" outlineLevel="1" x14ac:dyDescent="0.3">
      <c r="A1662" s="17" t="s">
        <v>42</v>
      </c>
      <c r="B1662" s="13"/>
      <c r="C1662" s="13"/>
      <c r="D1662" s="13"/>
      <c r="E1662" s="13"/>
      <c r="F1662" s="13"/>
      <c r="G1662" s="13"/>
      <c r="H1662" s="13"/>
      <c r="I1662" s="13"/>
      <c r="J1662" s="13"/>
      <c r="K1662" s="14"/>
    </row>
    <row r="1663" spans="1:11" ht="45" outlineLevel="1" x14ac:dyDescent="0.3">
      <c r="A1663" s="12" t="s">
        <v>66</v>
      </c>
      <c r="B1663" s="13" t="s">
        <v>18</v>
      </c>
      <c r="C1663" s="29">
        <f>D1663</f>
        <v>418.2</v>
      </c>
      <c r="D1663" s="15">
        <v>418.2</v>
      </c>
      <c r="E1663" s="15">
        <v>418.2</v>
      </c>
      <c r="F1663" s="15">
        <v>418.2</v>
      </c>
      <c r="G1663" s="15">
        <f>F1663+G1689</f>
        <v>418.2</v>
      </c>
      <c r="H1663" s="15">
        <v>418.2</v>
      </c>
      <c r="I1663" s="15">
        <v>418.2</v>
      </c>
      <c r="J1663" s="15">
        <v>418.2</v>
      </c>
      <c r="K1663" s="16"/>
    </row>
    <row r="1664" spans="1:11" ht="45" outlineLevel="1" x14ac:dyDescent="0.3">
      <c r="A1664" s="17" t="s">
        <v>67</v>
      </c>
      <c r="B1664" s="13" t="s">
        <v>18</v>
      </c>
      <c r="C1664" s="13" t="s">
        <v>18</v>
      </c>
      <c r="D1664" s="13" t="s">
        <v>18</v>
      </c>
      <c r="E1664" s="20">
        <f>E1663/D1663</f>
        <v>1</v>
      </c>
      <c r="F1664" s="20">
        <f>F1663/D1663</f>
        <v>1</v>
      </c>
      <c r="G1664" s="20">
        <f>G1663/F1663</f>
        <v>1</v>
      </c>
      <c r="H1664" s="20">
        <f>H1663/G1663</f>
        <v>1</v>
      </c>
      <c r="I1664" s="20">
        <f>I1663/H1663</f>
        <v>1</v>
      </c>
      <c r="J1664" s="20">
        <f>J1663/I1663</f>
        <v>1</v>
      </c>
      <c r="K1664" s="21"/>
    </row>
    <row r="1665" spans="1:11" ht="157.5" outlineLevel="1" x14ac:dyDescent="0.3">
      <c r="A1665" s="17" t="s">
        <v>126</v>
      </c>
      <c r="B1665" s="13" t="s">
        <v>18</v>
      </c>
      <c r="C1665" s="29">
        <f>C1661-B1661</f>
        <v>23392.5</v>
      </c>
      <c r="D1665" s="29">
        <f>D1661-B1661</f>
        <v>23393.100000000006</v>
      </c>
      <c r="E1665" s="29">
        <f t="shared" ref="E1665:J1665" si="759">E1661-$D$1661</f>
        <v>19390.099999999991</v>
      </c>
      <c r="F1665" s="29">
        <f t="shared" si="759"/>
        <v>19400.899999999994</v>
      </c>
      <c r="G1665" s="29">
        <f t="shared" si="759"/>
        <v>19400.899999999994</v>
      </c>
      <c r="H1665" s="29">
        <f t="shared" si="759"/>
        <v>79812.3</v>
      </c>
      <c r="I1665" s="29">
        <f t="shared" si="759"/>
        <v>191909.09999999998</v>
      </c>
      <c r="J1665" s="29">
        <f t="shared" si="759"/>
        <v>216573.5</v>
      </c>
      <c r="K1665" s="30"/>
    </row>
    <row r="1666" spans="1:11" ht="22.5" outlineLevel="1" x14ac:dyDescent="0.3">
      <c r="A1666" s="17" t="s">
        <v>69</v>
      </c>
      <c r="B1666" s="13"/>
      <c r="C1666" s="13"/>
      <c r="D1666" s="13"/>
      <c r="E1666" s="13"/>
      <c r="F1666" s="13"/>
      <c r="G1666" s="13"/>
      <c r="H1666" s="13"/>
      <c r="I1666" s="13"/>
      <c r="J1666" s="13"/>
      <c r="K1666" s="14"/>
    </row>
    <row r="1667" spans="1:11" ht="135" outlineLevel="1" x14ac:dyDescent="0.3">
      <c r="A1667" s="17" t="s">
        <v>127</v>
      </c>
      <c r="B1667" s="13" t="s">
        <v>18</v>
      </c>
      <c r="C1667" s="29">
        <f>ROUND(((B1660-C1660)*12*1.302*C1659/1000),1)</f>
        <v>0</v>
      </c>
      <c r="D1667" s="29">
        <f>ROUND(((B1660-D1660)*12*1.302*D1659/1000),1)</f>
        <v>0</v>
      </c>
      <c r="E1667" s="29">
        <f t="shared" ref="E1667:J1667" si="760">ROUND((($D$1660-E1660)*12*1.302*E1659/1000),1)</f>
        <v>0</v>
      </c>
      <c r="F1667" s="29">
        <f t="shared" si="760"/>
        <v>0</v>
      </c>
      <c r="G1667" s="29">
        <f t="shared" si="760"/>
        <v>0</v>
      </c>
      <c r="H1667" s="29">
        <f t="shared" si="760"/>
        <v>0</v>
      </c>
      <c r="I1667" s="29">
        <f t="shared" si="760"/>
        <v>0</v>
      </c>
      <c r="J1667" s="29">
        <f t="shared" si="760"/>
        <v>0</v>
      </c>
      <c r="K1667" s="30"/>
    </row>
    <row r="1668" spans="1:11" ht="180" outlineLevel="1" x14ac:dyDescent="0.3">
      <c r="A1668" s="17" t="s">
        <v>128</v>
      </c>
      <c r="B1668" s="13" t="s">
        <v>18</v>
      </c>
      <c r="C1668" s="29">
        <v>0</v>
      </c>
      <c r="D1668" s="29">
        <v>0</v>
      </c>
      <c r="E1668" s="29">
        <v>0</v>
      </c>
      <c r="F1668" s="29">
        <v>0</v>
      </c>
      <c r="G1668" s="29">
        <v>0</v>
      </c>
      <c r="H1668" s="29">
        <v>0</v>
      </c>
      <c r="I1668" s="29">
        <v>0</v>
      </c>
      <c r="J1668" s="29">
        <v>0</v>
      </c>
      <c r="K1668" s="30"/>
    </row>
    <row r="1669" spans="1:11" ht="157.5" outlineLevel="1" x14ac:dyDescent="0.3">
      <c r="A1669" s="17" t="s">
        <v>129</v>
      </c>
      <c r="B1669" s="13" t="s">
        <v>18</v>
      </c>
      <c r="C1669" s="29">
        <v>0</v>
      </c>
      <c r="D1669" s="29">
        <v>0</v>
      </c>
      <c r="E1669" s="29">
        <v>0</v>
      </c>
      <c r="F1669" s="29">
        <v>0</v>
      </c>
      <c r="G1669" s="29">
        <v>0</v>
      </c>
      <c r="H1669" s="29">
        <v>0</v>
      </c>
      <c r="I1669" s="29">
        <v>0</v>
      </c>
      <c r="J1669" s="29">
        <v>0</v>
      </c>
      <c r="K1669" s="30"/>
    </row>
    <row r="1670" spans="1:11" ht="174" outlineLevel="1" x14ac:dyDescent="0.3">
      <c r="A1670" s="62" t="s">
        <v>130</v>
      </c>
      <c r="B1670" s="13" t="s">
        <v>18</v>
      </c>
      <c r="C1670" s="29">
        <f>C1671+C1679+C1687</f>
        <v>23392.5</v>
      </c>
      <c r="D1670" s="29">
        <f t="shared" ref="D1670:J1670" si="761">D1671+D1679+D1687</f>
        <v>23393.1</v>
      </c>
      <c r="E1670" s="29">
        <f t="shared" si="761"/>
        <v>19390.099999999999</v>
      </c>
      <c r="F1670" s="29">
        <f t="shared" si="761"/>
        <v>19400.899999999998</v>
      </c>
      <c r="G1670" s="29">
        <f t="shared" si="761"/>
        <v>19400.899999999998</v>
      </c>
      <c r="H1670" s="29">
        <f t="shared" si="761"/>
        <v>79812.3</v>
      </c>
      <c r="I1670" s="29">
        <f t="shared" si="761"/>
        <v>191909.1</v>
      </c>
      <c r="J1670" s="29">
        <f t="shared" si="761"/>
        <v>216573.5</v>
      </c>
      <c r="K1670" s="30"/>
    </row>
    <row r="1671" spans="1:11" ht="65.25" outlineLevel="1" x14ac:dyDescent="0.3">
      <c r="A1671" s="62" t="s">
        <v>74</v>
      </c>
      <c r="B1671" s="13" t="s">
        <v>18</v>
      </c>
      <c r="C1671" s="29">
        <f>C1673+C1674+C1675</f>
        <v>23392.5</v>
      </c>
      <c r="D1671" s="29">
        <f t="shared" ref="D1671:J1671" si="762">D1673+D1674+D1675</f>
        <v>23393.1</v>
      </c>
      <c r="E1671" s="29">
        <f t="shared" si="762"/>
        <v>19390.099999999999</v>
      </c>
      <c r="F1671" s="29">
        <f t="shared" si="762"/>
        <v>19400.899999999998</v>
      </c>
      <c r="G1671" s="29">
        <f t="shared" si="762"/>
        <v>19400.899999999998</v>
      </c>
      <c r="H1671" s="29">
        <f t="shared" si="762"/>
        <v>79812.3</v>
      </c>
      <c r="I1671" s="29">
        <f t="shared" si="762"/>
        <v>191909.1</v>
      </c>
      <c r="J1671" s="29">
        <f t="shared" si="762"/>
        <v>216573.5</v>
      </c>
      <c r="K1671" s="30"/>
    </row>
    <row r="1672" spans="1:11" ht="22.5" outlineLevel="1" x14ac:dyDescent="0.3">
      <c r="A1672" s="62" t="s">
        <v>42</v>
      </c>
      <c r="B1672" s="13"/>
      <c r="C1672" s="15"/>
      <c r="D1672" s="15"/>
      <c r="E1672" s="15"/>
      <c r="F1672" s="15"/>
      <c r="G1672" s="15"/>
      <c r="H1672" s="15"/>
      <c r="I1672" s="15"/>
      <c r="J1672" s="15"/>
      <c r="K1672" s="16"/>
    </row>
    <row r="1673" spans="1:11" ht="135" outlineLevel="1" x14ac:dyDescent="0.3">
      <c r="A1673" s="17" t="s">
        <v>131</v>
      </c>
      <c r="B1673" s="13" t="s">
        <v>18</v>
      </c>
      <c r="C1673" s="29">
        <v>21398.9</v>
      </c>
      <c r="D1673" s="29">
        <v>21398.899999999994</v>
      </c>
      <c r="E1673" s="29">
        <v>19090.099999999999</v>
      </c>
      <c r="F1673" s="29">
        <v>19090.099999999999</v>
      </c>
      <c r="G1673" s="29">
        <v>19090.099999999999</v>
      </c>
      <c r="H1673" s="29">
        <v>78731.8</v>
      </c>
      <c r="I1673" s="29">
        <v>190560.6</v>
      </c>
      <c r="J1673" s="29">
        <v>214773.5</v>
      </c>
      <c r="K1673" s="30"/>
    </row>
    <row r="1674" spans="1:11" ht="90" outlineLevel="1" x14ac:dyDescent="0.3">
      <c r="A1674" s="17" t="s">
        <v>76</v>
      </c>
      <c r="B1674" s="13" t="s">
        <v>18</v>
      </c>
      <c r="C1674" s="29">
        <v>1993.6</v>
      </c>
      <c r="D1674" s="29">
        <v>1993.6</v>
      </c>
      <c r="E1674" s="15"/>
      <c r="F1674" s="15"/>
      <c r="G1674" s="15"/>
      <c r="H1674" s="15"/>
      <c r="I1674" s="15"/>
      <c r="J1674" s="15"/>
      <c r="K1674" s="16"/>
    </row>
    <row r="1675" spans="1:11" ht="67.5" outlineLevel="1" x14ac:dyDescent="0.3">
      <c r="A1675" s="17" t="s">
        <v>77</v>
      </c>
      <c r="B1675" s="13" t="s">
        <v>18</v>
      </c>
      <c r="C1675" s="15">
        <f t="shared" ref="C1675:J1675" si="763">C1676+C1677+C1678</f>
        <v>0</v>
      </c>
      <c r="D1675" s="15">
        <f t="shared" si="763"/>
        <v>0.60000000000582099</v>
      </c>
      <c r="E1675" s="15">
        <f t="shared" si="763"/>
        <v>300</v>
      </c>
      <c r="F1675" s="15">
        <f t="shared" si="763"/>
        <v>310.8</v>
      </c>
      <c r="G1675" s="15">
        <f t="shared" si="763"/>
        <v>310.8</v>
      </c>
      <c r="H1675" s="15">
        <f t="shared" si="763"/>
        <v>1080.5</v>
      </c>
      <c r="I1675" s="15">
        <f t="shared" si="763"/>
        <v>1348.5</v>
      </c>
      <c r="J1675" s="15">
        <f t="shared" si="763"/>
        <v>1800</v>
      </c>
      <c r="K1675" s="16"/>
    </row>
    <row r="1676" spans="1:11" ht="67.5" outlineLevel="1" x14ac:dyDescent="0.3">
      <c r="A1676" s="17" t="s">
        <v>78</v>
      </c>
      <c r="B1676" s="13" t="s">
        <v>18</v>
      </c>
      <c r="C1676" s="15">
        <v>0</v>
      </c>
      <c r="D1676" s="15">
        <v>0</v>
      </c>
      <c r="E1676" s="15">
        <v>0</v>
      </c>
      <c r="F1676" s="15">
        <v>0</v>
      </c>
      <c r="G1676" s="15">
        <v>0</v>
      </c>
      <c r="H1676" s="15">
        <v>0</v>
      </c>
      <c r="I1676" s="15">
        <v>0</v>
      </c>
      <c r="J1676" s="15">
        <v>0</v>
      </c>
      <c r="K1676" s="16"/>
    </row>
    <row r="1677" spans="1:11" ht="22.5" outlineLevel="1" x14ac:dyDescent="0.3">
      <c r="A1677" s="17" t="s">
        <v>80</v>
      </c>
      <c r="B1677" s="13" t="s">
        <v>18</v>
      </c>
      <c r="C1677" s="15">
        <v>0</v>
      </c>
      <c r="D1677" s="15">
        <v>0</v>
      </c>
      <c r="E1677" s="15">
        <v>200</v>
      </c>
      <c r="F1677" s="15">
        <v>200</v>
      </c>
      <c r="G1677" s="15">
        <f>F1677</f>
        <v>200</v>
      </c>
      <c r="H1677" s="15">
        <v>500</v>
      </c>
      <c r="I1677" s="15">
        <v>600</v>
      </c>
      <c r="J1677" s="15">
        <v>900</v>
      </c>
      <c r="K1677" s="16"/>
    </row>
    <row r="1678" spans="1:11" ht="45" outlineLevel="1" x14ac:dyDescent="0.3">
      <c r="A1678" s="17" t="s">
        <v>81</v>
      </c>
      <c r="B1678" s="13" t="s">
        <v>18</v>
      </c>
      <c r="C1678" s="15">
        <v>0</v>
      </c>
      <c r="D1678" s="15">
        <v>0.60000000000582099</v>
      </c>
      <c r="E1678" s="15">
        <f>792.6-692.6</f>
        <v>100</v>
      </c>
      <c r="F1678" s="15">
        <v>110.8</v>
      </c>
      <c r="G1678" s="15">
        <f>F1678</f>
        <v>110.8</v>
      </c>
      <c r="H1678" s="15">
        <v>580.5</v>
      </c>
      <c r="I1678" s="15">
        <f>3038.3-2338.3+48.5</f>
        <v>748.5</v>
      </c>
      <c r="J1678" s="15">
        <f>3189.8-2289.8</f>
        <v>900</v>
      </c>
      <c r="K1678" s="16"/>
    </row>
    <row r="1679" spans="1:11" ht="65.25" outlineLevel="1" x14ac:dyDescent="0.3">
      <c r="A1679" s="62" t="s">
        <v>82</v>
      </c>
      <c r="B1679" s="13" t="s">
        <v>18</v>
      </c>
      <c r="C1679" s="15">
        <f>C1681+C1682+C1683</f>
        <v>0</v>
      </c>
      <c r="D1679" s="15">
        <f t="shared" ref="D1679:J1679" si="764">D1681+D1682+D1683</f>
        <v>0</v>
      </c>
      <c r="E1679" s="15">
        <f t="shared" si="764"/>
        <v>0</v>
      </c>
      <c r="F1679" s="15">
        <f t="shared" si="764"/>
        <v>0</v>
      </c>
      <c r="G1679" s="15">
        <f t="shared" si="764"/>
        <v>0</v>
      </c>
      <c r="H1679" s="15">
        <f t="shared" si="764"/>
        <v>0</v>
      </c>
      <c r="I1679" s="15">
        <f t="shared" si="764"/>
        <v>0</v>
      </c>
      <c r="J1679" s="15">
        <f t="shared" si="764"/>
        <v>0</v>
      </c>
      <c r="K1679" s="16"/>
    </row>
    <row r="1680" spans="1:11" ht="22.5" outlineLevel="1" x14ac:dyDescent="0.3">
      <c r="A1680" s="62" t="s">
        <v>42</v>
      </c>
      <c r="B1680" s="13" t="s">
        <v>18</v>
      </c>
      <c r="C1680" s="15"/>
      <c r="D1680" s="15"/>
      <c r="E1680" s="15"/>
      <c r="F1680" s="15"/>
      <c r="G1680" s="15"/>
      <c r="H1680" s="15"/>
      <c r="I1680" s="15"/>
      <c r="J1680" s="15"/>
      <c r="K1680" s="16"/>
    </row>
    <row r="1681" spans="1:11" ht="135" outlineLevel="1" x14ac:dyDescent="0.3">
      <c r="A1681" s="17" t="s">
        <v>132</v>
      </c>
      <c r="B1681" s="13" t="s">
        <v>18</v>
      </c>
      <c r="C1681" s="15">
        <v>0</v>
      </c>
      <c r="D1681" s="15">
        <v>0</v>
      </c>
      <c r="E1681" s="15">
        <v>0</v>
      </c>
      <c r="F1681" s="15">
        <v>0</v>
      </c>
      <c r="G1681" s="15">
        <v>0</v>
      </c>
      <c r="H1681" s="15">
        <v>0</v>
      </c>
      <c r="I1681" s="15">
        <v>0</v>
      </c>
      <c r="J1681" s="15">
        <v>0</v>
      </c>
      <c r="K1681" s="16"/>
    </row>
    <row r="1682" spans="1:11" ht="90" outlineLevel="1" x14ac:dyDescent="0.3">
      <c r="A1682" s="17" t="s">
        <v>83</v>
      </c>
      <c r="B1682" s="13" t="s">
        <v>18</v>
      </c>
      <c r="C1682" s="15">
        <v>0</v>
      </c>
      <c r="D1682" s="15">
        <v>0</v>
      </c>
      <c r="E1682" s="15">
        <v>0</v>
      </c>
      <c r="F1682" s="15">
        <v>0</v>
      </c>
      <c r="G1682" s="15">
        <v>0</v>
      </c>
      <c r="H1682" s="15">
        <v>0</v>
      </c>
      <c r="I1682" s="15">
        <v>0</v>
      </c>
      <c r="J1682" s="15">
        <v>0</v>
      </c>
      <c r="K1682" s="16"/>
    </row>
    <row r="1683" spans="1:11" ht="67.5" outlineLevel="1" x14ac:dyDescent="0.3">
      <c r="A1683" s="17" t="s">
        <v>133</v>
      </c>
      <c r="B1683" s="13" t="s">
        <v>18</v>
      </c>
      <c r="C1683" s="15">
        <f t="shared" ref="C1683:J1683" si="765">C1684+C1685+C1686</f>
        <v>0</v>
      </c>
      <c r="D1683" s="15">
        <f t="shared" si="765"/>
        <v>0</v>
      </c>
      <c r="E1683" s="15">
        <f t="shared" si="765"/>
        <v>0</v>
      </c>
      <c r="F1683" s="15">
        <f t="shared" si="765"/>
        <v>0</v>
      </c>
      <c r="G1683" s="15">
        <f t="shared" si="765"/>
        <v>0</v>
      </c>
      <c r="H1683" s="15">
        <f t="shared" si="765"/>
        <v>0</v>
      </c>
      <c r="I1683" s="15">
        <f t="shared" si="765"/>
        <v>0</v>
      </c>
      <c r="J1683" s="15">
        <f t="shared" si="765"/>
        <v>0</v>
      </c>
      <c r="K1683" s="16"/>
    </row>
    <row r="1684" spans="1:11" ht="67.5" outlineLevel="1" x14ac:dyDescent="0.3">
      <c r="A1684" s="17" t="s">
        <v>78</v>
      </c>
      <c r="B1684" s="13" t="s">
        <v>18</v>
      </c>
      <c r="C1684" s="15">
        <v>0</v>
      </c>
      <c r="D1684" s="15">
        <v>0</v>
      </c>
      <c r="E1684" s="15">
        <v>0</v>
      </c>
      <c r="F1684" s="15">
        <v>0</v>
      </c>
      <c r="G1684" s="15">
        <v>0</v>
      </c>
      <c r="H1684" s="15">
        <v>0</v>
      </c>
      <c r="I1684" s="15">
        <v>0</v>
      </c>
      <c r="J1684" s="15">
        <v>0</v>
      </c>
      <c r="K1684" s="16"/>
    </row>
    <row r="1685" spans="1:11" ht="22.5" outlineLevel="1" x14ac:dyDescent="0.3">
      <c r="A1685" s="17" t="s">
        <v>80</v>
      </c>
      <c r="B1685" s="13" t="s">
        <v>18</v>
      </c>
      <c r="C1685" s="15">
        <v>0</v>
      </c>
      <c r="D1685" s="15">
        <v>0</v>
      </c>
      <c r="E1685" s="15">
        <v>0</v>
      </c>
      <c r="F1685" s="15">
        <v>0</v>
      </c>
      <c r="G1685" s="15">
        <v>0</v>
      </c>
      <c r="H1685" s="15">
        <v>0</v>
      </c>
      <c r="I1685" s="15">
        <v>0</v>
      </c>
      <c r="J1685" s="15">
        <v>0</v>
      </c>
      <c r="K1685" s="16"/>
    </row>
    <row r="1686" spans="1:11" ht="45" outlineLevel="1" x14ac:dyDescent="0.3">
      <c r="A1686" s="17" t="s">
        <v>81</v>
      </c>
      <c r="B1686" s="13" t="s">
        <v>18</v>
      </c>
      <c r="C1686" s="15">
        <v>0</v>
      </c>
      <c r="D1686" s="15">
        <v>0</v>
      </c>
      <c r="E1686" s="15">
        <v>0</v>
      </c>
      <c r="F1686" s="15">
        <v>0</v>
      </c>
      <c r="G1686" s="15">
        <v>0</v>
      </c>
      <c r="H1686" s="15">
        <v>0</v>
      </c>
      <c r="I1686" s="15">
        <v>0</v>
      </c>
      <c r="J1686" s="15">
        <v>0</v>
      </c>
      <c r="K1686" s="16"/>
    </row>
    <row r="1687" spans="1:11" ht="43.5" outlineLevel="1" x14ac:dyDescent="0.3">
      <c r="A1687" s="74" t="s">
        <v>113</v>
      </c>
      <c r="B1687" s="13" t="s">
        <v>18</v>
      </c>
      <c r="C1687" s="15">
        <f>C1689+C1690+C1691</f>
        <v>0</v>
      </c>
      <c r="D1687" s="15">
        <f t="shared" ref="D1687:J1687" si="766">D1689+D1690+D1691</f>
        <v>0</v>
      </c>
      <c r="E1687" s="15">
        <f t="shared" si="766"/>
        <v>0</v>
      </c>
      <c r="F1687" s="15">
        <f t="shared" si="766"/>
        <v>0</v>
      </c>
      <c r="G1687" s="15">
        <f t="shared" si="766"/>
        <v>0</v>
      </c>
      <c r="H1687" s="15">
        <f t="shared" si="766"/>
        <v>0</v>
      </c>
      <c r="I1687" s="15">
        <f t="shared" si="766"/>
        <v>0</v>
      </c>
      <c r="J1687" s="15">
        <f t="shared" si="766"/>
        <v>0</v>
      </c>
      <c r="K1687" s="16"/>
    </row>
    <row r="1688" spans="1:11" ht="22.5" outlineLevel="1" x14ac:dyDescent="0.3">
      <c r="A1688" s="62" t="s">
        <v>42</v>
      </c>
      <c r="B1688" s="13"/>
      <c r="C1688" s="15"/>
      <c r="D1688" s="15"/>
      <c r="E1688" s="15"/>
      <c r="F1688" s="15"/>
      <c r="G1688" s="15"/>
      <c r="H1688" s="15"/>
      <c r="I1688" s="15"/>
      <c r="J1688" s="15"/>
      <c r="K1688" s="16"/>
    </row>
    <row r="1689" spans="1:11" ht="67.5" outlineLevel="1" x14ac:dyDescent="0.3">
      <c r="A1689" s="75" t="s">
        <v>88</v>
      </c>
      <c r="B1689" s="13" t="s">
        <v>18</v>
      </c>
      <c r="C1689" s="15">
        <v>0</v>
      </c>
      <c r="D1689" s="15">
        <v>0</v>
      </c>
      <c r="E1689" s="15">
        <f t="shared" ref="E1689:J1689" si="767">E1663-$D$1663</f>
        <v>0</v>
      </c>
      <c r="F1689" s="15">
        <f t="shared" si="767"/>
        <v>0</v>
      </c>
      <c r="G1689" s="15">
        <v>0</v>
      </c>
      <c r="H1689" s="15">
        <f t="shared" si="767"/>
        <v>0</v>
      </c>
      <c r="I1689" s="15">
        <f t="shared" si="767"/>
        <v>0</v>
      </c>
      <c r="J1689" s="15">
        <f t="shared" si="767"/>
        <v>0</v>
      </c>
      <c r="K1689" s="16"/>
    </row>
    <row r="1690" spans="1:11" ht="90" outlineLevel="1" x14ac:dyDescent="0.3">
      <c r="A1690" s="75" t="s">
        <v>89</v>
      </c>
      <c r="B1690" s="13" t="s">
        <v>18</v>
      </c>
      <c r="C1690" s="15">
        <f>C1691+C1692+C1693+C1694+C1695+C1696</f>
        <v>0</v>
      </c>
      <c r="D1690" s="15">
        <f t="shared" ref="D1690:J1690" si="768">D1691+D1692+D1693+D1694+D1695+D1696</f>
        <v>0</v>
      </c>
      <c r="E1690" s="15">
        <f t="shared" si="768"/>
        <v>0</v>
      </c>
      <c r="F1690" s="15">
        <f t="shared" si="768"/>
        <v>0</v>
      </c>
      <c r="G1690" s="15">
        <f t="shared" si="768"/>
        <v>0</v>
      </c>
      <c r="H1690" s="15">
        <f t="shared" si="768"/>
        <v>0</v>
      </c>
      <c r="I1690" s="15">
        <f t="shared" si="768"/>
        <v>0</v>
      </c>
      <c r="J1690" s="15">
        <f t="shared" si="768"/>
        <v>0</v>
      </c>
      <c r="K1690" s="16"/>
    </row>
    <row r="1691" spans="1:11" ht="90" outlineLevel="1" x14ac:dyDescent="0.3">
      <c r="A1691" s="75" t="s">
        <v>90</v>
      </c>
      <c r="B1691" s="13" t="s">
        <v>18</v>
      </c>
      <c r="C1691" s="15">
        <f>C1692+C1693+C1694</f>
        <v>0</v>
      </c>
      <c r="D1691" s="15">
        <f t="shared" ref="D1691:J1691" si="769">D1692+D1693+D1694</f>
        <v>0</v>
      </c>
      <c r="E1691" s="15">
        <f t="shared" si="769"/>
        <v>0</v>
      </c>
      <c r="F1691" s="15">
        <f t="shared" si="769"/>
        <v>0</v>
      </c>
      <c r="G1691" s="15">
        <f t="shared" si="769"/>
        <v>0</v>
      </c>
      <c r="H1691" s="15">
        <f t="shared" si="769"/>
        <v>0</v>
      </c>
      <c r="I1691" s="15">
        <f t="shared" si="769"/>
        <v>0</v>
      </c>
      <c r="J1691" s="15">
        <f t="shared" si="769"/>
        <v>0</v>
      </c>
      <c r="K1691" s="16"/>
    </row>
    <row r="1692" spans="1:11" ht="135" outlineLevel="1" x14ac:dyDescent="0.3">
      <c r="A1692" s="17" t="s">
        <v>132</v>
      </c>
      <c r="B1692" s="13" t="s">
        <v>18</v>
      </c>
      <c r="C1692" s="15">
        <v>0</v>
      </c>
      <c r="D1692" s="15">
        <v>0</v>
      </c>
      <c r="E1692" s="15">
        <v>0</v>
      </c>
      <c r="F1692" s="15">
        <v>0</v>
      </c>
      <c r="G1692" s="15">
        <v>0</v>
      </c>
      <c r="H1692" s="15">
        <v>0</v>
      </c>
      <c r="I1692" s="15">
        <v>0</v>
      </c>
      <c r="J1692" s="15">
        <v>0</v>
      </c>
      <c r="K1692" s="16"/>
    </row>
    <row r="1693" spans="1:11" ht="90" outlineLevel="1" x14ac:dyDescent="0.3">
      <c r="A1693" s="17" t="s">
        <v>91</v>
      </c>
      <c r="B1693" s="13" t="s">
        <v>18</v>
      </c>
      <c r="C1693" s="15">
        <v>0</v>
      </c>
      <c r="D1693" s="15">
        <f t="shared" ref="D1693:J1693" si="770">D1694+D1695+D1696</f>
        <v>0</v>
      </c>
      <c r="E1693" s="15">
        <f t="shared" si="770"/>
        <v>0</v>
      </c>
      <c r="F1693" s="15">
        <f t="shared" si="770"/>
        <v>0</v>
      </c>
      <c r="G1693" s="15">
        <f t="shared" si="770"/>
        <v>0</v>
      </c>
      <c r="H1693" s="15">
        <f t="shared" si="770"/>
        <v>0</v>
      </c>
      <c r="I1693" s="15">
        <f t="shared" si="770"/>
        <v>0</v>
      </c>
      <c r="J1693" s="15">
        <f t="shared" si="770"/>
        <v>0</v>
      </c>
      <c r="K1693" s="16"/>
    </row>
    <row r="1694" spans="1:11" ht="67.5" outlineLevel="1" x14ac:dyDescent="0.3">
      <c r="A1694" s="17" t="s">
        <v>133</v>
      </c>
      <c r="B1694" s="13" t="s">
        <v>18</v>
      </c>
      <c r="C1694" s="15">
        <f t="shared" ref="C1694:J1694" si="771">C1695+C1696+C1697</f>
        <v>0</v>
      </c>
      <c r="D1694" s="15">
        <f t="shared" si="771"/>
        <v>0</v>
      </c>
      <c r="E1694" s="15">
        <f t="shared" si="771"/>
        <v>0</v>
      </c>
      <c r="F1694" s="15">
        <f t="shared" si="771"/>
        <v>0</v>
      </c>
      <c r="G1694" s="15">
        <f t="shared" si="771"/>
        <v>0</v>
      </c>
      <c r="H1694" s="15">
        <f t="shared" si="771"/>
        <v>0</v>
      </c>
      <c r="I1694" s="15">
        <f t="shared" si="771"/>
        <v>0</v>
      </c>
      <c r="J1694" s="15">
        <f t="shared" si="771"/>
        <v>0</v>
      </c>
      <c r="K1694" s="16"/>
    </row>
    <row r="1695" spans="1:11" ht="67.5" outlineLevel="1" x14ac:dyDescent="0.3">
      <c r="A1695" s="17" t="s">
        <v>78</v>
      </c>
      <c r="B1695" s="13" t="s">
        <v>18</v>
      </c>
      <c r="C1695" s="15">
        <v>0</v>
      </c>
      <c r="D1695" s="15">
        <v>0</v>
      </c>
      <c r="E1695" s="15">
        <v>0</v>
      </c>
      <c r="F1695" s="15">
        <v>0</v>
      </c>
      <c r="G1695" s="15">
        <v>0</v>
      </c>
      <c r="H1695" s="15">
        <v>0</v>
      </c>
      <c r="I1695" s="15">
        <v>0</v>
      </c>
      <c r="J1695" s="15">
        <v>0</v>
      </c>
      <c r="K1695" s="16"/>
    </row>
    <row r="1696" spans="1:11" ht="22.5" outlineLevel="1" x14ac:dyDescent="0.3">
      <c r="A1696" s="17" t="s">
        <v>80</v>
      </c>
      <c r="B1696" s="13" t="s">
        <v>18</v>
      </c>
      <c r="C1696" s="15">
        <v>0</v>
      </c>
      <c r="D1696" s="15">
        <v>0</v>
      </c>
      <c r="E1696" s="15">
        <v>0</v>
      </c>
      <c r="F1696" s="15">
        <v>0</v>
      </c>
      <c r="G1696" s="15">
        <v>0</v>
      </c>
      <c r="H1696" s="15">
        <v>0</v>
      </c>
      <c r="I1696" s="15">
        <v>0</v>
      </c>
      <c r="J1696" s="15">
        <v>0</v>
      </c>
      <c r="K1696" s="16"/>
    </row>
    <row r="1697" spans="1:11" ht="45" outlineLevel="1" x14ac:dyDescent="0.3">
      <c r="A1697" s="17" t="s">
        <v>81</v>
      </c>
      <c r="B1697" s="13" t="s">
        <v>18</v>
      </c>
      <c r="C1697" s="15">
        <v>0</v>
      </c>
      <c r="D1697" s="15">
        <v>0</v>
      </c>
      <c r="E1697" s="15">
        <v>0</v>
      </c>
      <c r="F1697" s="15">
        <v>0</v>
      </c>
      <c r="G1697" s="15">
        <v>0</v>
      </c>
      <c r="H1697" s="15">
        <v>0</v>
      </c>
      <c r="I1697" s="15">
        <v>0</v>
      </c>
      <c r="J1697" s="15">
        <v>0</v>
      </c>
      <c r="K1697" s="16"/>
    </row>
    <row r="1698" spans="1:11" ht="90" outlineLevel="1" x14ac:dyDescent="0.3">
      <c r="A1698" s="53" t="s">
        <v>92</v>
      </c>
      <c r="B1698" s="13" t="s">
        <v>18</v>
      </c>
      <c r="C1698" s="20">
        <f>(C1675+C1683+C1694+C1667+C1668+C1669)/C1665</f>
        <v>0</v>
      </c>
      <c r="D1698" s="20">
        <f t="shared" ref="D1698:J1698" si="772">(D1675+D1683+D1694+D1667+D1668+D1669)/D1665</f>
        <v>2.5648588686656357E-5</v>
      </c>
      <c r="E1698" s="20">
        <f t="shared" si="772"/>
        <v>1.5471812935467075E-2</v>
      </c>
      <c r="F1698" s="20">
        <f t="shared" si="772"/>
        <v>1.601987536660671E-2</v>
      </c>
      <c r="G1698" s="20">
        <f t="shared" si="772"/>
        <v>1.601987536660671E-2</v>
      </c>
      <c r="H1698" s="20">
        <f t="shared" si="772"/>
        <v>1.3538013564325298E-2</v>
      </c>
      <c r="I1698" s="20">
        <f t="shared" si="772"/>
        <v>7.0267642336918892E-3</v>
      </c>
      <c r="J1698" s="20">
        <f t="shared" si="772"/>
        <v>8.3112661521377272E-3</v>
      </c>
      <c r="K1698" s="21"/>
    </row>
    <row r="1699" spans="1:11" hidden="1" outlineLevel="1" x14ac:dyDescent="0.3">
      <c r="A1699" s="91"/>
      <c r="B1699" s="91"/>
      <c r="C1699" s="91"/>
      <c r="D1699" s="91"/>
      <c r="E1699" s="91"/>
      <c r="F1699" s="92"/>
      <c r="G1699" s="92"/>
      <c r="H1699" s="91"/>
      <c r="I1699" s="91"/>
      <c r="J1699" s="91"/>
      <c r="K1699" s="5"/>
    </row>
    <row r="1700" spans="1:11" ht="157.5" outlineLevel="1" x14ac:dyDescent="0.3">
      <c r="A1700" s="17" t="s">
        <v>135</v>
      </c>
      <c r="B1700" s="13" t="s">
        <v>18</v>
      </c>
      <c r="C1700" s="29">
        <f>C1661-$B$1661</f>
        <v>23392.5</v>
      </c>
      <c r="D1700" s="29">
        <f t="shared" ref="D1700:J1700" si="773">D1661-$B$1661</f>
        <v>23393.100000000006</v>
      </c>
      <c r="E1700" s="29">
        <f t="shared" si="773"/>
        <v>42783.199999999997</v>
      </c>
      <c r="F1700" s="29">
        <f t="shared" si="773"/>
        <v>42794</v>
      </c>
      <c r="G1700" s="29">
        <f t="shared" si="773"/>
        <v>42794</v>
      </c>
      <c r="H1700" s="29">
        <f t="shared" si="773"/>
        <v>103205.40000000001</v>
      </c>
      <c r="I1700" s="29">
        <f t="shared" si="773"/>
        <v>215302.2</v>
      </c>
      <c r="J1700" s="29">
        <f t="shared" si="773"/>
        <v>239966.59999999998</v>
      </c>
      <c r="K1700" s="30"/>
    </row>
    <row r="1701" spans="1:11" ht="174" outlineLevel="1" x14ac:dyDescent="0.3">
      <c r="A1701" s="62" t="s">
        <v>130</v>
      </c>
      <c r="B1701" s="13" t="s">
        <v>18</v>
      </c>
      <c r="C1701" s="29">
        <f t="shared" ref="C1701:J1701" si="774">C1702+C1710</f>
        <v>23392.5</v>
      </c>
      <c r="D1701" s="29">
        <f t="shared" si="774"/>
        <v>23393.1</v>
      </c>
      <c r="E1701" s="29">
        <f t="shared" si="774"/>
        <v>42783.199999999997</v>
      </c>
      <c r="F1701" s="29">
        <f t="shared" si="774"/>
        <v>42794</v>
      </c>
      <c r="G1701" s="29">
        <f t="shared" si="774"/>
        <v>42794</v>
      </c>
      <c r="H1701" s="29">
        <f t="shared" si="774"/>
        <v>103205.40000000001</v>
      </c>
      <c r="I1701" s="29">
        <f t="shared" si="774"/>
        <v>215302.2</v>
      </c>
      <c r="J1701" s="29">
        <f t="shared" si="774"/>
        <v>239966.6</v>
      </c>
      <c r="K1701" s="30"/>
    </row>
    <row r="1702" spans="1:11" ht="65.25" outlineLevel="1" x14ac:dyDescent="0.3">
      <c r="A1702" s="62" t="s">
        <v>74</v>
      </c>
      <c r="B1702" s="13" t="s">
        <v>18</v>
      </c>
      <c r="C1702" s="15">
        <f t="shared" ref="C1702:J1702" si="775">C1704+C1705+C1706</f>
        <v>23392.5</v>
      </c>
      <c r="D1702" s="15">
        <f t="shared" si="775"/>
        <v>23393.1</v>
      </c>
      <c r="E1702" s="15">
        <f t="shared" si="775"/>
        <v>42783.199999999997</v>
      </c>
      <c r="F1702" s="15">
        <f t="shared" si="775"/>
        <v>42794</v>
      </c>
      <c r="G1702" s="15">
        <f t="shared" si="775"/>
        <v>42794</v>
      </c>
      <c r="H1702" s="15">
        <f t="shared" si="775"/>
        <v>103205.40000000001</v>
      </c>
      <c r="I1702" s="15">
        <f t="shared" si="775"/>
        <v>215302.2</v>
      </c>
      <c r="J1702" s="15">
        <f t="shared" si="775"/>
        <v>239966.6</v>
      </c>
      <c r="K1702" s="16"/>
    </row>
    <row r="1703" spans="1:11" ht="22.5" outlineLevel="1" x14ac:dyDescent="0.3">
      <c r="A1703" s="62" t="s">
        <v>42</v>
      </c>
      <c r="B1703" s="13"/>
      <c r="C1703" s="15"/>
      <c r="D1703" s="15"/>
      <c r="E1703" s="15"/>
      <c r="F1703" s="15"/>
      <c r="G1703" s="15"/>
      <c r="H1703" s="15"/>
      <c r="I1703" s="15"/>
      <c r="J1703" s="15"/>
      <c r="K1703" s="16"/>
    </row>
    <row r="1704" spans="1:11" ht="132.75" customHeight="1" outlineLevel="1" x14ac:dyDescent="0.3">
      <c r="A1704" s="17" t="s">
        <v>131</v>
      </c>
      <c r="B1704" s="13" t="s">
        <v>18</v>
      </c>
      <c r="C1704" s="15">
        <f>C1673</f>
        <v>21398.9</v>
      </c>
      <c r="D1704" s="15">
        <f>D1673</f>
        <v>21398.899999999994</v>
      </c>
      <c r="E1704" s="15">
        <f t="shared" ref="E1704:J1704" si="776">$D$1673+E1673</f>
        <v>40488.999999999993</v>
      </c>
      <c r="F1704" s="15">
        <f t="shared" si="776"/>
        <v>40488.999999999993</v>
      </c>
      <c r="G1704" s="15">
        <f t="shared" si="776"/>
        <v>40488.999999999993</v>
      </c>
      <c r="H1704" s="15">
        <f t="shared" si="776"/>
        <v>100130.7</v>
      </c>
      <c r="I1704" s="15">
        <f t="shared" si="776"/>
        <v>211959.5</v>
      </c>
      <c r="J1704" s="15">
        <f t="shared" si="776"/>
        <v>236172.4</v>
      </c>
      <c r="K1704" s="16"/>
    </row>
    <row r="1705" spans="1:11" ht="90" outlineLevel="1" x14ac:dyDescent="0.3">
      <c r="A1705" s="17" t="s">
        <v>76</v>
      </c>
      <c r="B1705" s="13" t="s">
        <v>18</v>
      </c>
      <c r="C1705" s="15">
        <f>C1674</f>
        <v>1993.6</v>
      </c>
      <c r="D1705" s="15">
        <f>D1674</f>
        <v>1993.6</v>
      </c>
      <c r="E1705" s="15">
        <f t="shared" ref="E1705:J1705" si="777">$D$1674+E1674</f>
        <v>1993.6</v>
      </c>
      <c r="F1705" s="15">
        <f t="shared" si="777"/>
        <v>1993.6</v>
      </c>
      <c r="G1705" s="15">
        <f t="shared" si="777"/>
        <v>1993.6</v>
      </c>
      <c r="H1705" s="15">
        <f t="shared" si="777"/>
        <v>1993.6</v>
      </c>
      <c r="I1705" s="15">
        <f t="shared" si="777"/>
        <v>1993.6</v>
      </c>
      <c r="J1705" s="15">
        <f t="shared" si="777"/>
        <v>1993.6</v>
      </c>
      <c r="K1705" s="16"/>
    </row>
    <row r="1706" spans="1:11" ht="67.5" outlineLevel="1" x14ac:dyDescent="0.3">
      <c r="A1706" s="17" t="s">
        <v>77</v>
      </c>
      <c r="B1706" s="13" t="s">
        <v>18</v>
      </c>
      <c r="C1706" s="15">
        <f>C1707+C1708+C1709</f>
        <v>0</v>
      </c>
      <c r="D1706" s="15">
        <f t="shared" ref="D1706:J1706" si="778">D1707+D1708+D1709</f>
        <v>0.60000000000582099</v>
      </c>
      <c r="E1706" s="15">
        <f t="shared" si="778"/>
        <v>300.60000000000582</v>
      </c>
      <c r="F1706" s="15">
        <f t="shared" si="778"/>
        <v>311.40000000000583</v>
      </c>
      <c r="G1706" s="15">
        <f t="shared" si="778"/>
        <v>311.40000000000583</v>
      </c>
      <c r="H1706" s="15">
        <f t="shared" si="778"/>
        <v>1081.1000000000058</v>
      </c>
      <c r="I1706" s="15">
        <f t="shared" si="778"/>
        <v>1349.1000000000058</v>
      </c>
      <c r="J1706" s="15">
        <f t="shared" si="778"/>
        <v>1800.6000000000058</v>
      </c>
      <c r="K1706" s="16"/>
    </row>
    <row r="1707" spans="1:11" ht="67.5" outlineLevel="1" x14ac:dyDescent="0.3">
      <c r="A1707" s="17" t="s">
        <v>78</v>
      </c>
      <c r="B1707" s="13" t="s">
        <v>18</v>
      </c>
      <c r="C1707" s="15">
        <f t="shared" ref="C1707:D1709" si="779">C1676</f>
        <v>0</v>
      </c>
      <c r="D1707" s="15">
        <f t="shared" si="779"/>
        <v>0</v>
      </c>
      <c r="E1707" s="15">
        <f t="shared" ref="E1707:J1707" si="780">$D$1676+E1676</f>
        <v>0</v>
      </c>
      <c r="F1707" s="15">
        <f t="shared" si="780"/>
        <v>0</v>
      </c>
      <c r="G1707" s="15">
        <f t="shared" si="780"/>
        <v>0</v>
      </c>
      <c r="H1707" s="15">
        <f t="shared" si="780"/>
        <v>0</v>
      </c>
      <c r="I1707" s="15">
        <f t="shared" si="780"/>
        <v>0</v>
      </c>
      <c r="J1707" s="15">
        <f t="shared" si="780"/>
        <v>0</v>
      </c>
      <c r="K1707" s="16"/>
    </row>
    <row r="1708" spans="1:11" ht="22.5" outlineLevel="1" x14ac:dyDescent="0.3">
      <c r="A1708" s="17" t="s">
        <v>80</v>
      </c>
      <c r="B1708" s="13" t="s">
        <v>18</v>
      </c>
      <c r="C1708" s="15">
        <f t="shared" si="779"/>
        <v>0</v>
      </c>
      <c r="D1708" s="15">
        <f t="shared" si="779"/>
        <v>0</v>
      </c>
      <c r="E1708" s="15">
        <f t="shared" ref="E1708:J1708" si="781">$D$1677+E1677</f>
        <v>200</v>
      </c>
      <c r="F1708" s="15">
        <f t="shared" si="781"/>
        <v>200</v>
      </c>
      <c r="G1708" s="15">
        <f t="shared" si="781"/>
        <v>200</v>
      </c>
      <c r="H1708" s="15">
        <f t="shared" si="781"/>
        <v>500</v>
      </c>
      <c r="I1708" s="15">
        <f t="shared" si="781"/>
        <v>600</v>
      </c>
      <c r="J1708" s="15">
        <f t="shared" si="781"/>
        <v>900</v>
      </c>
      <c r="K1708" s="16"/>
    </row>
    <row r="1709" spans="1:11" ht="45" outlineLevel="1" x14ac:dyDescent="0.3">
      <c r="A1709" s="17" t="s">
        <v>81</v>
      </c>
      <c r="B1709" s="13" t="s">
        <v>18</v>
      </c>
      <c r="C1709" s="15">
        <f t="shared" si="779"/>
        <v>0</v>
      </c>
      <c r="D1709" s="15">
        <f t="shared" si="779"/>
        <v>0.60000000000582099</v>
      </c>
      <c r="E1709" s="15">
        <f t="shared" ref="E1709:J1709" si="782">$D$1678+E1678</f>
        <v>100.60000000000582</v>
      </c>
      <c r="F1709" s="15">
        <f t="shared" si="782"/>
        <v>111.40000000000582</v>
      </c>
      <c r="G1709" s="15">
        <f t="shared" si="782"/>
        <v>111.40000000000582</v>
      </c>
      <c r="H1709" s="15">
        <f t="shared" si="782"/>
        <v>581.10000000000582</v>
      </c>
      <c r="I1709" s="15">
        <f t="shared" si="782"/>
        <v>749.10000000000582</v>
      </c>
      <c r="J1709" s="15">
        <f t="shared" si="782"/>
        <v>900.60000000000582</v>
      </c>
      <c r="K1709" s="16"/>
    </row>
    <row r="1710" spans="1:11" ht="65.25" outlineLevel="1" x14ac:dyDescent="0.3">
      <c r="A1710" s="74" t="s">
        <v>87</v>
      </c>
      <c r="B1710" s="13" t="s">
        <v>18</v>
      </c>
      <c r="C1710" s="15">
        <f>C1711+C1712+C1713</f>
        <v>0</v>
      </c>
      <c r="D1710" s="15">
        <f t="shared" ref="D1710:J1710" si="783">D1711+D1712+D1713</f>
        <v>0</v>
      </c>
      <c r="E1710" s="15">
        <f t="shared" si="783"/>
        <v>0</v>
      </c>
      <c r="F1710" s="15">
        <f t="shared" si="783"/>
        <v>0</v>
      </c>
      <c r="G1710" s="15">
        <f t="shared" si="783"/>
        <v>0</v>
      </c>
      <c r="H1710" s="15">
        <f t="shared" si="783"/>
        <v>0</v>
      </c>
      <c r="I1710" s="15">
        <f t="shared" si="783"/>
        <v>0</v>
      </c>
      <c r="J1710" s="15">
        <f t="shared" si="783"/>
        <v>0</v>
      </c>
      <c r="K1710" s="16"/>
    </row>
    <row r="1711" spans="1:11" ht="67.5" outlineLevel="1" x14ac:dyDescent="0.3">
      <c r="A1711" s="75" t="s">
        <v>88</v>
      </c>
      <c r="B1711" s="13" t="s">
        <v>18</v>
      </c>
      <c r="C1711" s="15">
        <f>C1689</f>
        <v>0</v>
      </c>
      <c r="D1711" s="15">
        <f>D1689</f>
        <v>0</v>
      </c>
      <c r="E1711" s="15">
        <f t="shared" ref="E1711:J1711" si="784">$D$1689+E1689</f>
        <v>0</v>
      </c>
      <c r="F1711" s="15">
        <f t="shared" si="784"/>
        <v>0</v>
      </c>
      <c r="G1711" s="15">
        <f t="shared" si="784"/>
        <v>0</v>
      </c>
      <c r="H1711" s="15">
        <f t="shared" si="784"/>
        <v>0</v>
      </c>
      <c r="I1711" s="15">
        <f t="shared" si="784"/>
        <v>0</v>
      </c>
      <c r="J1711" s="15">
        <f t="shared" si="784"/>
        <v>0</v>
      </c>
      <c r="K1711" s="16"/>
    </row>
    <row r="1712" spans="1:11" ht="90" outlineLevel="1" x14ac:dyDescent="0.3">
      <c r="A1712" s="75" t="s">
        <v>89</v>
      </c>
      <c r="B1712" s="13" t="s">
        <v>18</v>
      </c>
      <c r="C1712" s="15">
        <f>C1690</f>
        <v>0</v>
      </c>
      <c r="D1712" s="15">
        <f>D1690</f>
        <v>0</v>
      </c>
      <c r="E1712" s="15">
        <f t="shared" ref="E1712:J1712" si="785">$D$1690+E1690</f>
        <v>0</v>
      </c>
      <c r="F1712" s="15">
        <f t="shared" si="785"/>
        <v>0</v>
      </c>
      <c r="G1712" s="15">
        <f t="shared" si="785"/>
        <v>0</v>
      </c>
      <c r="H1712" s="15">
        <f t="shared" si="785"/>
        <v>0</v>
      </c>
      <c r="I1712" s="15">
        <f t="shared" si="785"/>
        <v>0</v>
      </c>
      <c r="J1712" s="15">
        <f t="shared" si="785"/>
        <v>0</v>
      </c>
      <c r="K1712" s="16"/>
    </row>
    <row r="1713" spans="1:11" ht="90" outlineLevel="1" x14ac:dyDescent="0.3">
      <c r="A1713" s="75" t="s">
        <v>90</v>
      </c>
      <c r="B1713" s="13" t="s">
        <v>18</v>
      </c>
      <c r="C1713" s="15">
        <f t="shared" ref="C1713:J1713" si="786">C1714+C1715+C1716</f>
        <v>0</v>
      </c>
      <c r="D1713" s="15">
        <f t="shared" si="786"/>
        <v>0</v>
      </c>
      <c r="E1713" s="15">
        <f t="shared" si="786"/>
        <v>0</v>
      </c>
      <c r="F1713" s="15">
        <f t="shared" si="786"/>
        <v>0</v>
      </c>
      <c r="G1713" s="15">
        <f t="shared" si="786"/>
        <v>0</v>
      </c>
      <c r="H1713" s="15">
        <f t="shared" si="786"/>
        <v>0</v>
      </c>
      <c r="I1713" s="15">
        <f t="shared" si="786"/>
        <v>0</v>
      </c>
      <c r="J1713" s="15">
        <f t="shared" si="786"/>
        <v>0</v>
      </c>
      <c r="K1713" s="16"/>
    </row>
    <row r="1714" spans="1:11" ht="134.25" customHeight="1" outlineLevel="1" x14ac:dyDescent="0.3">
      <c r="A1714" s="17" t="s">
        <v>132</v>
      </c>
      <c r="B1714" s="13" t="s">
        <v>18</v>
      </c>
      <c r="C1714" s="15">
        <f>C1692</f>
        <v>0</v>
      </c>
      <c r="D1714" s="15">
        <f>D1692</f>
        <v>0</v>
      </c>
      <c r="E1714" s="15">
        <f t="shared" ref="E1714:J1714" si="787">$D$1692+E1692</f>
        <v>0</v>
      </c>
      <c r="F1714" s="15">
        <f t="shared" si="787"/>
        <v>0</v>
      </c>
      <c r="G1714" s="15">
        <f t="shared" si="787"/>
        <v>0</v>
      </c>
      <c r="H1714" s="15">
        <f t="shared" si="787"/>
        <v>0</v>
      </c>
      <c r="I1714" s="15">
        <f t="shared" si="787"/>
        <v>0</v>
      </c>
      <c r="J1714" s="15">
        <f t="shared" si="787"/>
        <v>0</v>
      </c>
      <c r="K1714" s="16"/>
    </row>
    <row r="1715" spans="1:11" ht="90" outlineLevel="1" x14ac:dyDescent="0.3">
      <c r="A1715" s="17" t="s">
        <v>91</v>
      </c>
      <c r="B1715" s="13" t="s">
        <v>18</v>
      </c>
      <c r="C1715" s="15">
        <f>C1693</f>
        <v>0</v>
      </c>
      <c r="D1715" s="15">
        <f>D1693</f>
        <v>0</v>
      </c>
      <c r="E1715" s="15">
        <f t="shared" ref="E1715:J1715" si="788">$D$1693+E1693</f>
        <v>0</v>
      </c>
      <c r="F1715" s="15">
        <f t="shared" si="788"/>
        <v>0</v>
      </c>
      <c r="G1715" s="15">
        <f t="shared" si="788"/>
        <v>0</v>
      </c>
      <c r="H1715" s="15">
        <f t="shared" si="788"/>
        <v>0</v>
      </c>
      <c r="I1715" s="15">
        <f t="shared" si="788"/>
        <v>0</v>
      </c>
      <c r="J1715" s="15">
        <f t="shared" si="788"/>
        <v>0</v>
      </c>
      <c r="K1715" s="16"/>
    </row>
    <row r="1716" spans="1:11" ht="67.5" outlineLevel="1" x14ac:dyDescent="0.3">
      <c r="A1716" s="17" t="s">
        <v>77</v>
      </c>
      <c r="B1716" s="13" t="s">
        <v>18</v>
      </c>
      <c r="C1716" s="15">
        <f t="shared" ref="C1716:J1716" si="789">C1717+C1718+C1719</f>
        <v>0</v>
      </c>
      <c r="D1716" s="15">
        <f t="shared" si="789"/>
        <v>0</v>
      </c>
      <c r="E1716" s="15">
        <f t="shared" si="789"/>
        <v>0</v>
      </c>
      <c r="F1716" s="15">
        <f t="shared" si="789"/>
        <v>0</v>
      </c>
      <c r="G1716" s="15">
        <f t="shared" si="789"/>
        <v>0</v>
      </c>
      <c r="H1716" s="15">
        <f t="shared" si="789"/>
        <v>0</v>
      </c>
      <c r="I1716" s="15">
        <f t="shared" si="789"/>
        <v>0</v>
      </c>
      <c r="J1716" s="15">
        <f t="shared" si="789"/>
        <v>0</v>
      </c>
      <c r="K1716" s="16"/>
    </row>
    <row r="1717" spans="1:11" ht="67.5" outlineLevel="1" x14ac:dyDescent="0.3">
      <c r="A1717" s="17" t="s">
        <v>78</v>
      </c>
      <c r="B1717" s="13" t="s">
        <v>18</v>
      </c>
      <c r="C1717" s="15">
        <f t="shared" ref="C1717:D1719" si="790">C1695</f>
        <v>0</v>
      </c>
      <c r="D1717" s="15">
        <f t="shared" si="790"/>
        <v>0</v>
      </c>
      <c r="E1717" s="15">
        <f t="shared" ref="E1717:J1717" si="791">$D$1695+E1695</f>
        <v>0</v>
      </c>
      <c r="F1717" s="15">
        <f t="shared" si="791"/>
        <v>0</v>
      </c>
      <c r="G1717" s="15">
        <f t="shared" si="791"/>
        <v>0</v>
      </c>
      <c r="H1717" s="15">
        <f t="shared" si="791"/>
        <v>0</v>
      </c>
      <c r="I1717" s="15">
        <f t="shared" si="791"/>
        <v>0</v>
      </c>
      <c r="J1717" s="15">
        <f t="shared" si="791"/>
        <v>0</v>
      </c>
      <c r="K1717" s="16"/>
    </row>
    <row r="1718" spans="1:11" ht="22.5" outlineLevel="1" x14ac:dyDescent="0.3">
      <c r="A1718" s="17" t="s">
        <v>80</v>
      </c>
      <c r="B1718" s="13" t="s">
        <v>18</v>
      </c>
      <c r="C1718" s="15">
        <f t="shared" si="790"/>
        <v>0</v>
      </c>
      <c r="D1718" s="15">
        <f t="shared" si="790"/>
        <v>0</v>
      </c>
      <c r="E1718" s="15">
        <f t="shared" ref="E1718:J1718" si="792">$D$1696+E1696</f>
        <v>0</v>
      </c>
      <c r="F1718" s="15">
        <f t="shared" si="792"/>
        <v>0</v>
      </c>
      <c r="G1718" s="15">
        <f t="shared" si="792"/>
        <v>0</v>
      </c>
      <c r="H1718" s="15">
        <f t="shared" si="792"/>
        <v>0</v>
      </c>
      <c r="I1718" s="15">
        <f t="shared" si="792"/>
        <v>0</v>
      </c>
      <c r="J1718" s="15">
        <f t="shared" si="792"/>
        <v>0</v>
      </c>
      <c r="K1718" s="16"/>
    </row>
    <row r="1719" spans="1:11" ht="45" outlineLevel="1" x14ac:dyDescent="0.3">
      <c r="A1719" s="17" t="s">
        <v>81</v>
      </c>
      <c r="B1719" s="13" t="s">
        <v>18</v>
      </c>
      <c r="C1719" s="15">
        <f t="shared" si="790"/>
        <v>0</v>
      </c>
      <c r="D1719" s="15">
        <f t="shared" si="790"/>
        <v>0</v>
      </c>
      <c r="E1719" s="15">
        <f t="shared" ref="E1719:J1719" si="793">$D$1697+E1697</f>
        <v>0</v>
      </c>
      <c r="F1719" s="15">
        <f t="shared" si="793"/>
        <v>0</v>
      </c>
      <c r="G1719" s="15">
        <f t="shared" si="793"/>
        <v>0</v>
      </c>
      <c r="H1719" s="15">
        <f t="shared" si="793"/>
        <v>0</v>
      </c>
      <c r="I1719" s="15">
        <f t="shared" si="793"/>
        <v>0</v>
      </c>
      <c r="J1719" s="15">
        <f t="shared" si="793"/>
        <v>0</v>
      </c>
      <c r="K1719" s="16"/>
    </row>
    <row r="1720" spans="1:11" ht="155.25" customHeight="1" outlineLevel="1" x14ac:dyDescent="0.3">
      <c r="A1720" s="109" t="s">
        <v>136</v>
      </c>
      <c r="B1720" s="78"/>
      <c r="C1720" s="78"/>
      <c r="D1720" s="78"/>
      <c r="E1720" s="81">
        <f t="shared" ref="E1720:J1720" si="794">E1673</f>
        <v>19090.099999999999</v>
      </c>
      <c r="F1720" s="81">
        <f t="shared" si="794"/>
        <v>19090.099999999999</v>
      </c>
      <c r="G1720" s="81">
        <f t="shared" si="794"/>
        <v>19090.099999999999</v>
      </c>
      <c r="H1720" s="81">
        <f t="shared" si="794"/>
        <v>78731.8</v>
      </c>
      <c r="I1720" s="81">
        <f t="shared" si="794"/>
        <v>190560.6</v>
      </c>
      <c r="J1720" s="81">
        <f t="shared" si="794"/>
        <v>214773.5</v>
      </c>
      <c r="K1720" s="82"/>
    </row>
    <row r="1721" spans="1:11" ht="153" customHeight="1" outlineLevel="1" x14ac:dyDescent="0.3">
      <c r="A1721" s="109" t="s">
        <v>137</v>
      </c>
      <c r="B1721" s="53"/>
      <c r="C1721" s="53"/>
      <c r="D1721" s="81">
        <v>21398.899999999994</v>
      </c>
      <c r="E1721" s="81">
        <f t="shared" ref="E1721:J1721" si="795">$D$1721+E1720</f>
        <v>40488.999999999993</v>
      </c>
      <c r="F1721" s="81">
        <f t="shared" si="795"/>
        <v>40488.999999999993</v>
      </c>
      <c r="G1721" s="81">
        <f t="shared" si="795"/>
        <v>40488.999999999993</v>
      </c>
      <c r="H1721" s="81">
        <f t="shared" si="795"/>
        <v>100130.7</v>
      </c>
      <c r="I1721" s="81">
        <f t="shared" si="795"/>
        <v>211959.5</v>
      </c>
      <c r="J1721" s="81">
        <f t="shared" si="795"/>
        <v>236172.4</v>
      </c>
      <c r="K1721" s="82"/>
    </row>
    <row r="1722" spans="1:11" ht="169.5" customHeight="1" outlineLevel="1" x14ac:dyDescent="0.3">
      <c r="A1722" s="109" t="s">
        <v>138</v>
      </c>
      <c r="B1722" s="13"/>
      <c r="C1722" s="20"/>
      <c r="D1722" s="20"/>
      <c r="E1722" s="81">
        <v>0</v>
      </c>
      <c r="F1722" s="81">
        <v>0</v>
      </c>
      <c r="G1722" s="81">
        <v>0</v>
      </c>
      <c r="H1722" s="81">
        <v>0</v>
      </c>
      <c r="I1722" s="81">
        <v>0</v>
      </c>
      <c r="J1722" s="81">
        <v>0</v>
      </c>
      <c r="K1722" s="82"/>
    </row>
    <row r="1723" spans="1:11" ht="54" customHeight="1" outlineLevel="1" x14ac:dyDescent="0.3">
      <c r="A1723" s="109" t="s">
        <v>97</v>
      </c>
      <c r="B1723" s="53"/>
      <c r="C1723" s="53"/>
      <c r="D1723" s="29"/>
      <c r="E1723" s="81">
        <f t="shared" ref="E1723:J1723" si="796">E1721+E1722</f>
        <v>40488.999999999993</v>
      </c>
      <c r="F1723" s="81">
        <f t="shared" si="796"/>
        <v>40488.999999999993</v>
      </c>
      <c r="G1723" s="81">
        <f t="shared" si="796"/>
        <v>40488.999999999993</v>
      </c>
      <c r="H1723" s="81">
        <f t="shared" si="796"/>
        <v>100130.7</v>
      </c>
      <c r="I1723" s="81">
        <f t="shared" si="796"/>
        <v>211959.5</v>
      </c>
      <c r="J1723" s="81">
        <f t="shared" si="796"/>
        <v>236172.4</v>
      </c>
      <c r="K1723" s="82"/>
    </row>
    <row r="1724" spans="1:11" ht="22.5" outlineLevel="1" x14ac:dyDescent="0.3">
      <c r="A1724" s="165" t="s">
        <v>237</v>
      </c>
      <c r="B1724" s="165"/>
      <c r="C1724" s="165"/>
      <c r="D1724" s="165"/>
      <c r="E1724" s="165"/>
      <c r="F1724" s="165"/>
      <c r="G1724" s="165"/>
      <c r="H1724" s="165"/>
      <c r="I1724" s="165"/>
      <c r="J1724" s="165"/>
      <c r="K1724" s="88"/>
    </row>
    <row r="1725" spans="1:11" ht="112.5" outlineLevel="1" x14ac:dyDescent="0.3">
      <c r="A1725" s="89" t="s">
        <v>143</v>
      </c>
      <c r="B1725" s="13" t="s">
        <v>18</v>
      </c>
      <c r="C1725" s="29">
        <f t="shared" ref="C1725:J1725" si="797">C1533+C1598+C1665</f>
        <v>33970</v>
      </c>
      <c r="D1725" s="29">
        <f t="shared" si="797"/>
        <v>33970.700000000012</v>
      </c>
      <c r="E1725" s="29">
        <f t="shared" si="797"/>
        <v>30006.099999999988</v>
      </c>
      <c r="F1725" s="29">
        <f t="shared" si="797"/>
        <v>30254.999999999996</v>
      </c>
      <c r="G1725" s="29">
        <f t="shared" si="797"/>
        <v>29398.499999999996</v>
      </c>
      <c r="H1725" s="29">
        <f t="shared" si="797"/>
        <v>117521.3</v>
      </c>
      <c r="I1725" s="29">
        <f t="shared" si="797"/>
        <v>255413.59999999998</v>
      </c>
      <c r="J1725" s="29">
        <f t="shared" si="797"/>
        <v>292987.90000000002</v>
      </c>
      <c r="K1725" s="30"/>
    </row>
    <row r="1726" spans="1:11" ht="22.5" outlineLevel="1" x14ac:dyDescent="0.3">
      <c r="A1726" s="17" t="s">
        <v>69</v>
      </c>
      <c r="B1726" s="53"/>
      <c r="C1726" s="53"/>
      <c r="D1726" s="53"/>
      <c r="E1726" s="29"/>
      <c r="F1726" s="29"/>
      <c r="G1726" s="29"/>
      <c r="H1726" s="29"/>
      <c r="I1726" s="29"/>
      <c r="J1726" s="29"/>
      <c r="K1726" s="30"/>
    </row>
    <row r="1727" spans="1:11" ht="135" outlineLevel="1" x14ac:dyDescent="0.3">
      <c r="A1727" s="17" t="s">
        <v>144</v>
      </c>
      <c r="B1727" s="13" t="s">
        <v>18</v>
      </c>
      <c r="C1727" s="29">
        <f t="shared" ref="C1727:J1731" si="798">C1535+C1600+C1667</f>
        <v>0</v>
      </c>
      <c r="D1727" s="29">
        <f t="shared" si="798"/>
        <v>0</v>
      </c>
      <c r="E1727" s="29">
        <f t="shared" si="798"/>
        <v>0</v>
      </c>
      <c r="F1727" s="29">
        <f t="shared" si="798"/>
        <v>0</v>
      </c>
      <c r="G1727" s="29">
        <f t="shared" si="798"/>
        <v>856.5</v>
      </c>
      <c r="H1727" s="29">
        <f t="shared" si="798"/>
        <v>0</v>
      </c>
      <c r="I1727" s="29">
        <f t="shared" si="798"/>
        <v>0</v>
      </c>
      <c r="J1727" s="29">
        <f t="shared" si="798"/>
        <v>0</v>
      </c>
      <c r="K1727" s="30"/>
    </row>
    <row r="1728" spans="1:11" ht="180" outlineLevel="1" x14ac:dyDescent="0.3">
      <c r="A1728" s="17" t="s">
        <v>145</v>
      </c>
      <c r="B1728" s="13" t="s">
        <v>18</v>
      </c>
      <c r="C1728" s="29">
        <f t="shared" si="798"/>
        <v>0</v>
      </c>
      <c r="D1728" s="29">
        <f t="shared" si="798"/>
        <v>0</v>
      </c>
      <c r="E1728" s="29">
        <f t="shared" si="798"/>
        <v>0</v>
      </c>
      <c r="F1728" s="29">
        <f t="shared" si="798"/>
        <v>0</v>
      </c>
      <c r="G1728" s="29">
        <f t="shared" si="798"/>
        <v>0</v>
      </c>
      <c r="H1728" s="29">
        <f t="shared" si="798"/>
        <v>0</v>
      </c>
      <c r="I1728" s="29">
        <f t="shared" si="798"/>
        <v>0</v>
      </c>
      <c r="J1728" s="29">
        <f t="shared" si="798"/>
        <v>0</v>
      </c>
      <c r="K1728" s="30"/>
    </row>
    <row r="1729" spans="1:16" ht="157.5" outlineLevel="1" x14ac:dyDescent="0.3">
      <c r="A1729" s="17" t="s">
        <v>146</v>
      </c>
      <c r="B1729" s="13" t="s">
        <v>18</v>
      </c>
      <c r="C1729" s="29">
        <f t="shared" si="798"/>
        <v>0</v>
      </c>
      <c r="D1729" s="29">
        <f t="shared" si="798"/>
        <v>0</v>
      </c>
      <c r="E1729" s="29">
        <f t="shared" si="798"/>
        <v>0</v>
      </c>
      <c r="F1729" s="29">
        <f t="shared" si="798"/>
        <v>0</v>
      </c>
      <c r="G1729" s="29">
        <f t="shared" si="798"/>
        <v>0</v>
      </c>
      <c r="H1729" s="29">
        <f t="shared" si="798"/>
        <v>0</v>
      </c>
      <c r="I1729" s="29">
        <f t="shared" si="798"/>
        <v>0</v>
      </c>
      <c r="J1729" s="29">
        <f t="shared" si="798"/>
        <v>0</v>
      </c>
      <c r="K1729" s="30"/>
    </row>
    <row r="1730" spans="1:16" ht="87" outlineLevel="1" x14ac:dyDescent="0.3">
      <c r="A1730" s="62" t="s">
        <v>221</v>
      </c>
      <c r="B1730" s="13" t="s">
        <v>18</v>
      </c>
      <c r="C1730" s="29">
        <f t="shared" si="798"/>
        <v>33970</v>
      </c>
      <c r="D1730" s="29">
        <f t="shared" si="798"/>
        <v>33970.699999999997</v>
      </c>
      <c r="E1730" s="29">
        <f t="shared" si="798"/>
        <v>30006.1</v>
      </c>
      <c r="F1730" s="29">
        <f t="shared" si="798"/>
        <v>30255</v>
      </c>
      <c r="G1730" s="29">
        <f t="shared" si="798"/>
        <v>29398.5</v>
      </c>
      <c r="H1730" s="29">
        <f t="shared" si="798"/>
        <v>117521.3</v>
      </c>
      <c r="I1730" s="29">
        <f t="shared" si="798"/>
        <v>255413.6</v>
      </c>
      <c r="J1730" s="29">
        <f t="shared" si="798"/>
        <v>292987.90000000002</v>
      </c>
      <c r="K1730" s="30"/>
    </row>
    <row r="1731" spans="1:16" ht="65.25" outlineLevel="1" x14ac:dyDescent="0.3">
      <c r="A1731" s="62" t="s">
        <v>74</v>
      </c>
      <c r="B1731" s="13" t="s">
        <v>18</v>
      </c>
      <c r="C1731" s="29">
        <f t="shared" si="798"/>
        <v>33970</v>
      </c>
      <c r="D1731" s="29">
        <f t="shared" si="798"/>
        <v>33970.699999999997</v>
      </c>
      <c r="E1731" s="29">
        <f t="shared" si="798"/>
        <v>30006.1</v>
      </c>
      <c r="F1731" s="29">
        <f t="shared" si="798"/>
        <v>30116.799999999996</v>
      </c>
      <c r="G1731" s="29">
        <f t="shared" si="798"/>
        <v>29398.5</v>
      </c>
      <c r="H1731" s="29">
        <f t="shared" si="798"/>
        <v>117521.3</v>
      </c>
      <c r="I1731" s="29">
        <f t="shared" si="798"/>
        <v>255413.6</v>
      </c>
      <c r="J1731" s="29">
        <f t="shared" si="798"/>
        <v>292987.90000000002</v>
      </c>
      <c r="K1731" s="30"/>
    </row>
    <row r="1732" spans="1:16" ht="22.5" outlineLevel="1" x14ac:dyDescent="0.3">
      <c r="A1732" s="62" t="s">
        <v>42</v>
      </c>
      <c r="B1732" s="13"/>
      <c r="C1732" s="29"/>
      <c r="D1732" s="29"/>
      <c r="E1732" s="29"/>
      <c r="F1732" s="29"/>
      <c r="G1732" s="29"/>
      <c r="H1732" s="29"/>
      <c r="I1732" s="29"/>
      <c r="J1732" s="29"/>
      <c r="K1732" s="30"/>
    </row>
    <row r="1733" spans="1:16" ht="54" customHeight="1" outlineLevel="1" x14ac:dyDescent="0.3">
      <c r="A1733" s="17" t="s">
        <v>148</v>
      </c>
      <c r="B1733" s="13" t="s">
        <v>18</v>
      </c>
      <c r="C1733" s="29">
        <f t="shared" ref="C1733:J1733" si="799">C1541+C1606+C1673</f>
        <v>30860.9</v>
      </c>
      <c r="D1733" s="29">
        <f t="shared" si="799"/>
        <v>30860.899999999994</v>
      </c>
      <c r="E1733" s="29">
        <f t="shared" si="799"/>
        <v>27367.599999999999</v>
      </c>
      <c r="F1733" s="29">
        <f t="shared" si="799"/>
        <v>27367.599999999999</v>
      </c>
      <c r="G1733" s="29">
        <f t="shared" si="799"/>
        <v>26649.3</v>
      </c>
      <c r="H1733" s="29">
        <f t="shared" si="799"/>
        <v>113132.5</v>
      </c>
      <c r="I1733" s="29">
        <f t="shared" si="799"/>
        <v>248267</v>
      </c>
      <c r="J1733" s="29">
        <f t="shared" si="799"/>
        <v>285089.8</v>
      </c>
      <c r="K1733" s="30"/>
      <c r="M1733" s="68"/>
      <c r="N1733" s="68"/>
      <c r="O1733" s="68"/>
      <c r="P1733" s="68"/>
    </row>
    <row r="1734" spans="1:16" ht="135" outlineLevel="1" x14ac:dyDescent="0.3">
      <c r="A1734" s="17" t="s">
        <v>111</v>
      </c>
      <c r="B1734" s="13" t="s">
        <v>18</v>
      </c>
      <c r="C1734" s="29">
        <f t="shared" ref="C1734:J1734" si="800">C1607</f>
        <v>0</v>
      </c>
      <c r="D1734" s="29">
        <f t="shared" si="800"/>
        <v>0.1</v>
      </c>
      <c r="E1734" s="29">
        <f t="shared" si="800"/>
        <v>0</v>
      </c>
      <c r="F1734" s="29">
        <f>F1607</f>
        <v>0</v>
      </c>
      <c r="G1734" s="29">
        <f t="shared" si="800"/>
        <v>0</v>
      </c>
      <c r="H1734" s="29">
        <f t="shared" si="800"/>
        <v>0</v>
      </c>
      <c r="I1734" s="29">
        <f t="shared" si="800"/>
        <v>0</v>
      </c>
      <c r="J1734" s="29">
        <f t="shared" si="800"/>
        <v>0</v>
      </c>
      <c r="K1734" s="30"/>
      <c r="M1734" s="68"/>
      <c r="N1734" s="68"/>
      <c r="O1734" s="68"/>
      <c r="P1734" s="68"/>
    </row>
    <row r="1735" spans="1:16" ht="90" outlineLevel="1" x14ac:dyDescent="0.3">
      <c r="A1735" s="17" t="s">
        <v>76</v>
      </c>
      <c r="B1735" s="13" t="s">
        <v>18</v>
      </c>
      <c r="C1735" s="29">
        <f t="shared" ref="C1735:J1748" si="801">C1542+C1608+C1674</f>
        <v>3109.1</v>
      </c>
      <c r="D1735" s="29">
        <f t="shared" si="801"/>
        <v>3109.1</v>
      </c>
      <c r="E1735" s="29">
        <f t="shared" si="801"/>
        <v>0</v>
      </c>
      <c r="F1735" s="29">
        <f t="shared" si="801"/>
        <v>0</v>
      </c>
      <c r="G1735" s="29">
        <f t="shared" si="801"/>
        <v>0</v>
      </c>
      <c r="H1735" s="29">
        <f t="shared" si="801"/>
        <v>0</v>
      </c>
      <c r="I1735" s="29">
        <f t="shared" si="801"/>
        <v>0</v>
      </c>
      <c r="J1735" s="29">
        <f t="shared" si="801"/>
        <v>0</v>
      </c>
      <c r="K1735" s="30"/>
      <c r="M1735" s="68"/>
      <c r="N1735" s="68"/>
      <c r="O1735" s="68"/>
      <c r="P1735" s="68"/>
    </row>
    <row r="1736" spans="1:16" ht="67.5" outlineLevel="1" x14ac:dyDescent="0.3">
      <c r="A1736" s="17" t="s">
        <v>77</v>
      </c>
      <c r="B1736" s="13" t="s">
        <v>18</v>
      </c>
      <c r="C1736" s="29">
        <f t="shared" si="801"/>
        <v>0</v>
      </c>
      <c r="D1736" s="29">
        <f t="shared" si="801"/>
        <v>0.70000000000582097</v>
      </c>
      <c r="E1736" s="29">
        <f t="shared" si="801"/>
        <v>2638.5</v>
      </c>
      <c r="F1736" s="29">
        <f t="shared" si="801"/>
        <v>2749.2</v>
      </c>
      <c r="G1736" s="29">
        <f t="shared" si="801"/>
        <v>2749.2</v>
      </c>
      <c r="H1736" s="29">
        <f t="shared" si="801"/>
        <v>4388.8</v>
      </c>
      <c r="I1736" s="29">
        <f t="shared" si="801"/>
        <v>7146.6</v>
      </c>
      <c r="J1736" s="29">
        <f t="shared" si="801"/>
        <v>7898.1</v>
      </c>
      <c r="K1736" s="30"/>
    </row>
    <row r="1737" spans="1:16" ht="67.5" outlineLevel="1" x14ac:dyDescent="0.3">
      <c r="A1737" s="17" t="s">
        <v>78</v>
      </c>
      <c r="B1737" s="13" t="s">
        <v>18</v>
      </c>
      <c r="C1737" s="29">
        <f t="shared" si="801"/>
        <v>0</v>
      </c>
      <c r="D1737" s="29">
        <f t="shared" si="801"/>
        <v>0</v>
      </c>
      <c r="E1737" s="29">
        <f t="shared" si="801"/>
        <v>0</v>
      </c>
      <c r="F1737" s="29">
        <f t="shared" si="801"/>
        <v>0</v>
      </c>
      <c r="G1737" s="29">
        <f t="shared" si="801"/>
        <v>0</v>
      </c>
      <c r="H1737" s="29">
        <f t="shared" si="801"/>
        <v>0</v>
      </c>
      <c r="I1737" s="29">
        <f t="shared" si="801"/>
        <v>0</v>
      </c>
      <c r="J1737" s="29">
        <f t="shared" si="801"/>
        <v>0</v>
      </c>
      <c r="K1737" s="30"/>
    </row>
    <row r="1738" spans="1:16" ht="22.5" outlineLevel="1" x14ac:dyDescent="0.3">
      <c r="A1738" s="17" t="s">
        <v>80</v>
      </c>
      <c r="B1738" s="13" t="s">
        <v>18</v>
      </c>
      <c r="C1738" s="29">
        <f t="shared" si="801"/>
        <v>0</v>
      </c>
      <c r="D1738" s="29">
        <f t="shared" si="801"/>
        <v>0</v>
      </c>
      <c r="E1738" s="29">
        <f t="shared" si="801"/>
        <v>500</v>
      </c>
      <c r="F1738" s="29">
        <f t="shared" si="801"/>
        <v>500</v>
      </c>
      <c r="G1738" s="29">
        <f t="shared" si="801"/>
        <v>500</v>
      </c>
      <c r="H1738" s="29">
        <f t="shared" si="801"/>
        <v>1200</v>
      </c>
      <c r="I1738" s="29">
        <f t="shared" si="801"/>
        <v>1400</v>
      </c>
      <c r="J1738" s="29">
        <f t="shared" si="801"/>
        <v>2000</v>
      </c>
      <c r="K1738" s="30"/>
    </row>
    <row r="1739" spans="1:16" ht="45" outlineLevel="1" x14ac:dyDescent="0.3">
      <c r="A1739" s="17" t="s">
        <v>81</v>
      </c>
      <c r="B1739" s="13" t="s">
        <v>18</v>
      </c>
      <c r="C1739" s="29">
        <f t="shared" si="801"/>
        <v>0</v>
      </c>
      <c r="D1739" s="29">
        <f t="shared" si="801"/>
        <v>0.70000000000582097</v>
      </c>
      <c r="E1739" s="29">
        <f t="shared" si="801"/>
        <v>2138.5</v>
      </c>
      <c r="F1739" s="29">
        <f t="shared" si="801"/>
        <v>2249.1999999999998</v>
      </c>
      <c r="G1739" s="29">
        <f t="shared" si="801"/>
        <v>2249.1999999999998</v>
      </c>
      <c r="H1739" s="29">
        <f t="shared" si="801"/>
        <v>3188.8</v>
      </c>
      <c r="I1739" s="29">
        <f t="shared" si="801"/>
        <v>5746.6</v>
      </c>
      <c r="J1739" s="29">
        <f t="shared" si="801"/>
        <v>5898.1</v>
      </c>
      <c r="K1739" s="30"/>
    </row>
    <row r="1740" spans="1:16" ht="65.25" outlineLevel="1" x14ac:dyDescent="0.3">
      <c r="A1740" s="62" t="s">
        <v>82</v>
      </c>
      <c r="B1740" s="13" t="s">
        <v>18</v>
      </c>
      <c r="C1740" s="29">
        <f t="shared" si="801"/>
        <v>0</v>
      </c>
      <c r="D1740" s="29">
        <f t="shared" si="801"/>
        <v>0</v>
      </c>
      <c r="E1740" s="29">
        <f t="shared" si="801"/>
        <v>0</v>
      </c>
      <c r="F1740" s="29">
        <f t="shared" si="801"/>
        <v>0</v>
      </c>
      <c r="G1740" s="29">
        <f t="shared" si="801"/>
        <v>0</v>
      </c>
      <c r="H1740" s="29">
        <f t="shared" si="801"/>
        <v>0</v>
      </c>
      <c r="I1740" s="29">
        <f t="shared" si="801"/>
        <v>0</v>
      </c>
      <c r="J1740" s="29">
        <f t="shared" si="801"/>
        <v>0</v>
      </c>
      <c r="K1740" s="30"/>
    </row>
    <row r="1741" spans="1:16" ht="22.5" outlineLevel="1" x14ac:dyDescent="0.3">
      <c r="A1741" s="62" t="s">
        <v>42</v>
      </c>
      <c r="B1741" s="13" t="s">
        <v>18</v>
      </c>
      <c r="C1741" s="29">
        <f t="shared" si="801"/>
        <v>0</v>
      </c>
      <c r="D1741" s="29">
        <f t="shared" si="801"/>
        <v>0</v>
      </c>
      <c r="E1741" s="29">
        <f t="shared" si="801"/>
        <v>0</v>
      </c>
      <c r="F1741" s="29">
        <f t="shared" si="801"/>
        <v>0</v>
      </c>
      <c r="G1741" s="29">
        <f t="shared" si="801"/>
        <v>0</v>
      </c>
      <c r="H1741" s="29">
        <f t="shared" si="801"/>
        <v>0</v>
      </c>
      <c r="I1741" s="29">
        <f t="shared" si="801"/>
        <v>0</v>
      </c>
      <c r="J1741" s="29">
        <f t="shared" si="801"/>
        <v>0</v>
      </c>
      <c r="K1741" s="30"/>
    </row>
    <row r="1742" spans="1:16" ht="45" outlineLevel="1" x14ac:dyDescent="0.3">
      <c r="A1742" s="17" t="s">
        <v>148</v>
      </c>
      <c r="B1742" s="13" t="s">
        <v>18</v>
      </c>
      <c r="C1742" s="29">
        <f t="shared" si="801"/>
        <v>0</v>
      </c>
      <c r="D1742" s="29">
        <f t="shared" si="801"/>
        <v>0</v>
      </c>
      <c r="E1742" s="29">
        <f t="shared" si="801"/>
        <v>0</v>
      </c>
      <c r="F1742" s="29">
        <f t="shared" si="801"/>
        <v>0</v>
      </c>
      <c r="G1742" s="29">
        <f t="shared" si="801"/>
        <v>0</v>
      </c>
      <c r="H1742" s="29">
        <f t="shared" si="801"/>
        <v>0</v>
      </c>
      <c r="I1742" s="29">
        <f t="shared" si="801"/>
        <v>0</v>
      </c>
      <c r="J1742" s="29">
        <f t="shared" si="801"/>
        <v>0</v>
      </c>
      <c r="K1742" s="30"/>
    </row>
    <row r="1743" spans="1:16" ht="90" outlineLevel="1" x14ac:dyDescent="0.3">
      <c r="A1743" s="17" t="s">
        <v>83</v>
      </c>
      <c r="B1743" s="13" t="s">
        <v>18</v>
      </c>
      <c r="C1743" s="29">
        <f t="shared" si="801"/>
        <v>0</v>
      </c>
      <c r="D1743" s="29">
        <f t="shared" si="801"/>
        <v>0</v>
      </c>
      <c r="E1743" s="29">
        <f t="shared" si="801"/>
        <v>0</v>
      </c>
      <c r="F1743" s="29">
        <f t="shared" si="801"/>
        <v>0</v>
      </c>
      <c r="G1743" s="29">
        <f t="shared" si="801"/>
        <v>0</v>
      </c>
      <c r="H1743" s="29">
        <f t="shared" si="801"/>
        <v>0</v>
      </c>
      <c r="I1743" s="29">
        <f t="shared" si="801"/>
        <v>0</v>
      </c>
      <c r="J1743" s="29">
        <f t="shared" si="801"/>
        <v>0</v>
      </c>
      <c r="K1743" s="30"/>
    </row>
    <row r="1744" spans="1:16" ht="67.5" outlineLevel="1" x14ac:dyDescent="0.3">
      <c r="A1744" s="17" t="s">
        <v>77</v>
      </c>
      <c r="B1744" s="13" t="s">
        <v>18</v>
      </c>
      <c r="C1744" s="29">
        <f t="shared" si="801"/>
        <v>0</v>
      </c>
      <c r="D1744" s="29">
        <f t="shared" si="801"/>
        <v>0</v>
      </c>
      <c r="E1744" s="29">
        <f t="shared" si="801"/>
        <v>0</v>
      </c>
      <c r="F1744" s="29">
        <f t="shared" si="801"/>
        <v>0</v>
      </c>
      <c r="G1744" s="29">
        <f t="shared" si="801"/>
        <v>0</v>
      </c>
      <c r="H1744" s="29">
        <f t="shared" si="801"/>
        <v>0</v>
      </c>
      <c r="I1744" s="29">
        <f t="shared" si="801"/>
        <v>0</v>
      </c>
      <c r="J1744" s="29">
        <f t="shared" si="801"/>
        <v>0</v>
      </c>
      <c r="K1744" s="30"/>
    </row>
    <row r="1745" spans="1:11" ht="67.5" outlineLevel="1" x14ac:dyDescent="0.3">
      <c r="A1745" s="17" t="s">
        <v>78</v>
      </c>
      <c r="B1745" s="13" t="s">
        <v>18</v>
      </c>
      <c r="C1745" s="29">
        <f t="shared" si="801"/>
        <v>0</v>
      </c>
      <c r="D1745" s="29">
        <f t="shared" si="801"/>
        <v>0</v>
      </c>
      <c r="E1745" s="29">
        <f t="shared" si="801"/>
        <v>0</v>
      </c>
      <c r="F1745" s="29">
        <f t="shared" si="801"/>
        <v>0</v>
      </c>
      <c r="G1745" s="29">
        <f t="shared" si="801"/>
        <v>0</v>
      </c>
      <c r="H1745" s="29">
        <f t="shared" si="801"/>
        <v>0</v>
      </c>
      <c r="I1745" s="29">
        <f t="shared" si="801"/>
        <v>0</v>
      </c>
      <c r="J1745" s="29">
        <f t="shared" si="801"/>
        <v>0</v>
      </c>
      <c r="K1745" s="30"/>
    </row>
    <row r="1746" spans="1:11" ht="22.5" outlineLevel="1" x14ac:dyDescent="0.3">
      <c r="A1746" s="17" t="s">
        <v>80</v>
      </c>
      <c r="B1746" s="13" t="s">
        <v>18</v>
      </c>
      <c r="C1746" s="29">
        <f t="shared" si="801"/>
        <v>0</v>
      </c>
      <c r="D1746" s="29">
        <f t="shared" si="801"/>
        <v>0</v>
      </c>
      <c r="E1746" s="29">
        <f t="shared" si="801"/>
        <v>0</v>
      </c>
      <c r="F1746" s="29">
        <f t="shared" si="801"/>
        <v>0</v>
      </c>
      <c r="G1746" s="29">
        <f t="shared" si="801"/>
        <v>0</v>
      </c>
      <c r="H1746" s="29">
        <f t="shared" si="801"/>
        <v>0</v>
      </c>
      <c r="I1746" s="29">
        <f t="shared" si="801"/>
        <v>0</v>
      </c>
      <c r="J1746" s="29">
        <f t="shared" si="801"/>
        <v>0</v>
      </c>
      <c r="K1746" s="30"/>
    </row>
    <row r="1747" spans="1:11" ht="45" outlineLevel="1" x14ac:dyDescent="0.3">
      <c r="A1747" s="17" t="s">
        <v>81</v>
      </c>
      <c r="B1747" s="13" t="s">
        <v>18</v>
      </c>
      <c r="C1747" s="29">
        <f t="shared" si="801"/>
        <v>0</v>
      </c>
      <c r="D1747" s="29">
        <f t="shared" si="801"/>
        <v>0</v>
      </c>
      <c r="E1747" s="29">
        <f t="shared" si="801"/>
        <v>0</v>
      </c>
      <c r="F1747" s="29">
        <f t="shared" si="801"/>
        <v>0</v>
      </c>
      <c r="G1747" s="29">
        <f t="shared" si="801"/>
        <v>0</v>
      </c>
      <c r="H1747" s="29">
        <f t="shared" si="801"/>
        <v>0</v>
      </c>
      <c r="I1747" s="29">
        <f t="shared" si="801"/>
        <v>0</v>
      </c>
      <c r="J1747" s="29">
        <f t="shared" si="801"/>
        <v>0</v>
      </c>
      <c r="K1747" s="30"/>
    </row>
    <row r="1748" spans="1:11" ht="43.5" outlineLevel="1" x14ac:dyDescent="0.3">
      <c r="A1748" s="74" t="s">
        <v>113</v>
      </c>
      <c r="B1748" s="13" t="s">
        <v>18</v>
      </c>
      <c r="C1748" s="29">
        <f t="shared" si="801"/>
        <v>0</v>
      </c>
      <c r="D1748" s="29">
        <f t="shared" si="801"/>
        <v>0</v>
      </c>
      <c r="E1748" s="29">
        <f t="shared" si="801"/>
        <v>0</v>
      </c>
      <c r="F1748" s="29">
        <f t="shared" si="801"/>
        <v>138.20000000000002</v>
      </c>
      <c r="G1748" s="29">
        <f t="shared" si="801"/>
        <v>0</v>
      </c>
      <c r="H1748" s="29">
        <f t="shared" si="801"/>
        <v>0</v>
      </c>
      <c r="I1748" s="29">
        <f t="shared" si="801"/>
        <v>0</v>
      </c>
      <c r="J1748" s="29">
        <f t="shared" si="801"/>
        <v>0</v>
      </c>
      <c r="K1748" s="30"/>
    </row>
    <row r="1749" spans="1:11" ht="22.5" outlineLevel="1" x14ac:dyDescent="0.3">
      <c r="A1749" s="62" t="s">
        <v>42</v>
      </c>
      <c r="B1749" s="53"/>
      <c r="C1749" s="53"/>
      <c r="D1749" s="53"/>
      <c r="E1749" s="29"/>
      <c r="F1749" s="29"/>
      <c r="G1749" s="29"/>
      <c r="H1749" s="29"/>
      <c r="I1749" s="29"/>
      <c r="J1749" s="29"/>
      <c r="K1749" s="30"/>
    </row>
    <row r="1750" spans="1:11" ht="67.5" outlineLevel="1" x14ac:dyDescent="0.3">
      <c r="A1750" s="75" t="s">
        <v>88</v>
      </c>
      <c r="B1750" s="13" t="s">
        <v>18</v>
      </c>
      <c r="C1750" s="29">
        <f t="shared" ref="C1750:J1758" si="802">C1556+C1623+C1689</f>
        <v>0</v>
      </c>
      <c r="D1750" s="29">
        <f t="shared" si="802"/>
        <v>0</v>
      </c>
      <c r="E1750" s="29">
        <f t="shared" si="802"/>
        <v>0</v>
      </c>
      <c r="F1750" s="29">
        <f t="shared" si="802"/>
        <v>138.20000000000002</v>
      </c>
      <c r="G1750" s="29">
        <f t="shared" si="802"/>
        <v>0</v>
      </c>
      <c r="H1750" s="29">
        <f t="shared" si="802"/>
        <v>0</v>
      </c>
      <c r="I1750" s="29">
        <f t="shared" si="802"/>
        <v>0</v>
      </c>
      <c r="J1750" s="29">
        <f t="shared" si="802"/>
        <v>0</v>
      </c>
      <c r="K1750" s="30"/>
    </row>
    <row r="1751" spans="1:11" ht="90" outlineLevel="1" x14ac:dyDescent="0.3">
      <c r="A1751" s="75" t="s">
        <v>89</v>
      </c>
      <c r="B1751" s="13" t="s">
        <v>18</v>
      </c>
      <c r="C1751" s="29">
        <f t="shared" si="802"/>
        <v>0</v>
      </c>
      <c r="D1751" s="29">
        <f t="shared" si="802"/>
        <v>0</v>
      </c>
      <c r="E1751" s="29">
        <f t="shared" si="802"/>
        <v>0</v>
      </c>
      <c r="F1751" s="29">
        <f t="shared" si="802"/>
        <v>0</v>
      </c>
      <c r="G1751" s="29">
        <f t="shared" si="802"/>
        <v>0</v>
      </c>
      <c r="H1751" s="29">
        <f t="shared" si="802"/>
        <v>0</v>
      </c>
      <c r="I1751" s="29">
        <f t="shared" si="802"/>
        <v>0</v>
      </c>
      <c r="J1751" s="29">
        <f t="shared" si="802"/>
        <v>0</v>
      </c>
      <c r="K1751" s="30"/>
    </row>
    <row r="1752" spans="1:11" ht="90" outlineLevel="1" x14ac:dyDescent="0.3">
      <c r="A1752" s="75" t="s">
        <v>90</v>
      </c>
      <c r="B1752" s="13" t="s">
        <v>18</v>
      </c>
      <c r="C1752" s="29">
        <f t="shared" si="802"/>
        <v>0</v>
      </c>
      <c r="D1752" s="29">
        <f t="shared" si="802"/>
        <v>0</v>
      </c>
      <c r="E1752" s="29">
        <f t="shared" si="802"/>
        <v>0</v>
      </c>
      <c r="F1752" s="29">
        <f t="shared" si="802"/>
        <v>0</v>
      </c>
      <c r="G1752" s="29">
        <f t="shared" si="802"/>
        <v>0</v>
      </c>
      <c r="H1752" s="29">
        <f t="shared" si="802"/>
        <v>0</v>
      </c>
      <c r="I1752" s="29">
        <f t="shared" si="802"/>
        <v>0</v>
      </c>
      <c r="J1752" s="29">
        <f t="shared" si="802"/>
        <v>0</v>
      </c>
      <c r="K1752" s="30"/>
    </row>
    <row r="1753" spans="1:11" ht="45" outlineLevel="1" x14ac:dyDescent="0.3">
      <c r="A1753" s="17" t="s">
        <v>148</v>
      </c>
      <c r="B1753" s="13" t="s">
        <v>18</v>
      </c>
      <c r="C1753" s="29">
        <f t="shared" si="802"/>
        <v>0</v>
      </c>
      <c r="D1753" s="29">
        <f t="shared" si="802"/>
        <v>0</v>
      </c>
      <c r="E1753" s="29">
        <f t="shared" si="802"/>
        <v>0</v>
      </c>
      <c r="F1753" s="29">
        <f t="shared" si="802"/>
        <v>0</v>
      </c>
      <c r="G1753" s="29">
        <f t="shared" si="802"/>
        <v>0</v>
      </c>
      <c r="H1753" s="29">
        <f t="shared" si="802"/>
        <v>0</v>
      </c>
      <c r="I1753" s="29">
        <f t="shared" si="802"/>
        <v>0</v>
      </c>
      <c r="J1753" s="29">
        <f t="shared" si="802"/>
        <v>0</v>
      </c>
      <c r="K1753" s="30"/>
    </row>
    <row r="1754" spans="1:11" ht="90" outlineLevel="1" x14ac:dyDescent="0.3">
      <c r="A1754" s="17" t="s">
        <v>91</v>
      </c>
      <c r="B1754" s="13" t="s">
        <v>18</v>
      </c>
      <c r="C1754" s="29">
        <f t="shared" si="802"/>
        <v>0</v>
      </c>
      <c r="D1754" s="29">
        <f t="shared" si="802"/>
        <v>0</v>
      </c>
      <c r="E1754" s="29">
        <f t="shared" si="802"/>
        <v>0</v>
      </c>
      <c r="F1754" s="29">
        <f t="shared" si="802"/>
        <v>0</v>
      </c>
      <c r="G1754" s="29">
        <f t="shared" si="802"/>
        <v>0</v>
      </c>
      <c r="H1754" s="29">
        <f t="shared" si="802"/>
        <v>0</v>
      </c>
      <c r="I1754" s="29">
        <f t="shared" si="802"/>
        <v>0</v>
      </c>
      <c r="J1754" s="29">
        <f t="shared" si="802"/>
        <v>0</v>
      </c>
      <c r="K1754" s="30"/>
    </row>
    <row r="1755" spans="1:11" ht="67.5" outlineLevel="1" x14ac:dyDescent="0.3">
      <c r="A1755" s="17" t="s">
        <v>77</v>
      </c>
      <c r="B1755" s="13" t="s">
        <v>18</v>
      </c>
      <c r="C1755" s="29">
        <f t="shared" si="802"/>
        <v>0</v>
      </c>
      <c r="D1755" s="29">
        <f t="shared" si="802"/>
        <v>0</v>
      </c>
      <c r="E1755" s="29">
        <f t="shared" si="802"/>
        <v>0</v>
      </c>
      <c r="F1755" s="29">
        <f t="shared" si="802"/>
        <v>0</v>
      </c>
      <c r="G1755" s="29">
        <f t="shared" si="802"/>
        <v>0</v>
      </c>
      <c r="H1755" s="29">
        <f t="shared" si="802"/>
        <v>0</v>
      </c>
      <c r="I1755" s="29">
        <f t="shared" si="802"/>
        <v>0</v>
      </c>
      <c r="J1755" s="29">
        <f t="shared" si="802"/>
        <v>0</v>
      </c>
      <c r="K1755" s="30"/>
    </row>
    <row r="1756" spans="1:11" ht="67.5" outlineLevel="1" x14ac:dyDescent="0.3">
      <c r="A1756" s="17" t="s">
        <v>78</v>
      </c>
      <c r="B1756" s="13" t="s">
        <v>18</v>
      </c>
      <c r="C1756" s="29">
        <f t="shared" si="802"/>
        <v>0</v>
      </c>
      <c r="D1756" s="29">
        <f t="shared" si="802"/>
        <v>0</v>
      </c>
      <c r="E1756" s="29">
        <f t="shared" si="802"/>
        <v>0</v>
      </c>
      <c r="F1756" s="29">
        <f t="shared" si="802"/>
        <v>0</v>
      </c>
      <c r="G1756" s="29">
        <f t="shared" si="802"/>
        <v>0</v>
      </c>
      <c r="H1756" s="29">
        <f t="shared" si="802"/>
        <v>0</v>
      </c>
      <c r="I1756" s="29">
        <f t="shared" si="802"/>
        <v>0</v>
      </c>
      <c r="J1756" s="29">
        <f t="shared" si="802"/>
        <v>0</v>
      </c>
      <c r="K1756" s="30"/>
    </row>
    <row r="1757" spans="1:11" ht="22.5" outlineLevel="1" x14ac:dyDescent="0.3">
      <c r="A1757" s="17" t="s">
        <v>80</v>
      </c>
      <c r="B1757" s="13" t="s">
        <v>18</v>
      </c>
      <c r="C1757" s="29">
        <f t="shared" si="802"/>
        <v>0</v>
      </c>
      <c r="D1757" s="29">
        <f t="shared" si="802"/>
        <v>0</v>
      </c>
      <c r="E1757" s="29">
        <f t="shared" si="802"/>
        <v>0</v>
      </c>
      <c r="F1757" s="29">
        <f t="shared" si="802"/>
        <v>0</v>
      </c>
      <c r="G1757" s="29">
        <f t="shared" si="802"/>
        <v>0</v>
      </c>
      <c r="H1757" s="29">
        <f t="shared" si="802"/>
        <v>0</v>
      </c>
      <c r="I1757" s="29">
        <f t="shared" si="802"/>
        <v>0</v>
      </c>
      <c r="J1757" s="29">
        <f t="shared" si="802"/>
        <v>0</v>
      </c>
      <c r="K1757" s="30"/>
    </row>
    <row r="1758" spans="1:11" ht="45" outlineLevel="1" x14ac:dyDescent="0.3">
      <c r="A1758" s="17" t="s">
        <v>81</v>
      </c>
      <c r="B1758" s="13" t="s">
        <v>18</v>
      </c>
      <c r="C1758" s="29">
        <f t="shared" si="802"/>
        <v>0</v>
      </c>
      <c r="D1758" s="29">
        <f t="shared" si="802"/>
        <v>0</v>
      </c>
      <c r="E1758" s="29">
        <f t="shared" si="802"/>
        <v>0</v>
      </c>
      <c r="F1758" s="29">
        <f t="shared" si="802"/>
        <v>0</v>
      </c>
      <c r="G1758" s="29">
        <f t="shared" si="802"/>
        <v>0</v>
      </c>
      <c r="H1758" s="29">
        <f t="shared" si="802"/>
        <v>0</v>
      </c>
      <c r="I1758" s="29">
        <f t="shared" si="802"/>
        <v>0</v>
      </c>
      <c r="J1758" s="29">
        <f t="shared" si="802"/>
        <v>0</v>
      </c>
      <c r="K1758" s="30"/>
    </row>
    <row r="1759" spans="1:11" ht="90" outlineLevel="1" x14ac:dyDescent="0.3">
      <c r="A1759" s="53" t="s">
        <v>92</v>
      </c>
      <c r="B1759" s="13" t="s">
        <v>18</v>
      </c>
      <c r="C1759" s="20">
        <f t="shared" ref="C1759:J1759" si="803">(C1736+C1744+C1755+C1727+C1728+C1729)/C1725</f>
        <v>0</v>
      </c>
      <c r="D1759" s="20">
        <f t="shared" si="803"/>
        <v>2.0605992811623569E-5</v>
      </c>
      <c r="E1759" s="20">
        <f t="shared" si="803"/>
        <v>8.793212046883804E-2</v>
      </c>
      <c r="F1759" s="20">
        <f>(F1736+F1744+F1755+F1727+F1728+F1729)/F1725</f>
        <v>9.086762518591969E-2</v>
      </c>
      <c r="G1759" s="20">
        <f t="shared" si="803"/>
        <v>0.1226491147507526</v>
      </c>
      <c r="H1759" s="20">
        <f t="shared" si="803"/>
        <v>3.7344719638057099E-2</v>
      </c>
      <c r="I1759" s="20">
        <f t="shared" si="803"/>
        <v>2.7980499080706749E-2</v>
      </c>
      <c r="J1759" s="20">
        <f t="shared" si="803"/>
        <v>2.6957085941091766E-2</v>
      </c>
      <c r="K1759" s="21"/>
    </row>
    <row r="1760" spans="1:11" hidden="1" outlineLevel="1" x14ac:dyDescent="0.3">
      <c r="A1760" s="91"/>
      <c r="B1760" s="91"/>
      <c r="C1760" s="91"/>
      <c r="D1760" s="91"/>
      <c r="E1760" s="91"/>
      <c r="F1760" s="92"/>
      <c r="G1760" s="92"/>
      <c r="H1760" s="91"/>
      <c r="I1760" s="91"/>
      <c r="J1760" s="91"/>
      <c r="K1760" s="5"/>
    </row>
    <row r="1761" spans="1:19" ht="45" outlineLevel="1" x14ac:dyDescent="0.3">
      <c r="A1761" s="89" t="s">
        <v>238</v>
      </c>
      <c r="B1761" s="13" t="s">
        <v>18</v>
      </c>
      <c r="C1761" s="29">
        <f>C1567+C1634+C1700</f>
        <v>33970</v>
      </c>
      <c r="D1761" s="29">
        <f t="shared" ref="D1761:J1761" si="804">D1567+D1634+D1700</f>
        <v>33970.700000000012</v>
      </c>
      <c r="E1761" s="29">
        <f t="shared" si="804"/>
        <v>63976.799999999996</v>
      </c>
      <c r="F1761" s="29">
        <f t="shared" si="804"/>
        <v>64225.700000000004</v>
      </c>
      <c r="G1761" s="29">
        <f t="shared" si="804"/>
        <v>63369.200000000004</v>
      </c>
      <c r="H1761" s="29">
        <f t="shared" si="804"/>
        <v>151492</v>
      </c>
      <c r="I1761" s="29">
        <f t="shared" si="804"/>
        <v>289384.3</v>
      </c>
      <c r="J1761" s="29">
        <f t="shared" si="804"/>
        <v>326958.59999999998</v>
      </c>
      <c r="K1761" s="30"/>
    </row>
    <row r="1762" spans="1:19" ht="87" outlineLevel="1" x14ac:dyDescent="0.3">
      <c r="A1762" s="62" t="s">
        <v>221</v>
      </c>
      <c r="B1762" s="13" t="s">
        <v>18</v>
      </c>
      <c r="C1762" s="29">
        <f t="shared" ref="C1762:J1762" si="805">C1763+C1771</f>
        <v>33970</v>
      </c>
      <c r="D1762" s="29">
        <f t="shared" si="805"/>
        <v>33970.699999999997</v>
      </c>
      <c r="E1762" s="29">
        <f t="shared" si="805"/>
        <v>63976.799999999996</v>
      </c>
      <c r="F1762" s="29">
        <f t="shared" si="805"/>
        <v>64225.7</v>
      </c>
      <c r="G1762" s="29">
        <f t="shared" si="805"/>
        <v>63369.200000000004</v>
      </c>
      <c r="H1762" s="29">
        <f t="shared" si="805"/>
        <v>151492</v>
      </c>
      <c r="I1762" s="29">
        <f t="shared" si="805"/>
        <v>289384.3</v>
      </c>
      <c r="J1762" s="29">
        <f t="shared" si="805"/>
        <v>326958.59999999998</v>
      </c>
      <c r="K1762" s="30"/>
      <c r="L1762" s="69"/>
      <c r="M1762" s="68"/>
      <c r="N1762" s="68"/>
      <c r="O1762" s="68"/>
      <c r="P1762" s="68"/>
      <c r="Q1762" s="68"/>
      <c r="R1762" s="68"/>
      <c r="S1762" s="68"/>
    </row>
    <row r="1763" spans="1:19" ht="65.25" outlineLevel="1" x14ac:dyDescent="0.3">
      <c r="A1763" s="62" t="s">
        <v>74</v>
      </c>
      <c r="B1763" s="13" t="s">
        <v>18</v>
      </c>
      <c r="C1763" s="29">
        <f>C1765+C1766+C1767</f>
        <v>33970</v>
      </c>
      <c r="D1763" s="29">
        <f t="shared" ref="D1763:J1763" si="806">D1765+D1766+D1767</f>
        <v>33970.699999999997</v>
      </c>
      <c r="E1763" s="29">
        <f t="shared" si="806"/>
        <v>63976.799999999996</v>
      </c>
      <c r="F1763" s="15">
        <f t="shared" si="806"/>
        <v>64087.5</v>
      </c>
      <c r="G1763" s="15">
        <f t="shared" si="806"/>
        <v>63369.200000000004</v>
      </c>
      <c r="H1763" s="15">
        <f t="shared" si="806"/>
        <v>151492</v>
      </c>
      <c r="I1763" s="15">
        <f t="shared" si="806"/>
        <v>289384.3</v>
      </c>
      <c r="J1763" s="15">
        <f t="shared" si="806"/>
        <v>326958.59999999998</v>
      </c>
      <c r="K1763" s="16"/>
    </row>
    <row r="1764" spans="1:19" ht="22.5" outlineLevel="1" x14ac:dyDescent="0.3">
      <c r="A1764" s="62" t="s">
        <v>42</v>
      </c>
      <c r="B1764" s="13"/>
      <c r="C1764" s="15"/>
      <c r="D1764" s="15"/>
      <c r="E1764" s="15"/>
      <c r="F1764" s="15"/>
      <c r="G1764" s="15"/>
      <c r="H1764" s="15"/>
      <c r="I1764" s="15"/>
      <c r="J1764" s="15"/>
      <c r="K1764" s="16"/>
    </row>
    <row r="1765" spans="1:19" ht="45" outlineLevel="1" x14ac:dyDescent="0.3">
      <c r="A1765" s="17" t="s">
        <v>148</v>
      </c>
      <c r="B1765" s="13" t="s">
        <v>18</v>
      </c>
      <c r="C1765" s="15">
        <f>C1571+C1638+C1704</f>
        <v>30860.9</v>
      </c>
      <c r="D1765" s="15">
        <f t="shared" ref="D1765:J1766" si="807">D1571+D1638+D1704</f>
        <v>30860.899999999994</v>
      </c>
      <c r="E1765" s="15">
        <f t="shared" si="807"/>
        <v>58228.499999999993</v>
      </c>
      <c r="F1765" s="15">
        <f t="shared" si="807"/>
        <v>58228.499999999993</v>
      </c>
      <c r="G1765" s="15">
        <f t="shared" si="807"/>
        <v>57510.2</v>
      </c>
      <c r="H1765" s="15">
        <f t="shared" si="807"/>
        <v>143993.4</v>
      </c>
      <c r="I1765" s="15">
        <f t="shared" si="807"/>
        <v>279127.90000000002</v>
      </c>
      <c r="J1765" s="15">
        <f t="shared" si="807"/>
        <v>315950.7</v>
      </c>
      <c r="K1765" s="16"/>
    </row>
    <row r="1766" spans="1:19" ht="90" outlineLevel="1" x14ac:dyDescent="0.3">
      <c r="A1766" s="17" t="s">
        <v>76</v>
      </c>
      <c r="B1766" s="13" t="s">
        <v>18</v>
      </c>
      <c r="C1766" s="15">
        <f>C1572+C1639+C1705</f>
        <v>3109.1</v>
      </c>
      <c r="D1766" s="15">
        <f t="shared" si="807"/>
        <v>3109.1</v>
      </c>
      <c r="E1766" s="15">
        <f t="shared" si="807"/>
        <v>3109.1</v>
      </c>
      <c r="F1766" s="15">
        <f t="shared" si="807"/>
        <v>3109.1</v>
      </c>
      <c r="G1766" s="15">
        <f t="shared" si="807"/>
        <v>3109.1</v>
      </c>
      <c r="H1766" s="15">
        <f t="shared" si="807"/>
        <v>3109.1</v>
      </c>
      <c r="I1766" s="15">
        <f t="shared" si="807"/>
        <v>3109.1</v>
      </c>
      <c r="J1766" s="15">
        <f t="shared" si="807"/>
        <v>3109.1</v>
      </c>
      <c r="K1766" s="16"/>
    </row>
    <row r="1767" spans="1:19" ht="67.5" outlineLevel="1" x14ac:dyDescent="0.3">
      <c r="A1767" s="17" t="s">
        <v>77</v>
      </c>
      <c r="B1767" s="13" t="s">
        <v>18</v>
      </c>
      <c r="C1767" s="15">
        <f>C1768+C1769+C1770</f>
        <v>0</v>
      </c>
      <c r="D1767" s="15">
        <f t="shared" ref="D1767:J1767" si="808">D1768+D1769+D1770</f>
        <v>0.70000000000582097</v>
      </c>
      <c r="E1767" s="15">
        <f t="shared" si="808"/>
        <v>2639.2000000000057</v>
      </c>
      <c r="F1767" s="15">
        <f t="shared" si="808"/>
        <v>2749.900000000006</v>
      </c>
      <c r="G1767" s="15">
        <f t="shared" si="808"/>
        <v>2749.900000000006</v>
      </c>
      <c r="H1767" s="15">
        <f t="shared" si="808"/>
        <v>4389.5000000000055</v>
      </c>
      <c r="I1767" s="15">
        <f t="shared" si="808"/>
        <v>7147.3000000000056</v>
      </c>
      <c r="J1767" s="15">
        <f t="shared" si="808"/>
        <v>7898.8000000000056</v>
      </c>
      <c r="K1767" s="16"/>
    </row>
    <row r="1768" spans="1:19" ht="67.5" outlineLevel="1" x14ac:dyDescent="0.3">
      <c r="A1768" s="17" t="s">
        <v>78</v>
      </c>
      <c r="B1768" s="13" t="s">
        <v>18</v>
      </c>
      <c r="C1768" s="15">
        <f t="shared" ref="C1768:J1770" si="809">C1574+C1641+C1707</f>
        <v>0</v>
      </c>
      <c r="D1768" s="15">
        <f t="shared" si="809"/>
        <v>0</v>
      </c>
      <c r="E1768" s="15">
        <f t="shared" si="809"/>
        <v>0</v>
      </c>
      <c r="F1768" s="15">
        <f t="shared" si="809"/>
        <v>0</v>
      </c>
      <c r="G1768" s="15">
        <f t="shared" si="809"/>
        <v>0</v>
      </c>
      <c r="H1768" s="15">
        <f t="shared" si="809"/>
        <v>0</v>
      </c>
      <c r="I1768" s="15">
        <f t="shared" si="809"/>
        <v>0</v>
      </c>
      <c r="J1768" s="15">
        <f t="shared" si="809"/>
        <v>0</v>
      </c>
      <c r="K1768" s="16"/>
    </row>
    <row r="1769" spans="1:19" ht="22.5" outlineLevel="1" x14ac:dyDescent="0.3">
      <c r="A1769" s="17" t="s">
        <v>80</v>
      </c>
      <c r="B1769" s="13" t="s">
        <v>18</v>
      </c>
      <c r="C1769" s="15">
        <f t="shared" si="809"/>
        <v>0</v>
      </c>
      <c r="D1769" s="15">
        <f t="shared" si="809"/>
        <v>0</v>
      </c>
      <c r="E1769" s="15">
        <f t="shared" si="809"/>
        <v>500</v>
      </c>
      <c r="F1769" s="15">
        <f t="shared" si="809"/>
        <v>500</v>
      </c>
      <c r="G1769" s="15">
        <f t="shared" si="809"/>
        <v>500</v>
      </c>
      <c r="H1769" s="15">
        <f t="shared" si="809"/>
        <v>1200</v>
      </c>
      <c r="I1769" s="15">
        <f t="shared" si="809"/>
        <v>1400</v>
      </c>
      <c r="J1769" s="15">
        <f t="shared" si="809"/>
        <v>2000</v>
      </c>
      <c r="K1769" s="16"/>
    </row>
    <row r="1770" spans="1:19" ht="45" outlineLevel="1" x14ac:dyDescent="0.3">
      <c r="A1770" s="17" t="s">
        <v>81</v>
      </c>
      <c r="B1770" s="13" t="s">
        <v>18</v>
      </c>
      <c r="C1770" s="15">
        <f t="shared" si="809"/>
        <v>0</v>
      </c>
      <c r="D1770" s="15">
        <f t="shared" si="809"/>
        <v>0.70000000000582097</v>
      </c>
      <c r="E1770" s="15">
        <f t="shared" si="809"/>
        <v>2139.2000000000057</v>
      </c>
      <c r="F1770" s="15">
        <f t="shared" si="809"/>
        <v>2249.900000000006</v>
      </c>
      <c r="G1770" s="15">
        <f t="shared" si="809"/>
        <v>2249.900000000006</v>
      </c>
      <c r="H1770" s="15">
        <f t="shared" si="809"/>
        <v>3189.5000000000059</v>
      </c>
      <c r="I1770" s="15">
        <f t="shared" si="809"/>
        <v>5747.3000000000056</v>
      </c>
      <c r="J1770" s="15">
        <f t="shared" si="809"/>
        <v>5898.8000000000056</v>
      </c>
      <c r="K1770" s="16"/>
    </row>
    <row r="1771" spans="1:19" ht="65.25" outlineLevel="1" x14ac:dyDescent="0.3">
      <c r="A1771" s="74" t="s">
        <v>87</v>
      </c>
      <c r="B1771" s="13" t="s">
        <v>18</v>
      </c>
      <c r="C1771" s="15">
        <f>C1772+C1773+C1774</f>
        <v>0</v>
      </c>
      <c r="D1771" s="15">
        <f t="shared" ref="D1771:J1771" si="810">D1772+D1773+D1774</f>
        <v>0</v>
      </c>
      <c r="E1771" s="15">
        <f t="shared" si="810"/>
        <v>0</v>
      </c>
      <c r="F1771" s="15">
        <f t="shared" si="810"/>
        <v>138.20000000000002</v>
      </c>
      <c r="G1771" s="15">
        <f t="shared" si="810"/>
        <v>0</v>
      </c>
      <c r="H1771" s="15">
        <f t="shared" si="810"/>
        <v>0</v>
      </c>
      <c r="I1771" s="15">
        <f t="shared" si="810"/>
        <v>0</v>
      </c>
      <c r="J1771" s="15">
        <f t="shared" si="810"/>
        <v>0</v>
      </c>
      <c r="K1771" s="16"/>
    </row>
    <row r="1772" spans="1:19" ht="67.5" outlineLevel="1" x14ac:dyDescent="0.3">
      <c r="A1772" s="75" t="s">
        <v>88</v>
      </c>
      <c r="B1772" s="13" t="s">
        <v>18</v>
      </c>
      <c r="C1772" s="15">
        <f>C1578+C1645+C1711</f>
        <v>0</v>
      </c>
      <c r="D1772" s="15">
        <f t="shared" ref="C1772:J1773" si="811">D1578+D1645+D1711</f>
        <v>0</v>
      </c>
      <c r="E1772" s="15">
        <f t="shared" si="811"/>
        <v>0</v>
      </c>
      <c r="F1772" s="15">
        <f t="shared" si="811"/>
        <v>138.20000000000002</v>
      </c>
      <c r="G1772" s="15">
        <f t="shared" si="811"/>
        <v>0</v>
      </c>
      <c r="H1772" s="15">
        <f t="shared" si="811"/>
        <v>0</v>
      </c>
      <c r="I1772" s="15">
        <f t="shared" si="811"/>
        <v>0</v>
      </c>
      <c r="J1772" s="15">
        <f t="shared" si="811"/>
        <v>0</v>
      </c>
      <c r="K1772" s="16"/>
    </row>
    <row r="1773" spans="1:19" ht="90" outlineLevel="1" x14ac:dyDescent="0.3">
      <c r="A1773" s="75" t="s">
        <v>89</v>
      </c>
      <c r="B1773" s="13" t="s">
        <v>18</v>
      </c>
      <c r="C1773" s="15">
        <f t="shared" si="811"/>
        <v>0</v>
      </c>
      <c r="D1773" s="15">
        <f t="shared" si="811"/>
        <v>0</v>
      </c>
      <c r="E1773" s="15">
        <f t="shared" si="811"/>
        <v>0</v>
      </c>
      <c r="F1773" s="15">
        <f t="shared" si="811"/>
        <v>0</v>
      </c>
      <c r="G1773" s="15">
        <f t="shared" si="811"/>
        <v>0</v>
      </c>
      <c r="H1773" s="15">
        <f t="shared" si="811"/>
        <v>0</v>
      </c>
      <c r="I1773" s="15">
        <f t="shared" si="811"/>
        <v>0</v>
      </c>
      <c r="J1773" s="15">
        <f t="shared" si="811"/>
        <v>0</v>
      </c>
      <c r="K1773" s="16"/>
    </row>
    <row r="1774" spans="1:19" ht="90" outlineLevel="1" x14ac:dyDescent="0.3">
      <c r="A1774" s="75" t="s">
        <v>90</v>
      </c>
      <c r="B1774" s="13" t="s">
        <v>18</v>
      </c>
      <c r="C1774" s="15">
        <f t="shared" ref="C1774:J1774" si="812">C1775+C1776+C1777</f>
        <v>0</v>
      </c>
      <c r="D1774" s="15">
        <f t="shared" si="812"/>
        <v>0</v>
      </c>
      <c r="E1774" s="15">
        <f t="shared" si="812"/>
        <v>0</v>
      </c>
      <c r="F1774" s="15">
        <f t="shared" si="812"/>
        <v>0</v>
      </c>
      <c r="G1774" s="15">
        <f t="shared" si="812"/>
        <v>0</v>
      </c>
      <c r="H1774" s="15">
        <f t="shared" si="812"/>
        <v>0</v>
      </c>
      <c r="I1774" s="15">
        <f t="shared" si="812"/>
        <v>0</v>
      </c>
      <c r="J1774" s="15">
        <f t="shared" si="812"/>
        <v>0</v>
      </c>
      <c r="K1774" s="16"/>
    </row>
    <row r="1775" spans="1:19" ht="45" outlineLevel="1" x14ac:dyDescent="0.3">
      <c r="A1775" s="17" t="s">
        <v>148</v>
      </c>
      <c r="B1775" s="13" t="s">
        <v>18</v>
      </c>
      <c r="C1775" s="15">
        <f t="shared" ref="C1775:J1776" si="813">C1581+C1648+C1714</f>
        <v>0</v>
      </c>
      <c r="D1775" s="15">
        <f t="shared" si="813"/>
        <v>0</v>
      </c>
      <c r="E1775" s="15">
        <f t="shared" si="813"/>
        <v>0</v>
      </c>
      <c r="F1775" s="15">
        <f t="shared" si="813"/>
        <v>0</v>
      </c>
      <c r="G1775" s="15">
        <f t="shared" si="813"/>
        <v>0</v>
      </c>
      <c r="H1775" s="15">
        <f t="shared" si="813"/>
        <v>0</v>
      </c>
      <c r="I1775" s="15">
        <f t="shared" si="813"/>
        <v>0</v>
      </c>
      <c r="J1775" s="15">
        <f t="shared" si="813"/>
        <v>0</v>
      </c>
      <c r="K1775" s="16"/>
    </row>
    <row r="1776" spans="1:19" ht="90" outlineLevel="1" x14ac:dyDescent="0.3">
      <c r="A1776" s="17" t="s">
        <v>91</v>
      </c>
      <c r="B1776" s="13" t="s">
        <v>18</v>
      </c>
      <c r="C1776" s="15">
        <f t="shared" si="813"/>
        <v>0</v>
      </c>
      <c r="D1776" s="15">
        <f t="shared" si="813"/>
        <v>0</v>
      </c>
      <c r="E1776" s="15">
        <f t="shared" si="813"/>
        <v>0</v>
      </c>
      <c r="F1776" s="15">
        <f t="shared" si="813"/>
        <v>0</v>
      </c>
      <c r="G1776" s="15">
        <f t="shared" si="813"/>
        <v>0</v>
      </c>
      <c r="H1776" s="15">
        <f t="shared" si="813"/>
        <v>0</v>
      </c>
      <c r="I1776" s="15">
        <f t="shared" si="813"/>
        <v>0</v>
      </c>
      <c r="J1776" s="15">
        <f t="shared" si="813"/>
        <v>0</v>
      </c>
      <c r="K1776" s="16"/>
    </row>
    <row r="1777" spans="1:19" ht="67.5" outlineLevel="1" x14ac:dyDescent="0.3">
      <c r="A1777" s="17" t="s">
        <v>77</v>
      </c>
      <c r="B1777" s="13" t="s">
        <v>18</v>
      </c>
      <c r="C1777" s="15">
        <f t="shared" ref="C1777:J1777" si="814">C1778+C1779+C1780</f>
        <v>0</v>
      </c>
      <c r="D1777" s="15">
        <f t="shared" si="814"/>
        <v>0</v>
      </c>
      <c r="E1777" s="15">
        <f t="shared" si="814"/>
        <v>0</v>
      </c>
      <c r="F1777" s="15">
        <f t="shared" si="814"/>
        <v>0</v>
      </c>
      <c r="G1777" s="15">
        <f t="shared" si="814"/>
        <v>0</v>
      </c>
      <c r="H1777" s="15">
        <f t="shared" si="814"/>
        <v>0</v>
      </c>
      <c r="I1777" s="15">
        <f t="shared" si="814"/>
        <v>0</v>
      </c>
      <c r="J1777" s="15">
        <f t="shared" si="814"/>
        <v>0</v>
      </c>
      <c r="K1777" s="16"/>
    </row>
    <row r="1778" spans="1:19" ht="67.5" outlineLevel="1" x14ac:dyDescent="0.3">
      <c r="A1778" s="17" t="s">
        <v>78</v>
      </c>
      <c r="B1778" s="13" t="s">
        <v>18</v>
      </c>
      <c r="C1778" s="15">
        <f t="shared" ref="C1778:J1783" si="815">C1584+C1651+C1717</f>
        <v>0</v>
      </c>
      <c r="D1778" s="15">
        <f t="shared" si="815"/>
        <v>0</v>
      </c>
      <c r="E1778" s="15">
        <f t="shared" si="815"/>
        <v>0</v>
      </c>
      <c r="F1778" s="15">
        <f t="shared" si="815"/>
        <v>0</v>
      </c>
      <c r="G1778" s="15">
        <f t="shared" si="815"/>
        <v>0</v>
      </c>
      <c r="H1778" s="15">
        <f t="shared" si="815"/>
        <v>0</v>
      </c>
      <c r="I1778" s="15">
        <f t="shared" si="815"/>
        <v>0</v>
      </c>
      <c r="J1778" s="15">
        <f t="shared" si="815"/>
        <v>0</v>
      </c>
      <c r="K1778" s="16"/>
    </row>
    <row r="1779" spans="1:19" ht="22.5" outlineLevel="1" x14ac:dyDescent="0.3">
      <c r="A1779" s="17" t="s">
        <v>80</v>
      </c>
      <c r="B1779" s="13" t="s">
        <v>18</v>
      </c>
      <c r="C1779" s="15">
        <f t="shared" si="815"/>
        <v>0</v>
      </c>
      <c r="D1779" s="15">
        <f t="shared" si="815"/>
        <v>0</v>
      </c>
      <c r="E1779" s="15">
        <f t="shared" si="815"/>
        <v>0</v>
      </c>
      <c r="F1779" s="15">
        <f t="shared" si="815"/>
        <v>0</v>
      </c>
      <c r="G1779" s="15">
        <f t="shared" si="815"/>
        <v>0</v>
      </c>
      <c r="H1779" s="15">
        <f t="shared" si="815"/>
        <v>0</v>
      </c>
      <c r="I1779" s="15">
        <f t="shared" si="815"/>
        <v>0</v>
      </c>
      <c r="J1779" s="15">
        <f t="shared" si="815"/>
        <v>0</v>
      </c>
      <c r="K1779" s="16"/>
    </row>
    <row r="1780" spans="1:19" ht="45" outlineLevel="1" x14ac:dyDescent="0.3">
      <c r="A1780" s="17" t="s">
        <v>81</v>
      </c>
      <c r="B1780" s="13" t="s">
        <v>18</v>
      </c>
      <c r="C1780" s="15">
        <f t="shared" si="815"/>
        <v>0</v>
      </c>
      <c r="D1780" s="15">
        <f t="shared" si="815"/>
        <v>0</v>
      </c>
      <c r="E1780" s="15">
        <f t="shared" si="815"/>
        <v>0</v>
      </c>
      <c r="F1780" s="15">
        <f t="shared" si="815"/>
        <v>0</v>
      </c>
      <c r="G1780" s="15">
        <f t="shared" si="815"/>
        <v>0</v>
      </c>
      <c r="H1780" s="15">
        <f t="shared" si="815"/>
        <v>0</v>
      </c>
      <c r="I1780" s="15">
        <f t="shared" si="815"/>
        <v>0</v>
      </c>
      <c r="J1780" s="15">
        <f t="shared" si="815"/>
        <v>0</v>
      </c>
      <c r="K1780" s="16"/>
    </row>
    <row r="1781" spans="1:19" ht="65.25" customHeight="1" outlineLevel="1" x14ac:dyDescent="0.3">
      <c r="A1781" s="78" t="s">
        <v>234</v>
      </c>
      <c r="B1781" s="79" t="s">
        <v>18</v>
      </c>
      <c r="C1781" s="81">
        <f t="shared" si="815"/>
        <v>0</v>
      </c>
      <c r="D1781" s="81">
        <f t="shared" si="815"/>
        <v>0</v>
      </c>
      <c r="E1781" s="81">
        <f t="shared" si="815"/>
        <v>27367.599999999999</v>
      </c>
      <c r="F1781" s="81">
        <f t="shared" si="815"/>
        <v>27367.599999999999</v>
      </c>
      <c r="G1781" s="81">
        <f t="shared" si="815"/>
        <v>26649.3</v>
      </c>
      <c r="H1781" s="81">
        <f t="shared" si="815"/>
        <v>113132.5</v>
      </c>
      <c r="I1781" s="81">
        <f t="shared" si="815"/>
        <v>248267</v>
      </c>
      <c r="J1781" s="81">
        <f t="shared" si="815"/>
        <v>285089.8</v>
      </c>
      <c r="K1781" s="82"/>
    </row>
    <row r="1782" spans="1:19" ht="65.25" outlineLevel="1" x14ac:dyDescent="0.3">
      <c r="A1782" s="78" t="s">
        <v>151</v>
      </c>
      <c r="B1782" s="79" t="s">
        <v>18</v>
      </c>
      <c r="C1782" s="81"/>
      <c r="D1782" s="81">
        <f t="shared" si="815"/>
        <v>30860.899999999994</v>
      </c>
      <c r="E1782" s="81">
        <f t="shared" si="815"/>
        <v>58228.499999999993</v>
      </c>
      <c r="F1782" s="81">
        <f t="shared" si="815"/>
        <v>58228.499999999993</v>
      </c>
      <c r="G1782" s="81">
        <f t="shared" si="815"/>
        <v>57510.2</v>
      </c>
      <c r="H1782" s="81">
        <f t="shared" si="815"/>
        <v>143993.4</v>
      </c>
      <c r="I1782" s="81">
        <f t="shared" si="815"/>
        <v>279127.90000000002</v>
      </c>
      <c r="J1782" s="81">
        <f t="shared" si="815"/>
        <v>315950.7</v>
      </c>
      <c r="K1782" s="82"/>
      <c r="L1782" s="69"/>
      <c r="M1782" s="68"/>
      <c r="N1782" s="68"/>
      <c r="O1782" s="68"/>
      <c r="P1782" s="68"/>
      <c r="Q1782" s="68"/>
      <c r="R1782" s="68"/>
      <c r="S1782" s="68"/>
    </row>
    <row r="1783" spans="1:19" ht="106.5" customHeight="1" outlineLevel="1" x14ac:dyDescent="0.3">
      <c r="A1783" s="78" t="s">
        <v>239</v>
      </c>
      <c r="B1783" s="79" t="s">
        <v>18</v>
      </c>
      <c r="C1783" s="81">
        <f>C1589+C1656+C1722</f>
        <v>0</v>
      </c>
      <c r="D1783" s="81">
        <f t="shared" si="815"/>
        <v>0</v>
      </c>
      <c r="E1783" s="81">
        <f t="shared" si="815"/>
        <v>0</v>
      </c>
      <c r="F1783" s="81">
        <f t="shared" si="815"/>
        <v>0</v>
      </c>
      <c r="G1783" s="81">
        <f t="shared" si="815"/>
        <v>0</v>
      </c>
      <c r="H1783" s="81">
        <f t="shared" si="815"/>
        <v>0</v>
      </c>
      <c r="I1783" s="81">
        <f t="shared" si="815"/>
        <v>0</v>
      </c>
      <c r="J1783" s="81">
        <f t="shared" si="815"/>
        <v>0</v>
      </c>
      <c r="K1783" s="82"/>
    </row>
    <row r="1784" spans="1:19" ht="43.5" outlineLevel="1" x14ac:dyDescent="0.3">
      <c r="A1784" s="78" t="s">
        <v>97</v>
      </c>
      <c r="B1784" s="79" t="s">
        <v>18</v>
      </c>
      <c r="C1784" s="29"/>
      <c r="D1784" s="29"/>
      <c r="E1784" s="81">
        <f t="shared" ref="E1784:J1784" si="816">E1782+E1783</f>
        <v>58228.499999999993</v>
      </c>
      <c r="F1784" s="81">
        <f t="shared" si="816"/>
        <v>58228.499999999993</v>
      </c>
      <c r="G1784" s="81">
        <f t="shared" si="816"/>
        <v>57510.2</v>
      </c>
      <c r="H1784" s="81">
        <f t="shared" si="816"/>
        <v>143993.4</v>
      </c>
      <c r="I1784" s="81">
        <f t="shared" si="816"/>
        <v>279127.90000000002</v>
      </c>
      <c r="J1784" s="81">
        <f t="shared" si="816"/>
        <v>315950.7</v>
      </c>
      <c r="K1784" s="82"/>
    </row>
    <row r="1785" spans="1:19" ht="22.5" x14ac:dyDescent="0.35">
      <c r="A1785" s="166" t="s">
        <v>240</v>
      </c>
      <c r="B1785" s="167"/>
      <c r="C1785" s="167"/>
      <c r="D1785" s="167"/>
      <c r="E1785" s="167"/>
      <c r="F1785" s="167"/>
      <c r="G1785" s="167"/>
      <c r="H1785" s="167"/>
      <c r="I1785" s="167"/>
      <c r="J1785" s="167"/>
      <c r="K1785" s="90"/>
    </row>
    <row r="1786" spans="1:19" ht="59.25" customHeight="1" outlineLevel="1" x14ac:dyDescent="0.3">
      <c r="A1786" s="156" t="s">
        <v>63</v>
      </c>
      <c r="B1786" s="156"/>
      <c r="C1786" s="156"/>
      <c r="D1786" s="156"/>
      <c r="E1786" s="156"/>
      <c r="F1786" s="156"/>
      <c r="G1786" s="156"/>
      <c r="H1786" s="156"/>
      <c r="I1786" s="156"/>
      <c r="J1786" s="156"/>
      <c r="K1786" s="11"/>
    </row>
    <row r="1787" spans="1:19" ht="202.5" outlineLevel="1" x14ac:dyDescent="0.3">
      <c r="A1787" s="17" t="s">
        <v>21</v>
      </c>
      <c r="B1787" s="29">
        <v>12013</v>
      </c>
      <c r="C1787" s="25">
        <v>20784</v>
      </c>
      <c r="D1787" s="25">
        <v>23303.4</v>
      </c>
      <c r="E1787" s="25">
        <v>27380</v>
      </c>
      <c r="F1787" s="25">
        <v>27280.2</v>
      </c>
      <c r="G1787" s="25">
        <v>27280.2</v>
      </c>
      <c r="H1787" s="25">
        <v>59006</v>
      </c>
      <c r="I1787" s="25">
        <v>75723</v>
      </c>
      <c r="J1787" s="25">
        <v>94762</v>
      </c>
      <c r="K1787" s="32"/>
    </row>
    <row r="1788" spans="1:19" ht="202.5" outlineLevel="1" x14ac:dyDescent="0.3">
      <c r="A1788" s="17" t="s">
        <v>64</v>
      </c>
      <c r="B1788" s="29">
        <v>10</v>
      </c>
      <c r="C1788" s="29">
        <v>10</v>
      </c>
      <c r="D1788" s="29">
        <v>13.1</v>
      </c>
      <c r="E1788" s="33">
        <v>9.1</v>
      </c>
      <c r="F1788" s="33">
        <v>10.5</v>
      </c>
      <c r="G1788" s="15">
        <v>9.1</v>
      </c>
      <c r="H1788" s="15">
        <v>9.1</v>
      </c>
      <c r="I1788" s="15">
        <v>9.1</v>
      </c>
      <c r="J1788" s="15">
        <v>9.1</v>
      </c>
      <c r="K1788" s="16"/>
    </row>
    <row r="1789" spans="1:19" ht="45" outlineLevel="1" x14ac:dyDescent="0.3">
      <c r="A1789" s="17" t="s">
        <v>65</v>
      </c>
      <c r="B1789" s="29">
        <f t="shared" ref="B1789:J1789" si="817">ROUND(B1787*B1788*12*1.302/1000,1)</f>
        <v>1876.9</v>
      </c>
      <c r="C1789" s="29">
        <f t="shared" si="817"/>
        <v>3247.3</v>
      </c>
      <c r="D1789" s="29">
        <f t="shared" si="817"/>
        <v>4769.6000000000004</v>
      </c>
      <c r="E1789" s="29">
        <f t="shared" si="817"/>
        <v>3892.8</v>
      </c>
      <c r="F1789" s="29">
        <f t="shared" si="817"/>
        <v>4475.3999999999996</v>
      </c>
      <c r="G1789" s="29">
        <f t="shared" si="817"/>
        <v>3878.7</v>
      </c>
      <c r="H1789" s="29">
        <f t="shared" si="817"/>
        <v>8389.4</v>
      </c>
      <c r="I1789" s="29">
        <f t="shared" si="817"/>
        <v>10766.2</v>
      </c>
      <c r="J1789" s="29">
        <f t="shared" si="817"/>
        <v>13473.1</v>
      </c>
      <c r="K1789" s="30"/>
    </row>
    <row r="1790" spans="1:19" ht="22.5" outlineLevel="1" x14ac:dyDescent="0.3">
      <c r="A1790" s="17" t="s">
        <v>42</v>
      </c>
      <c r="B1790" s="13"/>
      <c r="C1790" s="13"/>
      <c r="D1790" s="13"/>
      <c r="E1790" s="13"/>
      <c r="F1790" s="13"/>
      <c r="G1790" s="13"/>
      <c r="H1790" s="13"/>
      <c r="I1790" s="13"/>
      <c r="J1790" s="13"/>
      <c r="K1790" s="14"/>
    </row>
    <row r="1791" spans="1:19" ht="45" outlineLevel="1" x14ac:dyDescent="0.3">
      <c r="A1791" s="12" t="s">
        <v>66</v>
      </c>
      <c r="B1791" s="13" t="s">
        <v>18</v>
      </c>
      <c r="C1791" s="29">
        <v>0</v>
      </c>
      <c r="D1791" s="29">
        <v>0</v>
      </c>
      <c r="E1791" s="29">
        <v>0</v>
      </c>
      <c r="F1791" s="29">
        <v>9.6</v>
      </c>
      <c r="G1791" s="29">
        <f>D1791+G1816</f>
        <v>0</v>
      </c>
      <c r="H1791" s="29">
        <v>0</v>
      </c>
      <c r="I1791" s="29">
        <v>0</v>
      </c>
      <c r="J1791" s="29">
        <v>0</v>
      </c>
      <c r="K1791" s="30"/>
    </row>
    <row r="1792" spans="1:19" ht="45" outlineLevel="1" x14ac:dyDescent="0.3">
      <c r="A1792" s="17" t="s">
        <v>67</v>
      </c>
      <c r="B1792" s="13" t="s">
        <v>18</v>
      </c>
      <c r="C1792" s="13" t="s">
        <v>18</v>
      </c>
      <c r="D1792" s="13" t="s">
        <v>18</v>
      </c>
      <c r="E1792" s="20">
        <v>0</v>
      </c>
      <c r="F1792" s="20"/>
      <c r="G1792" s="20">
        <v>0</v>
      </c>
      <c r="H1792" s="20">
        <v>0</v>
      </c>
      <c r="I1792" s="20">
        <v>0</v>
      </c>
      <c r="J1792" s="20">
        <v>0</v>
      </c>
      <c r="K1792" s="21"/>
    </row>
    <row r="1793" spans="1:20" ht="225" outlineLevel="1" x14ac:dyDescent="0.3">
      <c r="A1793" s="17" t="s">
        <v>241</v>
      </c>
      <c r="B1793" s="13" t="s">
        <v>18</v>
      </c>
      <c r="C1793" s="29">
        <f>C1789-B1789</f>
        <v>1370.4</v>
      </c>
      <c r="D1793" s="29">
        <f>D1789-B1789</f>
        <v>2892.7000000000003</v>
      </c>
      <c r="E1793" s="29">
        <f t="shared" ref="E1793:J1793" si="818">E1789-$D$1789</f>
        <v>-876.80000000000018</v>
      </c>
      <c r="F1793" s="29">
        <f t="shared" si="818"/>
        <v>-294.20000000000073</v>
      </c>
      <c r="G1793" s="29">
        <f t="shared" si="818"/>
        <v>-890.90000000000055</v>
      </c>
      <c r="H1793" s="29">
        <f t="shared" si="818"/>
        <v>3619.7999999999993</v>
      </c>
      <c r="I1793" s="29">
        <f t="shared" si="818"/>
        <v>5996.6</v>
      </c>
      <c r="J1793" s="29">
        <f t="shared" si="818"/>
        <v>8703.5</v>
      </c>
      <c r="K1793" s="30"/>
    </row>
    <row r="1794" spans="1:20" ht="22.5" outlineLevel="1" x14ac:dyDescent="0.3">
      <c r="A1794" s="17" t="s">
        <v>69</v>
      </c>
      <c r="B1794" s="13"/>
      <c r="C1794" s="13"/>
      <c r="D1794" s="13"/>
      <c r="E1794" s="13"/>
      <c r="F1794" s="13"/>
      <c r="G1794" s="13"/>
      <c r="H1794" s="13"/>
      <c r="I1794" s="13"/>
      <c r="J1794" s="13"/>
      <c r="K1794" s="14"/>
    </row>
    <row r="1795" spans="1:20" ht="202.5" outlineLevel="1" x14ac:dyDescent="0.3">
      <c r="A1795" s="17" t="s">
        <v>70</v>
      </c>
      <c r="B1795" s="13" t="s">
        <v>18</v>
      </c>
      <c r="C1795" s="29">
        <f>ROUND(((B1788-C1788)*12*1.302*C1787/1000),1)</f>
        <v>0</v>
      </c>
      <c r="D1795" s="29">
        <v>0</v>
      </c>
      <c r="E1795" s="29">
        <f>ROUND((($D$1788-E1788)*12*1.302*E1787/1000),1)</f>
        <v>1711.1</v>
      </c>
      <c r="F1795" s="29">
        <f>ROUND((($D$1788-F1788)*12*1.302*F1787/1000),1)</f>
        <v>1108.2</v>
      </c>
      <c r="G1795" s="29">
        <f>ROUND((($D$1788-G1788)*12*1.302*G1787/1000),1)</f>
        <v>1704.9</v>
      </c>
      <c r="H1795" s="29">
        <f>ROUND((($D$1788-H1788)*12*1.302*H1787/1000),1)-1776.5</f>
        <v>1911.1</v>
      </c>
      <c r="I1795" s="29">
        <f>ROUND((($D$1788-I1788)*12*1.302*I1787/1000),1)-2771.3</f>
        <v>1961.0999999999995</v>
      </c>
      <c r="J1795" s="29">
        <f>ROUND((($D$1788-J1788)*12*1.302*J1787/1000),1)-3911.1</f>
        <v>2011.1</v>
      </c>
      <c r="K1795" s="30"/>
      <c r="M1795" s="68"/>
      <c r="N1795" s="68"/>
      <c r="O1795" s="68"/>
      <c r="P1795" s="68"/>
      <c r="Q1795" s="68"/>
      <c r="R1795" s="68"/>
      <c r="S1795" s="68"/>
      <c r="T1795" s="68"/>
    </row>
    <row r="1796" spans="1:20" ht="225" outlineLevel="1" x14ac:dyDescent="0.3">
      <c r="A1796" s="17" t="s">
        <v>71</v>
      </c>
      <c r="B1796" s="13" t="s">
        <v>18</v>
      </c>
      <c r="C1796" s="29">
        <v>0</v>
      </c>
      <c r="D1796" s="29">
        <v>0</v>
      </c>
      <c r="E1796" s="29">
        <v>0</v>
      </c>
      <c r="F1796" s="29">
        <v>0</v>
      </c>
      <c r="G1796" s="29">
        <v>0</v>
      </c>
      <c r="H1796" s="29">
        <v>0</v>
      </c>
      <c r="I1796" s="29">
        <v>0</v>
      </c>
      <c r="J1796" s="29">
        <v>0</v>
      </c>
      <c r="K1796" s="30"/>
    </row>
    <row r="1797" spans="1:20" ht="225" outlineLevel="1" x14ac:dyDescent="0.3">
      <c r="A1797" s="17" t="s">
        <v>72</v>
      </c>
      <c r="B1797" s="13" t="s">
        <v>18</v>
      </c>
      <c r="C1797" s="29">
        <v>0</v>
      </c>
      <c r="D1797" s="29">
        <v>0</v>
      </c>
      <c r="E1797" s="29">
        <v>0</v>
      </c>
      <c r="F1797" s="29">
        <v>0</v>
      </c>
      <c r="G1797" s="29">
        <v>0</v>
      </c>
      <c r="H1797" s="29">
        <v>0</v>
      </c>
      <c r="I1797" s="29">
        <v>0</v>
      </c>
      <c r="J1797" s="29">
        <v>0</v>
      </c>
      <c r="K1797" s="30"/>
    </row>
    <row r="1798" spans="1:20" ht="239.25" outlineLevel="1" x14ac:dyDescent="0.3">
      <c r="A1798" s="62" t="s">
        <v>73</v>
      </c>
      <c r="B1798" s="13" t="s">
        <v>18</v>
      </c>
      <c r="C1798" s="29">
        <f t="shared" ref="C1798:J1798" si="819">C1799+C1807+C1815</f>
        <v>1370.4</v>
      </c>
      <c r="D1798" s="29">
        <f>D1799+D1807+D1815</f>
        <v>2892.7</v>
      </c>
      <c r="E1798" s="29">
        <f>E1799+E1807+E1815</f>
        <v>-876.8</v>
      </c>
      <c r="F1798" s="29">
        <f>F1799+F1807+F1815</f>
        <v>-294.2</v>
      </c>
      <c r="G1798" s="29">
        <f t="shared" si="819"/>
        <v>-890.9</v>
      </c>
      <c r="H1798" s="29">
        <f t="shared" si="819"/>
        <v>3619.8</v>
      </c>
      <c r="I1798" s="29">
        <f t="shared" si="819"/>
        <v>5996.6</v>
      </c>
      <c r="J1798" s="29">
        <f t="shared" si="819"/>
        <v>8703.5</v>
      </c>
      <c r="K1798" s="30"/>
    </row>
    <row r="1799" spans="1:20" ht="65.25" outlineLevel="1" x14ac:dyDescent="0.3">
      <c r="A1799" s="62" t="s">
        <v>74</v>
      </c>
      <c r="B1799" s="13" t="s">
        <v>18</v>
      </c>
      <c r="C1799" s="15">
        <f>C1801+C1802+C1803</f>
        <v>1370.4</v>
      </c>
      <c r="D1799" s="15">
        <f t="shared" ref="D1799:J1799" si="820">D1801+D1802+D1803</f>
        <v>2892.7</v>
      </c>
      <c r="E1799" s="15">
        <f t="shared" si="820"/>
        <v>-876.8</v>
      </c>
      <c r="F1799" s="15">
        <f t="shared" si="820"/>
        <v>-303.8</v>
      </c>
      <c r="G1799" s="15">
        <f t="shared" si="820"/>
        <v>-890.9</v>
      </c>
      <c r="H1799" s="15">
        <f t="shared" si="820"/>
        <v>3619.8</v>
      </c>
      <c r="I1799" s="15">
        <f t="shared" si="820"/>
        <v>5996.6</v>
      </c>
      <c r="J1799" s="15">
        <f t="shared" si="820"/>
        <v>8703.5</v>
      </c>
      <c r="K1799" s="16"/>
    </row>
    <row r="1800" spans="1:20" ht="22.5" outlineLevel="1" x14ac:dyDescent="0.3">
      <c r="A1800" s="62" t="s">
        <v>42</v>
      </c>
      <c r="B1800" s="13"/>
      <c r="C1800" s="15"/>
      <c r="D1800" s="15"/>
      <c r="E1800" s="15"/>
      <c r="F1800" s="15"/>
      <c r="G1800" s="15"/>
      <c r="H1800" s="15"/>
      <c r="I1800" s="15"/>
      <c r="J1800" s="15"/>
      <c r="K1800" s="16"/>
    </row>
    <row r="1801" spans="1:20" ht="180" outlineLevel="1" x14ac:dyDescent="0.3">
      <c r="A1801" s="17" t="s">
        <v>75</v>
      </c>
      <c r="B1801" s="13" t="s">
        <v>18</v>
      </c>
      <c r="C1801" s="15">
        <v>1285.9000000000001</v>
      </c>
      <c r="D1801" s="15">
        <f>1285.9-296.7</f>
        <v>989.2</v>
      </c>
      <c r="E1801" s="15">
        <v>-876.8</v>
      </c>
      <c r="F1801" s="15">
        <v>0</v>
      </c>
      <c r="G1801" s="15">
        <v>0</v>
      </c>
      <c r="H1801" s="15">
        <v>3619.8</v>
      </c>
      <c r="I1801" s="15">
        <v>5996.6</v>
      </c>
      <c r="J1801" s="15">
        <v>8703.5</v>
      </c>
      <c r="K1801" s="16"/>
    </row>
    <row r="1802" spans="1:20" ht="90" outlineLevel="1" x14ac:dyDescent="0.3">
      <c r="A1802" s="17" t="s">
        <v>76</v>
      </c>
      <c r="B1802" s="13" t="s">
        <v>18</v>
      </c>
      <c r="C1802" s="15">
        <v>84.5</v>
      </c>
      <c r="D1802" s="15">
        <v>84.5</v>
      </c>
      <c r="E1802" s="15"/>
      <c r="F1802" s="15"/>
      <c r="G1802" s="15"/>
      <c r="H1802" s="15"/>
      <c r="I1802" s="15"/>
      <c r="J1802" s="15"/>
      <c r="K1802" s="16"/>
    </row>
    <row r="1803" spans="1:20" ht="67.5" outlineLevel="1" x14ac:dyDescent="0.3">
      <c r="A1803" s="17" t="s">
        <v>77</v>
      </c>
      <c r="B1803" s="13" t="s">
        <v>18</v>
      </c>
      <c r="C1803" s="15">
        <f>C1804+C1805+C1806</f>
        <v>0</v>
      </c>
      <c r="D1803" s="15">
        <f t="shared" ref="D1803:J1803" si="821">D1804+D1805+D1806</f>
        <v>1819</v>
      </c>
      <c r="E1803" s="15">
        <f>E1804+E1805+E1806</f>
        <v>0</v>
      </c>
      <c r="F1803" s="15">
        <f>F1804+F1805+F1806</f>
        <v>-303.8</v>
      </c>
      <c r="G1803" s="15">
        <f t="shared" si="821"/>
        <v>-890.9</v>
      </c>
      <c r="H1803" s="15">
        <f t="shared" si="821"/>
        <v>0</v>
      </c>
      <c r="I1803" s="15">
        <f t="shared" si="821"/>
        <v>0</v>
      </c>
      <c r="J1803" s="15">
        <f t="shared" si="821"/>
        <v>0</v>
      </c>
      <c r="K1803" s="16"/>
    </row>
    <row r="1804" spans="1:20" ht="67.5" outlineLevel="1" x14ac:dyDescent="0.3">
      <c r="A1804" s="17" t="s">
        <v>78</v>
      </c>
      <c r="B1804" s="13" t="s">
        <v>18</v>
      </c>
      <c r="C1804" s="15">
        <v>0</v>
      </c>
      <c r="D1804" s="15">
        <v>0</v>
      </c>
      <c r="E1804" s="15">
        <v>0</v>
      </c>
      <c r="F1804" s="15">
        <v>0</v>
      </c>
      <c r="G1804" s="15">
        <v>0</v>
      </c>
      <c r="H1804" s="15">
        <v>0</v>
      </c>
      <c r="I1804" s="15">
        <v>0</v>
      </c>
      <c r="J1804" s="15">
        <v>0</v>
      </c>
      <c r="K1804" s="16"/>
    </row>
    <row r="1805" spans="1:20" ht="22.5" outlineLevel="1" x14ac:dyDescent="0.3">
      <c r="A1805" s="17" t="s">
        <v>80</v>
      </c>
      <c r="B1805" s="13" t="s">
        <v>18</v>
      </c>
      <c r="C1805" s="15">
        <v>0</v>
      </c>
      <c r="D1805" s="15">
        <v>0</v>
      </c>
      <c r="E1805" s="15">
        <v>0</v>
      </c>
      <c r="F1805" s="15">
        <v>0</v>
      </c>
      <c r="G1805" s="15">
        <v>0</v>
      </c>
      <c r="H1805" s="15">
        <v>0</v>
      </c>
      <c r="I1805" s="15">
        <v>0</v>
      </c>
      <c r="J1805" s="15">
        <v>0</v>
      </c>
      <c r="K1805" s="16"/>
    </row>
    <row r="1806" spans="1:20" ht="45" outlineLevel="1" x14ac:dyDescent="0.3">
      <c r="A1806" s="17" t="s">
        <v>81</v>
      </c>
      <c r="B1806" s="13" t="s">
        <v>18</v>
      </c>
      <c r="C1806" s="15">
        <v>0</v>
      </c>
      <c r="D1806" s="15">
        <f>1522.3+296.7</f>
        <v>1819</v>
      </c>
      <c r="E1806" s="15">
        <v>0</v>
      </c>
      <c r="F1806" s="15">
        <v>-303.8</v>
      </c>
      <c r="G1806" s="15">
        <v>-890.9</v>
      </c>
      <c r="H1806" s="15">
        <v>0</v>
      </c>
      <c r="I1806" s="15">
        <v>0</v>
      </c>
      <c r="J1806" s="15">
        <v>0</v>
      </c>
      <c r="K1806" s="16"/>
    </row>
    <row r="1807" spans="1:20" ht="65.25" outlineLevel="1" x14ac:dyDescent="0.3">
      <c r="A1807" s="62" t="s">
        <v>82</v>
      </c>
      <c r="B1807" s="13" t="s">
        <v>18</v>
      </c>
      <c r="C1807" s="15">
        <f>C1809+C1810+C1811</f>
        <v>0</v>
      </c>
      <c r="D1807" s="15">
        <f t="shared" ref="D1807:J1807" si="822">D1809+D1810+D1811</f>
        <v>0</v>
      </c>
      <c r="E1807" s="15">
        <f t="shared" si="822"/>
        <v>0</v>
      </c>
      <c r="F1807" s="15">
        <f t="shared" si="822"/>
        <v>0</v>
      </c>
      <c r="G1807" s="15">
        <f t="shared" si="822"/>
        <v>0</v>
      </c>
      <c r="H1807" s="15">
        <f t="shared" si="822"/>
        <v>0</v>
      </c>
      <c r="I1807" s="15">
        <f t="shared" si="822"/>
        <v>0</v>
      </c>
      <c r="J1807" s="15">
        <f t="shared" si="822"/>
        <v>0</v>
      </c>
      <c r="K1807" s="16"/>
    </row>
    <row r="1808" spans="1:20" ht="22.5" outlineLevel="1" x14ac:dyDescent="0.3">
      <c r="A1808" s="62" t="s">
        <v>42</v>
      </c>
      <c r="B1808" s="13" t="s">
        <v>18</v>
      </c>
      <c r="C1808" s="15"/>
      <c r="D1808" s="15"/>
      <c r="E1808" s="15"/>
      <c r="F1808" s="15"/>
      <c r="G1808" s="15"/>
      <c r="H1808" s="15"/>
      <c r="I1808" s="15"/>
      <c r="J1808" s="15"/>
      <c r="K1808" s="16"/>
    </row>
    <row r="1809" spans="1:11" ht="180" outlineLevel="1" x14ac:dyDescent="0.3">
      <c r="A1809" s="17" t="s">
        <v>75</v>
      </c>
      <c r="B1809" s="13" t="s">
        <v>18</v>
      </c>
      <c r="C1809" s="15">
        <v>0</v>
      </c>
      <c r="D1809" s="15">
        <v>0</v>
      </c>
      <c r="E1809" s="15">
        <v>0</v>
      </c>
      <c r="F1809" s="15">
        <v>0</v>
      </c>
      <c r="G1809" s="15">
        <v>0</v>
      </c>
      <c r="H1809" s="15">
        <v>0</v>
      </c>
      <c r="I1809" s="15">
        <v>0</v>
      </c>
      <c r="J1809" s="15">
        <v>0</v>
      </c>
      <c r="K1809" s="16"/>
    </row>
    <row r="1810" spans="1:11" ht="90" outlineLevel="1" x14ac:dyDescent="0.3">
      <c r="A1810" s="17" t="s">
        <v>83</v>
      </c>
      <c r="B1810" s="13" t="s">
        <v>18</v>
      </c>
      <c r="C1810" s="15">
        <v>0</v>
      </c>
      <c r="D1810" s="15">
        <v>0</v>
      </c>
      <c r="E1810" s="15">
        <v>0</v>
      </c>
      <c r="F1810" s="15">
        <v>0</v>
      </c>
      <c r="G1810" s="15">
        <v>0</v>
      </c>
      <c r="H1810" s="15">
        <v>0</v>
      </c>
      <c r="I1810" s="15">
        <v>0</v>
      </c>
      <c r="J1810" s="15">
        <v>0</v>
      </c>
      <c r="K1810" s="16"/>
    </row>
    <row r="1811" spans="1:11" ht="67.5" outlineLevel="1" x14ac:dyDescent="0.3">
      <c r="A1811" s="17" t="s">
        <v>77</v>
      </c>
      <c r="B1811" s="13" t="s">
        <v>18</v>
      </c>
      <c r="C1811" s="15">
        <f t="shared" ref="C1811:J1811" si="823">C1812+C1813+C1814</f>
        <v>0</v>
      </c>
      <c r="D1811" s="15">
        <f t="shared" si="823"/>
        <v>0</v>
      </c>
      <c r="E1811" s="15">
        <f t="shared" si="823"/>
        <v>0</v>
      </c>
      <c r="F1811" s="15">
        <f t="shared" si="823"/>
        <v>0</v>
      </c>
      <c r="G1811" s="15">
        <f t="shared" si="823"/>
        <v>0</v>
      </c>
      <c r="H1811" s="15">
        <f t="shared" si="823"/>
        <v>0</v>
      </c>
      <c r="I1811" s="15">
        <f t="shared" si="823"/>
        <v>0</v>
      </c>
      <c r="J1811" s="15">
        <f t="shared" si="823"/>
        <v>0</v>
      </c>
      <c r="K1811" s="16"/>
    </row>
    <row r="1812" spans="1:11" ht="67.5" outlineLevel="1" x14ac:dyDescent="0.3">
      <c r="A1812" s="17" t="s">
        <v>78</v>
      </c>
      <c r="B1812" s="13" t="s">
        <v>18</v>
      </c>
      <c r="C1812" s="15">
        <v>0</v>
      </c>
      <c r="D1812" s="15">
        <v>0</v>
      </c>
      <c r="E1812" s="15">
        <v>0</v>
      </c>
      <c r="F1812" s="15">
        <v>0</v>
      </c>
      <c r="G1812" s="15">
        <v>0</v>
      </c>
      <c r="H1812" s="15">
        <v>0</v>
      </c>
      <c r="I1812" s="15">
        <v>0</v>
      </c>
      <c r="J1812" s="15">
        <v>0</v>
      </c>
      <c r="K1812" s="16"/>
    </row>
    <row r="1813" spans="1:11" ht="22.5" outlineLevel="1" x14ac:dyDescent="0.3">
      <c r="A1813" s="17" t="s">
        <v>80</v>
      </c>
      <c r="B1813" s="13" t="s">
        <v>18</v>
      </c>
      <c r="C1813" s="15">
        <v>0</v>
      </c>
      <c r="D1813" s="15">
        <v>0</v>
      </c>
      <c r="E1813" s="15">
        <v>0</v>
      </c>
      <c r="F1813" s="15">
        <v>0</v>
      </c>
      <c r="G1813" s="15">
        <v>0</v>
      </c>
      <c r="H1813" s="15">
        <v>0</v>
      </c>
      <c r="I1813" s="15">
        <v>0</v>
      </c>
      <c r="J1813" s="15">
        <v>0</v>
      </c>
      <c r="K1813" s="16"/>
    </row>
    <row r="1814" spans="1:11" ht="45" outlineLevel="1" x14ac:dyDescent="0.3">
      <c r="A1814" s="17" t="s">
        <v>81</v>
      </c>
      <c r="B1814" s="13" t="s">
        <v>18</v>
      </c>
      <c r="C1814" s="15">
        <v>0</v>
      </c>
      <c r="D1814" s="15">
        <v>0</v>
      </c>
      <c r="E1814" s="15">
        <v>0</v>
      </c>
      <c r="F1814" s="15">
        <v>0</v>
      </c>
      <c r="G1814" s="15">
        <v>0</v>
      </c>
      <c r="H1814" s="15">
        <v>0</v>
      </c>
      <c r="I1814" s="15">
        <v>0</v>
      </c>
      <c r="J1814" s="15">
        <v>0</v>
      </c>
      <c r="K1814" s="16"/>
    </row>
    <row r="1815" spans="1:11" ht="65.25" outlineLevel="1" x14ac:dyDescent="0.3">
      <c r="A1815" s="74" t="s">
        <v>87</v>
      </c>
      <c r="B1815" s="13" t="s">
        <v>18</v>
      </c>
      <c r="C1815" s="15">
        <f>C1816+C1817+C1818</f>
        <v>0</v>
      </c>
      <c r="D1815" s="15">
        <f t="shared" ref="D1815:J1815" si="824">D1816+D1817+D1818</f>
        <v>0</v>
      </c>
      <c r="E1815" s="15">
        <f t="shared" si="824"/>
        <v>0</v>
      </c>
      <c r="F1815" s="15">
        <f t="shared" si="824"/>
        <v>9.6</v>
      </c>
      <c r="G1815" s="15">
        <f t="shared" si="824"/>
        <v>0</v>
      </c>
      <c r="H1815" s="15">
        <f t="shared" si="824"/>
        <v>0</v>
      </c>
      <c r="I1815" s="15">
        <f t="shared" si="824"/>
        <v>0</v>
      </c>
      <c r="J1815" s="15">
        <f t="shared" si="824"/>
        <v>0</v>
      </c>
      <c r="K1815" s="16"/>
    </row>
    <row r="1816" spans="1:11" ht="67.5" outlineLevel="1" x14ac:dyDescent="0.3">
      <c r="A1816" s="75" t="s">
        <v>88</v>
      </c>
      <c r="B1816" s="13" t="s">
        <v>18</v>
      </c>
      <c r="C1816" s="15">
        <v>0</v>
      </c>
      <c r="D1816" s="15">
        <v>0</v>
      </c>
      <c r="E1816" s="15">
        <v>0</v>
      </c>
      <c r="F1816" s="15">
        <v>9.6</v>
      </c>
      <c r="G1816" s="15">
        <v>0</v>
      </c>
      <c r="H1816" s="15">
        <v>0</v>
      </c>
      <c r="I1816" s="15">
        <v>0</v>
      </c>
      <c r="J1816" s="15">
        <v>0</v>
      </c>
      <c r="K1816" s="16"/>
    </row>
    <row r="1817" spans="1:11" ht="90" outlineLevel="1" x14ac:dyDescent="0.3">
      <c r="A1817" s="75" t="s">
        <v>89</v>
      </c>
      <c r="B1817" s="13" t="s">
        <v>18</v>
      </c>
      <c r="C1817" s="15">
        <v>0</v>
      </c>
      <c r="D1817" s="15">
        <v>0</v>
      </c>
      <c r="E1817" s="15">
        <v>0</v>
      </c>
      <c r="F1817" s="15">
        <v>0</v>
      </c>
      <c r="G1817" s="15">
        <v>0</v>
      </c>
      <c r="H1817" s="15">
        <v>0</v>
      </c>
      <c r="I1817" s="15">
        <v>0</v>
      </c>
      <c r="J1817" s="15">
        <v>0</v>
      </c>
      <c r="K1817" s="16"/>
    </row>
    <row r="1818" spans="1:11" ht="90" outlineLevel="1" x14ac:dyDescent="0.3">
      <c r="A1818" s="75" t="s">
        <v>90</v>
      </c>
      <c r="B1818" s="13" t="s">
        <v>18</v>
      </c>
      <c r="C1818" s="15">
        <f>C1819+C1820+C1821</f>
        <v>0</v>
      </c>
      <c r="D1818" s="15">
        <f t="shared" ref="D1818:J1818" si="825">D1819+D1820+D1821</f>
        <v>0</v>
      </c>
      <c r="E1818" s="15">
        <f t="shared" si="825"/>
        <v>0</v>
      </c>
      <c r="F1818" s="15">
        <f t="shared" si="825"/>
        <v>0</v>
      </c>
      <c r="G1818" s="15">
        <f t="shared" si="825"/>
        <v>0</v>
      </c>
      <c r="H1818" s="15">
        <f t="shared" si="825"/>
        <v>0</v>
      </c>
      <c r="I1818" s="15">
        <f t="shared" si="825"/>
        <v>0</v>
      </c>
      <c r="J1818" s="15">
        <f t="shared" si="825"/>
        <v>0</v>
      </c>
      <c r="K1818" s="16"/>
    </row>
    <row r="1819" spans="1:11" ht="180" outlineLevel="1" x14ac:dyDescent="0.3">
      <c r="A1819" s="17" t="s">
        <v>75</v>
      </c>
      <c r="B1819" s="13" t="s">
        <v>18</v>
      </c>
      <c r="C1819" s="15">
        <v>0</v>
      </c>
      <c r="D1819" s="15">
        <v>0</v>
      </c>
      <c r="E1819" s="15">
        <v>0</v>
      </c>
      <c r="F1819" s="15">
        <v>0</v>
      </c>
      <c r="G1819" s="15">
        <v>0</v>
      </c>
      <c r="H1819" s="15">
        <v>0</v>
      </c>
      <c r="I1819" s="15">
        <v>0</v>
      </c>
      <c r="J1819" s="15">
        <v>0</v>
      </c>
      <c r="K1819" s="16"/>
    </row>
    <row r="1820" spans="1:11" ht="90" outlineLevel="1" x14ac:dyDescent="0.3">
      <c r="A1820" s="17" t="s">
        <v>91</v>
      </c>
      <c r="B1820" s="13" t="s">
        <v>18</v>
      </c>
      <c r="C1820" s="15">
        <v>0</v>
      </c>
      <c r="D1820" s="15">
        <v>0</v>
      </c>
      <c r="E1820" s="15">
        <v>0</v>
      </c>
      <c r="F1820" s="15">
        <v>0</v>
      </c>
      <c r="G1820" s="15">
        <v>0</v>
      </c>
      <c r="H1820" s="15">
        <v>0</v>
      </c>
      <c r="I1820" s="15">
        <v>0</v>
      </c>
      <c r="J1820" s="15">
        <v>0</v>
      </c>
      <c r="K1820" s="16"/>
    </row>
    <row r="1821" spans="1:11" ht="67.5" outlineLevel="1" x14ac:dyDescent="0.3">
      <c r="A1821" s="17" t="s">
        <v>77</v>
      </c>
      <c r="B1821" s="13" t="s">
        <v>18</v>
      </c>
      <c r="C1821" s="15">
        <f>C1822+C1823+C1824</f>
        <v>0</v>
      </c>
      <c r="D1821" s="15">
        <f t="shared" ref="D1821:J1821" si="826">D1822+D1823+D1824</f>
        <v>0</v>
      </c>
      <c r="E1821" s="15">
        <f t="shared" si="826"/>
        <v>0</v>
      </c>
      <c r="F1821" s="15">
        <f t="shared" si="826"/>
        <v>0</v>
      </c>
      <c r="G1821" s="15">
        <f t="shared" si="826"/>
        <v>0</v>
      </c>
      <c r="H1821" s="15">
        <f t="shared" si="826"/>
        <v>0</v>
      </c>
      <c r="I1821" s="15">
        <f t="shared" si="826"/>
        <v>0</v>
      </c>
      <c r="J1821" s="15">
        <f t="shared" si="826"/>
        <v>0</v>
      </c>
      <c r="K1821" s="16"/>
    </row>
    <row r="1822" spans="1:11" ht="67.5" outlineLevel="1" x14ac:dyDescent="0.3">
      <c r="A1822" s="17" t="s">
        <v>78</v>
      </c>
      <c r="B1822" s="13" t="s">
        <v>18</v>
      </c>
      <c r="C1822" s="15">
        <v>0</v>
      </c>
      <c r="D1822" s="15">
        <v>0</v>
      </c>
      <c r="E1822" s="15">
        <v>0</v>
      </c>
      <c r="F1822" s="15">
        <v>0</v>
      </c>
      <c r="G1822" s="15">
        <v>0</v>
      </c>
      <c r="H1822" s="15">
        <v>0</v>
      </c>
      <c r="I1822" s="15">
        <v>0</v>
      </c>
      <c r="J1822" s="15">
        <v>0</v>
      </c>
      <c r="K1822" s="16"/>
    </row>
    <row r="1823" spans="1:11" ht="22.5" outlineLevel="1" x14ac:dyDescent="0.3">
      <c r="A1823" s="17" t="s">
        <v>80</v>
      </c>
      <c r="B1823" s="13" t="s">
        <v>18</v>
      </c>
      <c r="C1823" s="15">
        <v>0</v>
      </c>
      <c r="D1823" s="15">
        <v>0</v>
      </c>
      <c r="E1823" s="15">
        <v>0</v>
      </c>
      <c r="F1823" s="15">
        <v>0</v>
      </c>
      <c r="G1823" s="15">
        <v>0</v>
      </c>
      <c r="H1823" s="15">
        <v>0</v>
      </c>
      <c r="I1823" s="15">
        <v>0</v>
      </c>
      <c r="J1823" s="15">
        <v>0</v>
      </c>
      <c r="K1823" s="16"/>
    </row>
    <row r="1824" spans="1:11" ht="45" outlineLevel="1" x14ac:dyDescent="0.3">
      <c r="A1824" s="17" t="s">
        <v>81</v>
      </c>
      <c r="B1824" s="13" t="s">
        <v>18</v>
      </c>
      <c r="C1824" s="15">
        <v>0</v>
      </c>
      <c r="D1824" s="15">
        <v>0</v>
      </c>
      <c r="E1824" s="15">
        <v>0</v>
      </c>
      <c r="F1824" s="15">
        <v>0</v>
      </c>
      <c r="G1824" s="15">
        <v>0</v>
      </c>
      <c r="H1824" s="15">
        <v>0</v>
      </c>
      <c r="I1824" s="15">
        <v>0</v>
      </c>
      <c r="J1824" s="15">
        <v>0</v>
      </c>
      <c r="K1824" s="16"/>
    </row>
    <row r="1825" spans="1:11" ht="90" outlineLevel="1" x14ac:dyDescent="0.3">
      <c r="A1825" s="53" t="s">
        <v>92</v>
      </c>
      <c r="B1825" s="13" t="s">
        <v>18</v>
      </c>
      <c r="C1825" s="20">
        <f>(C1803+C1811+C1821+C1795+C1796+C1797)/C1793</f>
        <v>0</v>
      </c>
      <c r="D1825" s="20">
        <f>(D1803+D1811+D1821+D1795+D1796+D1797)/D1793</f>
        <v>0.62882428181283911</v>
      </c>
      <c r="E1825" s="20">
        <v>1</v>
      </c>
      <c r="F1825" s="20">
        <v>1</v>
      </c>
      <c r="G1825" s="20">
        <v>1</v>
      </c>
      <c r="H1825" s="20">
        <f>(H1803+H1811+H1821+H1795+H1796+H1797)/H1793</f>
        <v>0.52795734570970776</v>
      </c>
      <c r="I1825" s="20">
        <f>(I1803+I1811+I1821+I1795+I1796+I1797)/I1793</f>
        <v>0.32703532001467489</v>
      </c>
      <c r="J1825" s="20">
        <f>(J1803+J1811+J1821+J1795+J1796+J1797)/J1793</f>
        <v>0.23106796116504855</v>
      </c>
      <c r="K1825" s="21"/>
    </row>
    <row r="1826" spans="1:11" hidden="1" outlineLevel="1" x14ac:dyDescent="0.3">
      <c r="A1826" s="91"/>
      <c r="B1826" s="91"/>
      <c r="C1826" s="91"/>
      <c r="D1826" s="91"/>
      <c r="E1826" s="91"/>
      <c r="F1826" s="92"/>
      <c r="G1826" s="92"/>
      <c r="H1826" s="91"/>
      <c r="I1826" s="91"/>
      <c r="J1826" s="91"/>
      <c r="K1826" s="5"/>
    </row>
    <row r="1827" spans="1:11" ht="225" outlineLevel="1" x14ac:dyDescent="0.3">
      <c r="A1827" s="17" t="s">
        <v>93</v>
      </c>
      <c r="B1827" s="13" t="s">
        <v>18</v>
      </c>
      <c r="C1827" s="29">
        <f>C1789-$B$1789</f>
        <v>1370.4</v>
      </c>
      <c r="D1827" s="29">
        <f t="shared" ref="D1827:J1827" si="827">D1789-$B$1789</f>
        <v>2892.7000000000003</v>
      </c>
      <c r="E1827" s="29">
        <f t="shared" si="827"/>
        <v>2015.9</v>
      </c>
      <c r="F1827" s="29">
        <f t="shared" si="827"/>
        <v>2598.4999999999995</v>
      </c>
      <c r="G1827" s="29">
        <f t="shared" si="827"/>
        <v>2001.7999999999997</v>
      </c>
      <c r="H1827" s="29">
        <f t="shared" si="827"/>
        <v>6512.5</v>
      </c>
      <c r="I1827" s="29">
        <f t="shared" si="827"/>
        <v>8889.3000000000011</v>
      </c>
      <c r="J1827" s="29">
        <f t="shared" si="827"/>
        <v>11596.2</v>
      </c>
      <c r="K1827" s="30"/>
    </row>
    <row r="1828" spans="1:11" ht="239.25" outlineLevel="1" x14ac:dyDescent="0.3">
      <c r="A1828" s="62" t="s">
        <v>73</v>
      </c>
      <c r="B1828" s="13" t="s">
        <v>18</v>
      </c>
      <c r="C1828" s="29">
        <f t="shared" ref="C1828:J1828" si="828">C1829+C1837</f>
        <v>1370.4</v>
      </c>
      <c r="D1828" s="29">
        <f t="shared" si="828"/>
        <v>2892.7</v>
      </c>
      <c r="E1828" s="29">
        <f t="shared" si="828"/>
        <v>2015.9</v>
      </c>
      <c r="F1828" s="29">
        <f t="shared" si="828"/>
        <v>2598.5</v>
      </c>
      <c r="G1828" s="29">
        <f t="shared" si="828"/>
        <v>2001.8000000000002</v>
      </c>
      <c r="H1828" s="29">
        <f t="shared" si="828"/>
        <v>6512.5</v>
      </c>
      <c r="I1828" s="29">
        <f t="shared" si="828"/>
        <v>8889.2999999999993</v>
      </c>
      <c r="J1828" s="29">
        <f t="shared" si="828"/>
        <v>11596.2</v>
      </c>
      <c r="K1828" s="30"/>
    </row>
    <row r="1829" spans="1:11" ht="65.25" outlineLevel="1" x14ac:dyDescent="0.3">
      <c r="A1829" s="62" t="s">
        <v>74</v>
      </c>
      <c r="B1829" s="13" t="s">
        <v>18</v>
      </c>
      <c r="C1829" s="15">
        <f t="shared" ref="C1829:J1829" si="829">C1831+C1832+C1833</f>
        <v>1370.4</v>
      </c>
      <c r="D1829" s="15">
        <f t="shared" si="829"/>
        <v>2892.7</v>
      </c>
      <c r="E1829" s="15">
        <f t="shared" si="829"/>
        <v>2015.9</v>
      </c>
      <c r="F1829" s="15">
        <f t="shared" si="829"/>
        <v>2588.9</v>
      </c>
      <c r="G1829" s="15">
        <f t="shared" si="829"/>
        <v>2001.8000000000002</v>
      </c>
      <c r="H1829" s="15">
        <f t="shared" si="829"/>
        <v>6512.5</v>
      </c>
      <c r="I1829" s="15">
        <f t="shared" si="829"/>
        <v>8889.2999999999993</v>
      </c>
      <c r="J1829" s="15">
        <f t="shared" si="829"/>
        <v>11596.2</v>
      </c>
      <c r="K1829" s="16"/>
    </row>
    <row r="1830" spans="1:11" ht="22.5" outlineLevel="1" x14ac:dyDescent="0.3">
      <c r="A1830" s="62" t="s">
        <v>42</v>
      </c>
      <c r="B1830" s="13"/>
      <c r="C1830" s="15"/>
      <c r="D1830" s="15"/>
      <c r="E1830" s="15"/>
      <c r="F1830" s="15"/>
      <c r="G1830" s="15"/>
      <c r="H1830" s="15"/>
      <c r="I1830" s="15"/>
      <c r="J1830" s="15"/>
      <c r="K1830" s="16"/>
    </row>
    <row r="1831" spans="1:11" ht="178.5" customHeight="1" outlineLevel="1" x14ac:dyDescent="0.3">
      <c r="A1831" s="17" t="s">
        <v>75</v>
      </c>
      <c r="B1831" s="13" t="s">
        <v>18</v>
      </c>
      <c r="C1831" s="15">
        <f>C1801</f>
        <v>1285.9000000000001</v>
      </c>
      <c r="D1831" s="15">
        <f>D1801</f>
        <v>989.2</v>
      </c>
      <c r="E1831" s="15">
        <f t="shared" ref="E1831:J1831" si="830">$D$1801+E1801</f>
        <v>112.40000000000009</v>
      </c>
      <c r="F1831" s="15">
        <f t="shared" si="830"/>
        <v>989.2</v>
      </c>
      <c r="G1831" s="15">
        <f t="shared" si="830"/>
        <v>989.2</v>
      </c>
      <c r="H1831" s="15">
        <f t="shared" si="830"/>
        <v>4609</v>
      </c>
      <c r="I1831" s="15">
        <f t="shared" si="830"/>
        <v>6985.8</v>
      </c>
      <c r="J1831" s="15">
        <f t="shared" si="830"/>
        <v>9692.7000000000007</v>
      </c>
      <c r="K1831" s="16"/>
    </row>
    <row r="1832" spans="1:11" ht="69" customHeight="1" outlineLevel="1" x14ac:dyDescent="0.3">
      <c r="A1832" s="17" t="s">
        <v>76</v>
      </c>
      <c r="B1832" s="13" t="s">
        <v>18</v>
      </c>
      <c r="C1832" s="15">
        <f>C1802</f>
        <v>84.5</v>
      </c>
      <c r="D1832" s="15">
        <f>D1802</f>
        <v>84.5</v>
      </c>
      <c r="E1832" s="15">
        <f t="shared" ref="E1832:J1832" si="831">$D$1802+E1802</f>
        <v>84.5</v>
      </c>
      <c r="F1832" s="15">
        <f t="shared" si="831"/>
        <v>84.5</v>
      </c>
      <c r="G1832" s="15">
        <f t="shared" si="831"/>
        <v>84.5</v>
      </c>
      <c r="H1832" s="15">
        <f t="shared" si="831"/>
        <v>84.5</v>
      </c>
      <c r="I1832" s="15">
        <f t="shared" si="831"/>
        <v>84.5</v>
      </c>
      <c r="J1832" s="15">
        <f t="shared" si="831"/>
        <v>84.5</v>
      </c>
      <c r="K1832" s="16"/>
    </row>
    <row r="1833" spans="1:11" ht="67.5" outlineLevel="1" x14ac:dyDescent="0.3">
      <c r="A1833" s="17" t="s">
        <v>77</v>
      </c>
      <c r="B1833" s="13" t="s">
        <v>18</v>
      </c>
      <c r="C1833" s="15">
        <f>C1834+C1835+C1836</f>
        <v>0</v>
      </c>
      <c r="D1833" s="15">
        <f t="shared" ref="D1833:J1833" si="832">D1834+D1835+D1836</f>
        <v>1819</v>
      </c>
      <c r="E1833" s="15">
        <f t="shared" si="832"/>
        <v>1819</v>
      </c>
      <c r="F1833" s="15">
        <f t="shared" si="832"/>
        <v>1515.2</v>
      </c>
      <c r="G1833" s="15">
        <f t="shared" si="832"/>
        <v>928.1</v>
      </c>
      <c r="H1833" s="15">
        <f t="shared" si="832"/>
        <v>1819</v>
      </c>
      <c r="I1833" s="15">
        <f t="shared" si="832"/>
        <v>1819</v>
      </c>
      <c r="J1833" s="15">
        <f t="shared" si="832"/>
        <v>1819</v>
      </c>
      <c r="K1833" s="16"/>
    </row>
    <row r="1834" spans="1:11" ht="67.5" outlineLevel="1" x14ac:dyDescent="0.3">
      <c r="A1834" s="17" t="s">
        <v>134</v>
      </c>
      <c r="B1834" s="13" t="s">
        <v>18</v>
      </c>
      <c r="C1834" s="15">
        <f t="shared" ref="C1834:D1836" si="833">C1804</f>
        <v>0</v>
      </c>
      <c r="D1834" s="15">
        <f t="shared" si="833"/>
        <v>0</v>
      </c>
      <c r="E1834" s="15">
        <f t="shared" ref="E1834:J1834" si="834">$D$1804+E1804</f>
        <v>0</v>
      </c>
      <c r="F1834" s="15">
        <f t="shared" si="834"/>
        <v>0</v>
      </c>
      <c r="G1834" s="15">
        <f t="shared" si="834"/>
        <v>0</v>
      </c>
      <c r="H1834" s="15">
        <f t="shared" si="834"/>
        <v>0</v>
      </c>
      <c r="I1834" s="15">
        <f t="shared" si="834"/>
        <v>0</v>
      </c>
      <c r="J1834" s="15">
        <f t="shared" si="834"/>
        <v>0</v>
      </c>
      <c r="K1834" s="16"/>
    </row>
    <row r="1835" spans="1:11" ht="22.5" outlineLevel="1" x14ac:dyDescent="0.3">
      <c r="A1835" s="17" t="s">
        <v>80</v>
      </c>
      <c r="B1835" s="13" t="s">
        <v>18</v>
      </c>
      <c r="C1835" s="15">
        <f t="shared" si="833"/>
        <v>0</v>
      </c>
      <c r="D1835" s="15">
        <f t="shared" si="833"/>
        <v>0</v>
      </c>
      <c r="E1835" s="15">
        <f t="shared" ref="E1835:J1835" si="835">$D$1805+E1805</f>
        <v>0</v>
      </c>
      <c r="F1835" s="15">
        <f t="shared" si="835"/>
        <v>0</v>
      </c>
      <c r="G1835" s="15">
        <f t="shared" si="835"/>
        <v>0</v>
      </c>
      <c r="H1835" s="15">
        <f t="shared" si="835"/>
        <v>0</v>
      </c>
      <c r="I1835" s="15">
        <f t="shared" si="835"/>
        <v>0</v>
      </c>
      <c r="J1835" s="15">
        <f t="shared" si="835"/>
        <v>0</v>
      </c>
      <c r="K1835" s="16"/>
    </row>
    <row r="1836" spans="1:11" ht="45" outlineLevel="1" x14ac:dyDescent="0.3">
      <c r="A1836" s="17" t="s">
        <v>81</v>
      </c>
      <c r="B1836" s="13" t="s">
        <v>18</v>
      </c>
      <c r="C1836" s="15">
        <f t="shared" si="833"/>
        <v>0</v>
      </c>
      <c r="D1836" s="15">
        <f t="shared" si="833"/>
        <v>1819</v>
      </c>
      <c r="E1836" s="15">
        <f t="shared" ref="E1836:J1836" si="836">$D$1806+E1806</f>
        <v>1819</v>
      </c>
      <c r="F1836" s="15">
        <f t="shared" si="836"/>
        <v>1515.2</v>
      </c>
      <c r="G1836" s="15">
        <f t="shared" si="836"/>
        <v>928.1</v>
      </c>
      <c r="H1836" s="15">
        <f t="shared" si="836"/>
        <v>1819</v>
      </c>
      <c r="I1836" s="15">
        <f t="shared" si="836"/>
        <v>1819</v>
      </c>
      <c r="J1836" s="15">
        <f t="shared" si="836"/>
        <v>1819</v>
      </c>
      <c r="K1836" s="16"/>
    </row>
    <row r="1837" spans="1:11" ht="65.25" outlineLevel="1" x14ac:dyDescent="0.3">
      <c r="A1837" s="74" t="s">
        <v>87</v>
      </c>
      <c r="B1837" s="13" t="s">
        <v>18</v>
      </c>
      <c r="C1837" s="15">
        <f>C1838+C1839+C1840</f>
        <v>0</v>
      </c>
      <c r="D1837" s="15">
        <f t="shared" ref="D1837:J1837" si="837">D1838+D1839+D1840</f>
        <v>0</v>
      </c>
      <c r="E1837" s="15">
        <f t="shared" si="837"/>
        <v>0</v>
      </c>
      <c r="F1837" s="15">
        <f t="shared" si="837"/>
        <v>9.6</v>
      </c>
      <c r="G1837" s="15">
        <f t="shared" si="837"/>
        <v>0</v>
      </c>
      <c r="H1837" s="15">
        <f t="shared" si="837"/>
        <v>0</v>
      </c>
      <c r="I1837" s="15">
        <f t="shared" si="837"/>
        <v>0</v>
      </c>
      <c r="J1837" s="15">
        <f t="shared" si="837"/>
        <v>0</v>
      </c>
      <c r="K1837" s="16"/>
    </row>
    <row r="1838" spans="1:11" ht="67.5" outlineLevel="1" x14ac:dyDescent="0.3">
      <c r="A1838" s="75" t="s">
        <v>88</v>
      </c>
      <c r="B1838" s="13" t="s">
        <v>18</v>
      </c>
      <c r="C1838" s="15">
        <f>C1816</f>
        <v>0</v>
      </c>
      <c r="D1838" s="15">
        <f>D1816</f>
        <v>0</v>
      </c>
      <c r="E1838" s="15">
        <f t="shared" ref="E1838:J1838" si="838">$D$1816+E1816</f>
        <v>0</v>
      </c>
      <c r="F1838" s="15">
        <f t="shared" si="838"/>
        <v>9.6</v>
      </c>
      <c r="G1838" s="15">
        <f t="shared" si="838"/>
        <v>0</v>
      </c>
      <c r="H1838" s="15">
        <f t="shared" si="838"/>
        <v>0</v>
      </c>
      <c r="I1838" s="15">
        <f t="shared" si="838"/>
        <v>0</v>
      </c>
      <c r="J1838" s="15">
        <f t="shared" si="838"/>
        <v>0</v>
      </c>
      <c r="K1838" s="16"/>
    </row>
    <row r="1839" spans="1:11" ht="90" outlineLevel="1" x14ac:dyDescent="0.3">
      <c r="A1839" s="75" t="s">
        <v>89</v>
      </c>
      <c r="B1839" s="13" t="s">
        <v>18</v>
      </c>
      <c r="C1839" s="15">
        <f>C1817</f>
        <v>0</v>
      </c>
      <c r="D1839" s="15">
        <f>D1817</f>
        <v>0</v>
      </c>
      <c r="E1839" s="15">
        <f t="shared" ref="E1839:J1839" si="839">$D$1817+E1817</f>
        <v>0</v>
      </c>
      <c r="F1839" s="15">
        <f t="shared" si="839"/>
        <v>0</v>
      </c>
      <c r="G1839" s="15">
        <f t="shared" si="839"/>
        <v>0</v>
      </c>
      <c r="H1839" s="15">
        <f t="shared" si="839"/>
        <v>0</v>
      </c>
      <c r="I1839" s="15">
        <f t="shared" si="839"/>
        <v>0</v>
      </c>
      <c r="J1839" s="15">
        <f t="shared" si="839"/>
        <v>0</v>
      </c>
      <c r="K1839" s="16"/>
    </row>
    <row r="1840" spans="1:11" ht="90" outlineLevel="1" x14ac:dyDescent="0.3">
      <c r="A1840" s="75" t="s">
        <v>90</v>
      </c>
      <c r="B1840" s="13" t="s">
        <v>18</v>
      </c>
      <c r="C1840" s="15">
        <f t="shared" ref="C1840:J1840" si="840">C1841+C1842+C1843</f>
        <v>0</v>
      </c>
      <c r="D1840" s="15">
        <f t="shared" si="840"/>
        <v>0</v>
      </c>
      <c r="E1840" s="15">
        <f t="shared" si="840"/>
        <v>0</v>
      </c>
      <c r="F1840" s="15">
        <f t="shared" si="840"/>
        <v>0</v>
      </c>
      <c r="G1840" s="15">
        <f t="shared" si="840"/>
        <v>0</v>
      </c>
      <c r="H1840" s="15">
        <f t="shared" si="840"/>
        <v>0</v>
      </c>
      <c r="I1840" s="15">
        <f t="shared" si="840"/>
        <v>0</v>
      </c>
      <c r="J1840" s="15">
        <f t="shared" si="840"/>
        <v>0</v>
      </c>
      <c r="K1840" s="16"/>
    </row>
    <row r="1841" spans="1:11" ht="180.75" customHeight="1" outlineLevel="1" x14ac:dyDescent="0.3">
      <c r="A1841" s="17" t="s">
        <v>75</v>
      </c>
      <c r="B1841" s="13" t="s">
        <v>18</v>
      </c>
      <c r="C1841" s="15">
        <f>C1819</f>
        <v>0</v>
      </c>
      <c r="D1841" s="15">
        <f>D1819</f>
        <v>0</v>
      </c>
      <c r="E1841" s="15">
        <f t="shared" ref="E1841:J1841" si="841">$D$1819+E1819</f>
        <v>0</v>
      </c>
      <c r="F1841" s="15">
        <f t="shared" si="841"/>
        <v>0</v>
      </c>
      <c r="G1841" s="15">
        <f t="shared" si="841"/>
        <v>0</v>
      </c>
      <c r="H1841" s="15">
        <f t="shared" si="841"/>
        <v>0</v>
      </c>
      <c r="I1841" s="15">
        <f t="shared" si="841"/>
        <v>0</v>
      </c>
      <c r="J1841" s="15">
        <f t="shared" si="841"/>
        <v>0</v>
      </c>
      <c r="K1841" s="16"/>
    </row>
    <row r="1842" spans="1:11" ht="90" outlineLevel="1" x14ac:dyDescent="0.3">
      <c r="A1842" s="17" t="s">
        <v>91</v>
      </c>
      <c r="B1842" s="13" t="s">
        <v>18</v>
      </c>
      <c r="C1842" s="15">
        <f>C1820</f>
        <v>0</v>
      </c>
      <c r="D1842" s="15">
        <f>D1820</f>
        <v>0</v>
      </c>
      <c r="E1842" s="15">
        <f t="shared" ref="E1842:J1842" si="842">$D$1820+E1820</f>
        <v>0</v>
      </c>
      <c r="F1842" s="15">
        <f t="shared" si="842"/>
        <v>0</v>
      </c>
      <c r="G1842" s="15">
        <f t="shared" si="842"/>
        <v>0</v>
      </c>
      <c r="H1842" s="15">
        <f t="shared" si="842"/>
        <v>0</v>
      </c>
      <c r="I1842" s="15">
        <f t="shared" si="842"/>
        <v>0</v>
      </c>
      <c r="J1842" s="15">
        <f t="shared" si="842"/>
        <v>0</v>
      </c>
      <c r="K1842" s="16"/>
    </row>
    <row r="1843" spans="1:11" ht="67.5" outlineLevel="1" x14ac:dyDescent="0.3">
      <c r="A1843" s="17" t="s">
        <v>77</v>
      </c>
      <c r="B1843" s="13" t="s">
        <v>18</v>
      </c>
      <c r="C1843" s="15">
        <f t="shared" ref="C1843:J1843" si="843">C1844+C1845+C1846</f>
        <v>0</v>
      </c>
      <c r="D1843" s="15">
        <f t="shared" si="843"/>
        <v>0</v>
      </c>
      <c r="E1843" s="15">
        <f t="shared" si="843"/>
        <v>0</v>
      </c>
      <c r="F1843" s="15">
        <f t="shared" si="843"/>
        <v>0</v>
      </c>
      <c r="G1843" s="15">
        <f t="shared" si="843"/>
        <v>0</v>
      </c>
      <c r="H1843" s="15">
        <f t="shared" si="843"/>
        <v>0</v>
      </c>
      <c r="I1843" s="15">
        <f t="shared" si="843"/>
        <v>0</v>
      </c>
      <c r="J1843" s="15">
        <f t="shared" si="843"/>
        <v>0</v>
      </c>
      <c r="K1843" s="16"/>
    </row>
    <row r="1844" spans="1:11" ht="67.5" outlineLevel="1" x14ac:dyDescent="0.3">
      <c r="A1844" s="17" t="s">
        <v>78</v>
      </c>
      <c r="B1844" s="13" t="s">
        <v>18</v>
      </c>
      <c r="C1844" s="15">
        <f t="shared" ref="C1844:D1846" si="844">C1822</f>
        <v>0</v>
      </c>
      <c r="D1844" s="15">
        <f t="shared" si="844"/>
        <v>0</v>
      </c>
      <c r="E1844" s="15">
        <f t="shared" ref="E1844:J1844" si="845">$D$1822+E1822</f>
        <v>0</v>
      </c>
      <c r="F1844" s="15">
        <f t="shared" si="845"/>
        <v>0</v>
      </c>
      <c r="G1844" s="15">
        <f t="shared" si="845"/>
        <v>0</v>
      </c>
      <c r="H1844" s="15">
        <f t="shared" si="845"/>
        <v>0</v>
      </c>
      <c r="I1844" s="15">
        <f t="shared" si="845"/>
        <v>0</v>
      </c>
      <c r="J1844" s="15">
        <f t="shared" si="845"/>
        <v>0</v>
      </c>
      <c r="K1844" s="16"/>
    </row>
    <row r="1845" spans="1:11" ht="22.5" outlineLevel="1" x14ac:dyDescent="0.3">
      <c r="A1845" s="17" t="s">
        <v>80</v>
      </c>
      <c r="B1845" s="13" t="s">
        <v>18</v>
      </c>
      <c r="C1845" s="15">
        <f t="shared" si="844"/>
        <v>0</v>
      </c>
      <c r="D1845" s="15">
        <f t="shared" si="844"/>
        <v>0</v>
      </c>
      <c r="E1845" s="15">
        <f t="shared" ref="E1845:J1845" si="846">$D$1823+E1823</f>
        <v>0</v>
      </c>
      <c r="F1845" s="15">
        <f t="shared" si="846"/>
        <v>0</v>
      </c>
      <c r="G1845" s="15">
        <f t="shared" si="846"/>
        <v>0</v>
      </c>
      <c r="H1845" s="15">
        <f t="shared" si="846"/>
        <v>0</v>
      </c>
      <c r="I1845" s="15">
        <f t="shared" si="846"/>
        <v>0</v>
      </c>
      <c r="J1845" s="15">
        <f t="shared" si="846"/>
        <v>0</v>
      </c>
      <c r="K1845" s="16"/>
    </row>
    <row r="1846" spans="1:11" ht="45" outlineLevel="1" x14ac:dyDescent="0.3">
      <c r="A1846" s="17" t="s">
        <v>81</v>
      </c>
      <c r="B1846" s="13" t="s">
        <v>18</v>
      </c>
      <c r="C1846" s="15">
        <f t="shared" si="844"/>
        <v>0</v>
      </c>
      <c r="D1846" s="15">
        <f t="shared" si="844"/>
        <v>0</v>
      </c>
      <c r="E1846" s="15">
        <f t="shared" ref="E1846:J1846" si="847">$D$1824+E1824</f>
        <v>0</v>
      </c>
      <c r="F1846" s="15">
        <f t="shared" si="847"/>
        <v>0</v>
      </c>
      <c r="G1846" s="15">
        <f t="shared" si="847"/>
        <v>0</v>
      </c>
      <c r="H1846" s="15">
        <f t="shared" si="847"/>
        <v>0</v>
      </c>
      <c r="I1846" s="15">
        <f t="shared" si="847"/>
        <v>0</v>
      </c>
      <c r="J1846" s="15">
        <f t="shared" si="847"/>
        <v>0</v>
      </c>
      <c r="K1846" s="16"/>
    </row>
    <row r="1847" spans="1:11" ht="216.75" customHeight="1" outlineLevel="1" x14ac:dyDescent="0.3">
      <c r="A1847" s="78" t="s">
        <v>94</v>
      </c>
      <c r="B1847" s="79"/>
      <c r="C1847" s="79"/>
      <c r="D1847" s="79"/>
      <c r="E1847" s="81">
        <v>0</v>
      </c>
      <c r="F1847" s="81">
        <f>F1801</f>
        <v>0</v>
      </c>
      <c r="G1847" s="81">
        <f>G1801</f>
        <v>0</v>
      </c>
      <c r="H1847" s="81">
        <f>H1801</f>
        <v>3619.8</v>
      </c>
      <c r="I1847" s="81">
        <f>I1801</f>
        <v>5996.6</v>
      </c>
      <c r="J1847" s="81">
        <f>J1801</f>
        <v>8703.5</v>
      </c>
      <c r="K1847" s="82"/>
    </row>
    <row r="1848" spans="1:11" ht="217.5" customHeight="1" outlineLevel="1" x14ac:dyDescent="0.3">
      <c r="A1848" s="78" t="s">
        <v>157</v>
      </c>
      <c r="B1848" s="79"/>
      <c r="C1848" s="79"/>
      <c r="D1848" s="81">
        <v>989.2</v>
      </c>
      <c r="E1848" s="81">
        <f t="shared" ref="E1848:J1848" si="848">$D$1848+E1847</f>
        <v>989.2</v>
      </c>
      <c r="F1848" s="81">
        <f t="shared" si="848"/>
        <v>989.2</v>
      </c>
      <c r="G1848" s="81">
        <f t="shared" si="848"/>
        <v>989.2</v>
      </c>
      <c r="H1848" s="81">
        <f t="shared" si="848"/>
        <v>4609</v>
      </c>
      <c r="I1848" s="81">
        <f t="shared" si="848"/>
        <v>6985.8</v>
      </c>
      <c r="J1848" s="81">
        <f t="shared" si="848"/>
        <v>9692.7000000000007</v>
      </c>
      <c r="K1848" s="82"/>
    </row>
    <row r="1849" spans="1:11" ht="216.75" customHeight="1" outlineLevel="1" x14ac:dyDescent="0.3">
      <c r="A1849" s="78" t="s">
        <v>96</v>
      </c>
      <c r="B1849" s="13"/>
      <c r="C1849" s="20"/>
      <c r="D1849" s="20"/>
      <c r="E1849" s="81">
        <f>ROUND((($E$1788*$E$1787*12*1.302-$E$1788*$D$1787*12*1.302)/1000),1)</f>
        <v>579.6</v>
      </c>
      <c r="F1849" s="81">
        <v>0</v>
      </c>
      <c r="G1849" s="81">
        <v>0</v>
      </c>
      <c r="H1849" s="81">
        <f>ROUND((($E$1788*$E$1787*12*1.302-$E$1788*$D$1787*12*1.302)/1000),1)</f>
        <v>579.6</v>
      </c>
      <c r="I1849" s="81">
        <f>ROUND((($E$1788*$E$1787*12*1.302-$E$1788*$D$1787*12*1.302)/1000),1)</f>
        <v>579.6</v>
      </c>
      <c r="J1849" s="81">
        <f>ROUND((($E$1788*$E$1787*12*1.302-$E$1788*$D$1787*12*1.302)/1000),1)</f>
        <v>579.6</v>
      </c>
      <c r="K1849" s="82"/>
    </row>
    <row r="1850" spans="1:11" ht="43.5" outlineLevel="1" x14ac:dyDescent="0.3">
      <c r="A1850" s="78" t="s">
        <v>97</v>
      </c>
      <c r="B1850" s="13"/>
      <c r="C1850" s="13"/>
      <c r="D1850" s="29"/>
      <c r="E1850" s="81">
        <f t="shared" ref="E1850:J1850" si="849">E1848+E1849</f>
        <v>1568.8000000000002</v>
      </c>
      <c r="F1850" s="81">
        <f t="shared" si="849"/>
        <v>989.2</v>
      </c>
      <c r="G1850" s="81">
        <f t="shared" si="849"/>
        <v>989.2</v>
      </c>
      <c r="H1850" s="81">
        <f t="shared" si="849"/>
        <v>5188.6000000000004</v>
      </c>
      <c r="I1850" s="81">
        <f t="shared" si="849"/>
        <v>7565.4000000000005</v>
      </c>
      <c r="J1850" s="81">
        <f t="shared" si="849"/>
        <v>10272.300000000001</v>
      </c>
      <c r="K1850" s="82"/>
    </row>
    <row r="1851" spans="1:11" ht="61.5" customHeight="1" outlineLevel="1" x14ac:dyDescent="0.3">
      <c r="A1851" s="156" t="s">
        <v>102</v>
      </c>
      <c r="B1851" s="156"/>
      <c r="C1851" s="156"/>
      <c r="D1851" s="156"/>
      <c r="E1851" s="156"/>
      <c r="F1851" s="156"/>
      <c r="G1851" s="156"/>
      <c r="H1851" s="156"/>
      <c r="I1851" s="156"/>
      <c r="J1851" s="156"/>
      <c r="K1851" s="11"/>
    </row>
    <row r="1852" spans="1:11" ht="135" outlineLevel="1" x14ac:dyDescent="0.3">
      <c r="A1852" s="17" t="s">
        <v>103</v>
      </c>
      <c r="B1852" s="29">
        <v>11255</v>
      </c>
      <c r="C1852" s="25">
        <v>16538</v>
      </c>
      <c r="D1852" s="25">
        <v>17431.5</v>
      </c>
      <c r="E1852" s="25">
        <v>21442</v>
      </c>
      <c r="F1852" s="25">
        <v>21575.3</v>
      </c>
      <c r="G1852" s="25">
        <v>21575.3</v>
      </c>
      <c r="H1852" s="25">
        <v>31470</v>
      </c>
      <c r="I1852" s="25">
        <v>43270</v>
      </c>
      <c r="J1852" s="25">
        <v>47381</v>
      </c>
      <c r="K1852" s="32"/>
    </row>
    <row r="1853" spans="1:11" ht="135" outlineLevel="1" x14ac:dyDescent="0.3">
      <c r="A1853" s="17" t="s">
        <v>104</v>
      </c>
      <c r="B1853" s="15">
        <v>63</v>
      </c>
      <c r="C1853" s="33">
        <v>63</v>
      </c>
      <c r="D1853" s="33">
        <v>66.2</v>
      </c>
      <c r="E1853" s="33">
        <v>66.2</v>
      </c>
      <c r="F1853" s="33">
        <v>67.099999999999994</v>
      </c>
      <c r="G1853" s="15">
        <v>66.2</v>
      </c>
      <c r="H1853" s="15">
        <v>66.2</v>
      </c>
      <c r="I1853" s="15">
        <v>66.2</v>
      </c>
      <c r="J1853" s="15">
        <v>66.2</v>
      </c>
      <c r="K1853" s="16"/>
    </row>
    <row r="1854" spans="1:11" ht="45" outlineLevel="1" x14ac:dyDescent="0.3">
      <c r="A1854" s="17" t="s">
        <v>65</v>
      </c>
      <c r="B1854" s="29">
        <f t="shared" ref="B1854:J1854" si="850">ROUND(B1852*B1853*12*1.302/1000,1)</f>
        <v>11078.4</v>
      </c>
      <c r="C1854" s="29">
        <f t="shared" si="850"/>
        <v>16278.6</v>
      </c>
      <c r="D1854" s="29">
        <f t="shared" si="850"/>
        <v>18029.599999999999</v>
      </c>
      <c r="E1854" s="29">
        <f t="shared" si="850"/>
        <v>22177.599999999999</v>
      </c>
      <c r="F1854" s="29">
        <f t="shared" si="850"/>
        <v>22618.9</v>
      </c>
      <c r="G1854" s="29">
        <f t="shared" si="850"/>
        <v>22315.5</v>
      </c>
      <c r="H1854" s="29">
        <f t="shared" si="850"/>
        <v>32549.7</v>
      </c>
      <c r="I1854" s="29">
        <f t="shared" si="850"/>
        <v>44754.5</v>
      </c>
      <c r="J1854" s="29">
        <f t="shared" si="850"/>
        <v>49006.6</v>
      </c>
      <c r="K1854" s="30"/>
    </row>
    <row r="1855" spans="1:11" ht="22.5" outlineLevel="1" x14ac:dyDescent="0.3">
      <c r="A1855" s="17" t="s">
        <v>42</v>
      </c>
      <c r="B1855" s="13"/>
      <c r="C1855" s="13"/>
      <c r="D1855" s="13"/>
      <c r="E1855" s="13"/>
      <c r="F1855" s="13"/>
      <c r="G1855" s="13"/>
      <c r="H1855" s="13"/>
      <c r="I1855" s="13"/>
      <c r="J1855" s="13"/>
      <c r="K1855" s="14"/>
    </row>
    <row r="1856" spans="1:11" ht="45" outlineLevel="1" x14ac:dyDescent="0.3">
      <c r="A1856" s="12" t="s">
        <v>66</v>
      </c>
      <c r="B1856" s="13" t="s">
        <v>18</v>
      </c>
      <c r="C1856" s="29">
        <v>0</v>
      </c>
      <c r="D1856" s="15">
        <v>0</v>
      </c>
      <c r="E1856" s="15">
        <v>0</v>
      </c>
      <c r="F1856" s="15">
        <f>D1856+F1880</f>
        <v>243.9</v>
      </c>
      <c r="G1856" s="15">
        <f>D1856+G1882</f>
        <v>0</v>
      </c>
      <c r="H1856" s="15">
        <v>0</v>
      </c>
      <c r="I1856" s="15">
        <v>0</v>
      </c>
      <c r="J1856" s="15">
        <v>0</v>
      </c>
      <c r="K1856" s="16"/>
    </row>
    <row r="1857" spans="1:14" ht="45" outlineLevel="1" x14ac:dyDescent="0.3">
      <c r="A1857" s="17" t="s">
        <v>67</v>
      </c>
      <c r="B1857" s="13" t="s">
        <v>18</v>
      </c>
      <c r="C1857" s="13" t="s">
        <v>18</v>
      </c>
      <c r="D1857" s="13" t="s">
        <v>18</v>
      </c>
      <c r="E1857" s="20">
        <v>0</v>
      </c>
      <c r="F1857" s="20"/>
      <c r="G1857" s="20">
        <v>0</v>
      </c>
      <c r="H1857" s="20">
        <v>0</v>
      </c>
      <c r="I1857" s="20">
        <v>0</v>
      </c>
      <c r="J1857" s="20">
        <v>0</v>
      </c>
      <c r="K1857" s="21"/>
    </row>
    <row r="1858" spans="1:14" ht="157.5" outlineLevel="1" x14ac:dyDescent="0.3">
      <c r="A1858" s="17" t="s">
        <v>105</v>
      </c>
      <c r="B1858" s="13" t="s">
        <v>18</v>
      </c>
      <c r="C1858" s="29">
        <f>C1854-B1854</f>
        <v>5200.2000000000007</v>
      </c>
      <c r="D1858" s="29">
        <f>D1854-B1854</f>
        <v>6951.1999999999989</v>
      </c>
      <c r="E1858" s="29">
        <f t="shared" ref="E1858:J1858" si="851">E1854-$D$1854</f>
        <v>4148</v>
      </c>
      <c r="F1858" s="29">
        <f t="shared" si="851"/>
        <v>4589.3000000000029</v>
      </c>
      <c r="G1858" s="29">
        <f t="shared" si="851"/>
        <v>4285.9000000000015</v>
      </c>
      <c r="H1858" s="29">
        <f t="shared" si="851"/>
        <v>14520.100000000002</v>
      </c>
      <c r="I1858" s="29">
        <f t="shared" si="851"/>
        <v>26724.9</v>
      </c>
      <c r="J1858" s="29">
        <f t="shared" si="851"/>
        <v>30977</v>
      </c>
      <c r="K1858" s="30"/>
    </row>
    <row r="1859" spans="1:14" ht="22.5" outlineLevel="1" x14ac:dyDescent="0.3">
      <c r="A1859" s="17" t="s">
        <v>69</v>
      </c>
      <c r="B1859" s="13"/>
      <c r="C1859" s="13"/>
      <c r="D1859" s="13"/>
      <c r="E1859" s="13"/>
      <c r="F1859" s="13"/>
      <c r="G1859" s="13"/>
      <c r="H1859" s="13"/>
      <c r="I1859" s="13"/>
      <c r="J1859" s="13"/>
      <c r="K1859" s="14"/>
    </row>
    <row r="1860" spans="1:14" ht="135" outlineLevel="1" x14ac:dyDescent="0.3">
      <c r="A1860" s="17" t="s">
        <v>106</v>
      </c>
      <c r="B1860" s="13" t="s">
        <v>18</v>
      </c>
      <c r="C1860" s="15">
        <f>ROUND(((B1853-C1853)*12*1.302*C1852/1000),1)</f>
        <v>0</v>
      </c>
      <c r="D1860" s="15">
        <v>0</v>
      </c>
      <c r="E1860" s="15">
        <f>ROUND(((D1853-E1853)*12*1.302*E1852/1000),1)</f>
        <v>0</v>
      </c>
      <c r="F1860" s="15">
        <v>0</v>
      </c>
      <c r="G1860" s="15">
        <f>ROUND(((E1853-G1853)*12*1.302*G1852/1000),1)</f>
        <v>0</v>
      </c>
      <c r="H1860" s="15">
        <f>ROUND(((G1853-H1853)*12*1.302*H1852/1000),1)</f>
        <v>0</v>
      </c>
      <c r="I1860" s="15">
        <f>ROUND(((H1853-I1853)*12*1.302*I1852/1000),1)</f>
        <v>0</v>
      </c>
      <c r="J1860" s="15">
        <f>ROUND(((I1853-J1853)*12*1.302*J1852/1000),1)</f>
        <v>0</v>
      </c>
      <c r="K1860" s="16"/>
      <c r="L1860" s="69"/>
      <c r="N1860" s="68"/>
    </row>
    <row r="1861" spans="1:14" ht="180" outlineLevel="1" x14ac:dyDescent="0.3">
      <c r="A1861" s="17" t="s">
        <v>107</v>
      </c>
      <c r="B1861" s="13" t="s">
        <v>18</v>
      </c>
      <c r="C1861" s="29">
        <v>0</v>
      </c>
      <c r="D1861" s="29">
        <v>0</v>
      </c>
      <c r="E1861" s="29">
        <v>0</v>
      </c>
      <c r="F1861" s="29">
        <v>0</v>
      </c>
      <c r="G1861" s="29">
        <v>0</v>
      </c>
      <c r="H1861" s="29">
        <v>0</v>
      </c>
      <c r="I1861" s="29">
        <v>0</v>
      </c>
      <c r="J1861" s="29">
        <v>0</v>
      </c>
      <c r="K1861" s="30"/>
    </row>
    <row r="1862" spans="1:14" ht="157.5" outlineLevel="1" x14ac:dyDescent="0.3">
      <c r="A1862" s="17" t="s">
        <v>108</v>
      </c>
      <c r="B1862" s="13" t="s">
        <v>18</v>
      </c>
      <c r="C1862" s="29">
        <v>0</v>
      </c>
      <c r="D1862" s="29">
        <v>0</v>
      </c>
      <c r="E1862" s="29">
        <v>0</v>
      </c>
      <c r="F1862" s="29">
        <v>0</v>
      </c>
      <c r="G1862" s="29">
        <v>0</v>
      </c>
      <c r="H1862" s="29">
        <v>0</v>
      </c>
      <c r="I1862" s="29">
        <v>0</v>
      </c>
      <c r="J1862" s="29">
        <v>0</v>
      </c>
      <c r="K1862" s="30"/>
    </row>
    <row r="1863" spans="1:14" ht="174" outlineLevel="1" x14ac:dyDescent="0.3">
      <c r="A1863" s="62" t="s">
        <v>109</v>
      </c>
      <c r="B1863" s="13" t="s">
        <v>18</v>
      </c>
      <c r="C1863" s="29">
        <f>C1864+C1872+C1880</f>
        <v>5200.2</v>
      </c>
      <c r="D1863" s="29">
        <f t="shared" ref="D1863:J1863" si="852">D1864+D1872+D1880</f>
        <v>6951.2</v>
      </c>
      <c r="E1863" s="29">
        <f t="shared" si="852"/>
        <v>4148</v>
      </c>
      <c r="F1863" s="29">
        <f t="shared" si="852"/>
        <v>4589.2999999999993</v>
      </c>
      <c r="G1863" s="29">
        <f t="shared" si="852"/>
        <v>4285.8999999999996</v>
      </c>
      <c r="H1863" s="29">
        <f t="shared" si="852"/>
        <v>14520.099999999999</v>
      </c>
      <c r="I1863" s="29">
        <f t="shared" si="852"/>
        <v>26724.9</v>
      </c>
      <c r="J1863" s="29">
        <f t="shared" si="852"/>
        <v>30977</v>
      </c>
      <c r="K1863" s="30"/>
    </row>
    <row r="1864" spans="1:14" ht="65.25" outlineLevel="1" x14ac:dyDescent="0.3">
      <c r="A1864" s="62" t="s">
        <v>74</v>
      </c>
      <c r="B1864" s="13" t="s">
        <v>18</v>
      </c>
      <c r="C1864" s="29">
        <f t="shared" ref="C1864:J1864" si="853">C1866+C1867+C1868</f>
        <v>5200.2</v>
      </c>
      <c r="D1864" s="29">
        <f t="shared" si="853"/>
        <v>6951.2</v>
      </c>
      <c r="E1864" s="29">
        <f t="shared" si="853"/>
        <v>4148</v>
      </c>
      <c r="F1864" s="29">
        <f t="shared" si="853"/>
        <v>4345.3999999999996</v>
      </c>
      <c r="G1864" s="29">
        <f t="shared" si="853"/>
        <v>4285.8999999999996</v>
      </c>
      <c r="H1864" s="29">
        <f t="shared" si="853"/>
        <v>14520.099999999999</v>
      </c>
      <c r="I1864" s="29">
        <f t="shared" si="853"/>
        <v>26724.9</v>
      </c>
      <c r="J1864" s="29">
        <f t="shared" si="853"/>
        <v>30977</v>
      </c>
      <c r="K1864" s="30"/>
    </row>
    <row r="1865" spans="1:14" ht="22.5" outlineLevel="1" x14ac:dyDescent="0.3">
      <c r="A1865" s="62" t="s">
        <v>42</v>
      </c>
      <c r="B1865" s="13"/>
      <c r="C1865" s="15"/>
      <c r="D1865" s="15"/>
      <c r="E1865" s="15"/>
      <c r="F1865" s="15"/>
      <c r="G1865" s="15"/>
      <c r="H1865" s="15"/>
      <c r="I1865" s="15"/>
      <c r="J1865" s="15"/>
      <c r="K1865" s="16"/>
    </row>
    <row r="1866" spans="1:14" ht="135" outlineLevel="1" x14ac:dyDescent="0.3">
      <c r="A1866" s="17" t="s">
        <v>110</v>
      </c>
      <c r="B1866" s="13" t="s">
        <v>18</v>
      </c>
      <c r="C1866" s="15">
        <v>4701.7</v>
      </c>
      <c r="D1866" s="15">
        <v>4701.7000000000016</v>
      </c>
      <c r="E1866" s="15">
        <v>3626.5</v>
      </c>
      <c r="F1866" s="15">
        <v>3626.5</v>
      </c>
      <c r="G1866" s="15">
        <v>3406.9</v>
      </c>
      <c r="H1866" s="15">
        <v>13701.3</v>
      </c>
      <c r="I1866" s="15">
        <v>25614.5</v>
      </c>
      <c r="J1866" s="15">
        <v>29727.4</v>
      </c>
      <c r="K1866" s="16"/>
    </row>
    <row r="1867" spans="1:14" ht="90" outlineLevel="1" x14ac:dyDescent="0.3">
      <c r="A1867" s="17" t="s">
        <v>76</v>
      </c>
      <c r="B1867" s="13" t="s">
        <v>18</v>
      </c>
      <c r="C1867" s="15">
        <v>498.5</v>
      </c>
      <c r="D1867" s="15">
        <v>498.5</v>
      </c>
      <c r="E1867" s="15"/>
      <c r="F1867" s="15">
        <v>0</v>
      </c>
      <c r="G1867" s="15"/>
      <c r="H1867" s="15"/>
      <c r="I1867" s="15"/>
      <c r="J1867" s="15"/>
      <c r="K1867" s="16"/>
    </row>
    <row r="1868" spans="1:14" ht="67.5" outlineLevel="1" x14ac:dyDescent="0.3">
      <c r="A1868" s="17" t="s">
        <v>77</v>
      </c>
      <c r="B1868" s="13" t="s">
        <v>18</v>
      </c>
      <c r="C1868" s="15">
        <f>C1869+C1870+C1871</f>
        <v>0</v>
      </c>
      <c r="D1868" s="15">
        <f t="shared" ref="D1868:J1868" si="854">D1869+D1870+D1871</f>
        <v>1750.9999999999982</v>
      </c>
      <c r="E1868" s="15">
        <f>E1869+E1870+E1871</f>
        <v>521.5</v>
      </c>
      <c r="F1868" s="15">
        <f>F1869+F1870+F1871</f>
        <v>718.9</v>
      </c>
      <c r="G1868" s="15">
        <f t="shared" si="854"/>
        <v>879</v>
      </c>
      <c r="H1868" s="15">
        <f t="shared" si="854"/>
        <v>818.8</v>
      </c>
      <c r="I1868" s="15">
        <f t="shared" si="854"/>
        <v>1110.4000000000001</v>
      </c>
      <c r="J1868" s="15">
        <f t="shared" si="854"/>
        <v>1249.5999999999999</v>
      </c>
      <c r="K1868" s="16"/>
    </row>
    <row r="1869" spans="1:14" ht="67.5" outlineLevel="1" x14ac:dyDescent="0.3">
      <c r="A1869" s="17" t="s">
        <v>78</v>
      </c>
      <c r="B1869" s="13" t="s">
        <v>18</v>
      </c>
      <c r="C1869" s="15">
        <v>0</v>
      </c>
      <c r="D1869" s="15">
        <v>1750.9999999999982</v>
      </c>
      <c r="E1869" s="15">
        <v>0</v>
      </c>
      <c r="F1869" s="15">
        <v>0</v>
      </c>
      <c r="G1869" s="15">
        <v>0</v>
      </c>
      <c r="H1869" s="15">
        <v>0</v>
      </c>
      <c r="I1869" s="15">
        <v>0</v>
      </c>
      <c r="J1869" s="15">
        <v>0</v>
      </c>
      <c r="K1869" s="16"/>
    </row>
    <row r="1870" spans="1:14" ht="22.5" outlineLevel="1" x14ac:dyDescent="0.3">
      <c r="A1870" s="17" t="s">
        <v>80</v>
      </c>
      <c r="B1870" s="13" t="s">
        <v>18</v>
      </c>
      <c r="C1870" s="15">
        <v>0</v>
      </c>
      <c r="D1870" s="15">
        <v>0</v>
      </c>
      <c r="E1870" s="15">
        <v>0</v>
      </c>
      <c r="F1870" s="15">
        <v>0</v>
      </c>
      <c r="G1870" s="15">
        <v>0</v>
      </c>
      <c r="H1870" s="15">
        <v>0</v>
      </c>
      <c r="I1870" s="15">
        <v>0</v>
      </c>
      <c r="J1870" s="15">
        <v>0</v>
      </c>
      <c r="K1870" s="16"/>
    </row>
    <row r="1871" spans="1:14" ht="45" outlineLevel="1" x14ac:dyDescent="0.3">
      <c r="A1871" s="17" t="s">
        <v>81</v>
      </c>
      <c r="B1871" s="13" t="s">
        <v>18</v>
      </c>
      <c r="C1871" s="15">
        <v>0</v>
      </c>
      <c r="D1871" s="15">
        <v>0</v>
      </c>
      <c r="E1871" s="15">
        <f>77.9+443.6</f>
        <v>521.5</v>
      </c>
      <c r="F1871" s="15">
        <v>718.9</v>
      </c>
      <c r="G1871" s="15">
        <f>F1871+160.1</f>
        <v>879</v>
      </c>
      <c r="H1871" s="15">
        <f>167.8+651</f>
        <v>818.8</v>
      </c>
      <c r="I1871" s="15">
        <f>215.3+895.1</f>
        <v>1110.4000000000001</v>
      </c>
      <c r="J1871" s="15">
        <f>269.5+980.1</f>
        <v>1249.5999999999999</v>
      </c>
      <c r="K1871" s="16"/>
    </row>
    <row r="1872" spans="1:14" ht="65.25" outlineLevel="1" x14ac:dyDescent="0.3">
      <c r="A1872" s="62" t="s">
        <v>112</v>
      </c>
      <c r="B1872" s="13" t="s">
        <v>18</v>
      </c>
      <c r="C1872" s="15">
        <f t="shared" ref="C1872:J1872" si="855">C1874+C1875+C1876</f>
        <v>0</v>
      </c>
      <c r="D1872" s="15">
        <f t="shared" si="855"/>
        <v>0</v>
      </c>
      <c r="E1872" s="15">
        <f t="shared" si="855"/>
        <v>0</v>
      </c>
      <c r="F1872" s="15">
        <f t="shared" si="855"/>
        <v>0</v>
      </c>
      <c r="G1872" s="15">
        <f t="shared" si="855"/>
        <v>0</v>
      </c>
      <c r="H1872" s="15">
        <f t="shared" si="855"/>
        <v>0</v>
      </c>
      <c r="I1872" s="15">
        <f t="shared" si="855"/>
        <v>0</v>
      </c>
      <c r="J1872" s="15">
        <f t="shared" si="855"/>
        <v>0</v>
      </c>
      <c r="K1872" s="16"/>
    </row>
    <row r="1873" spans="1:11" ht="22.5" outlineLevel="1" x14ac:dyDescent="0.3">
      <c r="A1873" s="62" t="s">
        <v>42</v>
      </c>
      <c r="B1873" s="13" t="s">
        <v>18</v>
      </c>
      <c r="C1873" s="15"/>
      <c r="D1873" s="15"/>
      <c r="E1873" s="15"/>
      <c r="F1873" s="15"/>
      <c r="G1873" s="15"/>
      <c r="H1873" s="15"/>
      <c r="I1873" s="15"/>
      <c r="J1873" s="15"/>
      <c r="K1873" s="16"/>
    </row>
    <row r="1874" spans="1:11" ht="135" outlineLevel="1" x14ac:dyDescent="0.3">
      <c r="A1874" s="17" t="s">
        <v>110</v>
      </c>
      <c r="B1874" s="13" t="s">
        <v>18</v>
      </c>
      <c r="C1874" s="15">
        <v>0</v>
      </c>
      <c r="D1874" s="15">
        <v>0</v>
      </c>
      <c r="E1874" s="15">
        <v>0</v>
      </c>
      <c r="F1874" s="15">
        <v>0</v>
      </c>
      <c r="G1874" s="15">
        <v>0</v>
      </c>
      <c r="H1874" s="15">
        <v>0</v>
      </c>
      <c r="I1874" s="15">
        <v>0</v>
      </c>
      <c r="J1874" s="15">
        <v>0</v>
      </c>
      <c r="K1874" s="16"/>
    </row>
    <row r="1875" spans="1:11" ht="90" outlineLevel="1" x14ac:dyDescent="0.3">
      <c r="A1875" s="17" t="s">
        <v>83</v>
      </c>
      <c r="B1875" s="13" t="s">
        <v>18</v>
      </c>
      <c r="C1875" s="15">
        <v>0</v>
      </c>
      <c r="D1875" s="15">
        <v>0</v>
      </c>
      <c r="E1875" s="15">
        <v>0</v>
      </c>
      <c r="F1875" s="15">
        <v>0</v>
      </c>
      <c r="G1875" s="15">
        <v>0</v>
      </c>
      <c r="H1875" s="15">
        <v>0</v>
      </c>
      <c r="I1875" s="15">
        <v>0</v>
      </c>
      <c r="J1875" s="15">
        <v>0</v>
      </c>
      <c r="K1875" s="16"/>
    </row>
    <row r="1876" spans="1:11" ht="67.5" outlineLevel="1" x14ac:dyDescent="0.3">
      <c r="A1876" s="17" t="s">
        <v>77</v>
      </c>
      <c r="B1876" s="13" t="s">
        <v>18</v>
      </c>
      <c r="C1876" s="15">
        <f t="shared" ref="C1876:J1876" si="856">C1877+C1878+C1879</f>
        <v>0</v>
      </c>
      <c r="D1876" s="15">
        <f t="shared" si="856"/>
        <v>0</v>
      </c>
      <c r="E1876" s="15">
        <f t="shared" si="856"/>
        <v>0</v>
      </c>
      <c r="F1876" s="15">
        <f t="shared" si="856"/>
        <v>0</v>
      </c>
      <c r="G1876" s="15">
        <f t="shared" si="856"/>
        <v>0</v>
      </c>
      <c r="H1876" s="15">
        <f t="shared" si="856"/>
        <v>0</v>
      </c>
      <c r="I1876" s="15">
        <f t="shared" si="856"/>
        <v>0</v>
      </c>
      <c r="J1876" s="15">
        <f t="shared" si="856"/>
        <v>0</v>
      </c>
      <c r="K1876" s="16"/>
    </row>
    <row r="1877" spans="1:11" ht="67.5" outlineLevel="1" x14ac:dyDescent="0.3">
      <c r="A1877" s="17" t="s">
        <v>78</v>
      </c>
      <c r="B1877" s="13" t="s">
        <v>18</v>
      </c>
      <c r="C1877" s="15">
        <v>0</v>
      </c>
      <c r="D1877" s="15">
        <v>0</v>
      </c>
      <c r="E1877" s="15">
        <v>0</v>
      </c>
      <c r="F1877" s="15">
        <v>0</v>
      </c>
      <c r="G1877" s="15">
        <v>0</v>
      </c>
      <c r="H1877" s="15">
        <v>0</v>
      </c>
      <c r="I1877" s="15">
        <v>0</v>
      </c>
      <c r="J1877" s="15">
        <v>0</v>
      </c>
      <c r="K1877" s="16"/>
    </row>
    <row r="1878" spans="1:11" ht="22.5" outlineLevel="1" x14ac:dyDescent="0.3">
      <c r="A1878" s="17" t="s">
        <v>80</v>
      </c>
      <c r="B1878" s="13" t="s">
        <v>18</v>
      </c>
      <c r="C1878" s="15">
        <v>0</v>
      </c>
      <c r="D1878" s="15">
        <v>0</v>
      </c>
      <c r="E1878" s="15">
        <v>0</v>
      </c>
      <c r="F1878" s="15">
        <v>0</v>
      </c>
      <c r="G1878" s="15">
        <v>0</v>
      </c>
      <c r="H1878" s="15">
        <v>0</v>
      </c>
      <c r="I1878" s="15">
        <v>0</v>
      </c>
      <c r="J1878" s="15">
        <v>0</v>
      </c>
      <c r="K1878" s="16"/>
    </row>
    <row r="1879" spans="1:11" ht="45" outlineLevel="1" x14ac:dyDescent="0.3">
      <c r="A1879" s="17" t="s">
        <v>81</v>
      </c>
      <c r="B1879" s="13" t="s">
        <v>18</v>
      </c>
      <c r="C1879" s="15">
        <v>0</v>
      </c>
      <c r="D1879" s="15">
        <v>0</v>
      </c>
      <c r="E1879" s="15">
        <v>0</v>
      </c>
      <c r="F1879" s="15">
        <v>0</v>
      </c>
      <c r="G1879" s="15">
        <v>0</v>
      </c>
      <c r="H1879" s="15">
        <v>0</v>
      </c>
      <c r="I1879" s="15">
        <v>0</v>
      </c>
      <c r="J1879" s="15">
        <v>0</v>
      </c>
      <c r="K1879" s="16"/>
    </row>
    <row r="1880" spans="1:11" ht="43.5" outlineLevel="1" x14ac:dyDescent="0.3">
      <c r="A1880" s="74" t="s">
        <v>113</v>
      </c>
      <c r="B1880" s="13" t="s">
        <v>18</v>
      </c>
      <c r="C1880" s="15">
        <f>C1881+C1882+C1883</f>
        <v>0</v>
      </c>
      <c r="D1880" s="15">
        <f t="shared" ref="D1880:J1880" si="857">D1881+D1882+D1883</f>
        <v>0</v>
      </c>
      <c r="E1880" s="15">
        <f t="shared" si="857"/>
        <v>0</v>
      </c>
      <c r="F1880" s="15">
        <f t="shared" si="857"/>
        <v>243.9</v>
      </c>
      <c r="G1880" s="15">
        <f t="shared" si="857"/>
        <v>0</v>
      </c>
      <c r="H1880" s="15">
        <f t="shared" si="857"/>
        <v>0</v>
      </c>
      <c r="I1880" s="15">
        <f t="shared" si="857"/>
        <v>0</v>
      </c>
      <c r="J1880" s="15">
        <f t="shared" si="857"/>
        <v>0</v>
      </c>
      <c r="K1880" s="16"/>
    </row>
    <row r="1881" spans="1:11" ht="22.5" outlineLevel="1" x14ac:dyDescent="0.3">
      <c r="A1881" s="62" t="s">
        <v>42</v>
      </c>
      <c r="B1881" s="13"/>
      <c r="C1881" s="15"/>
      <c r="D1881" s="15"/>
      <c r="E1881" s="15"/>
      <c r="F1881" s="15"/>
      <c r="G1881" s="15"/>
      <c r="H1881" s="15"/>
      <c r="I1881" s="15"/>
      <c r="J1881" s="15"/>
      <c r="K1881" s="16"/>
    </row>
    <row r="1882" spans="1:11" ht="67.5" outlineLevel="1" x14ac:dyDescent="0.3">
      <c r="A1882" s="75" t="s">
        <v>88</v>
      </c>
      <c r="B1882" s="13" t="s">
        <v>18</v>
      </c>
      <c r="C1882" s="15">
        <v>0</v>
      </c>
      <c r="D1882" s="15">
        <v>0</v>
      </c>
      <c r="E1882" s="15">
        <v>0</v>
      </c>
      <c r="F1882" s="15">
        <v>243.9</v>
      </c>
      <c r="G1882" s="15">
        <v>0</v>
      </c>
      <c r="H1882" s="15">
        <v>0</v>
      </c>
      <c r="I1882" s="15">
        <v>0</v>
      </c>
      <c r="J1882" s="15">
        <v>0</v>
      </c>
      <c r="K1882" s="16"/>
    </row>
    <row r="1883" spans="1:11" ht="90" outlineLevel="1" x14ac:dyDescent="0.3">
      <c r="A1883" s="75" t="s">
        <v>89</v>
      </c>
      <c r="B1883" s="13" t="s">
        <v>18</v>
      </c>
      <c r="C1883" s="15">
        <v>0</v>
      </c>
      <c r="D1883" s="15">
        <v>0</v>
      </c>
      <c r="E1883" s="15">
        <v>0</v>
      </c>
      <c r="F1883" s="15">
        <v>0</v>
      </c>
      <c r="G1883" s="15">
        <v>0</v>
      </c>
      <c r="H1883" s="15">
        <v>0</v>
      </c>
      <c r="I1883" s="15">
        <v>0</v>
      </c>
      <c r="J1883" s="15">
        <v>0</v>
      </c>
      <c r="K1883" s="16"/>
    </row>
    <row r="1884" spans="1:11" ht="90" outlineLevel="1" x14ac:dyDescent="0.3">
      <c r="A1884" s="75" t="s">
        <v>90</v>
      </c>
      <c r="B1884" s="13" t="s">
        <v>18</v>
      </c>
      <c r="C1884" s="15">
        <f>C1885+C1886+C1887</f>
        <v>0</v>
      </c>
      <c r="D1884" s="15">
        <f t="shared" ref="D1884:J1884" si="858">D1885+D1886+D1887</f>
        <v>0</v>
      </c>
      <c r="E1884" s="15">
        <f t="shared" si="858"/>
        <v>0</v>
      </c>
      <c r="F1884" s="15">
        <f t="shared" si="858"/>
        <v>0</v>
      </c>
      <c r="G1884" s="15">
        <f t="shared" si="858"/>
        <v>0</v>
      </c>
      <c r="H1884" s="15">
        <f t="shared" si="858"/>
        <v>0</v>
      </c>
      <c r="I1884" s="15">
        <f t="shared" si="858"/>
        <v>0</v>
      </c>
      <c r="J1884" s="15">
        <f t="shared" si="858"/>
        <v>0</v>
      </c>
      <c r="K1884" s="16"/>
    </row>
    <row r="1885" spans="1:11" ht="135" outlineLevel="1" x14ac:dyDescent="0.3">
      <c r="A1885" s="17" t="s">
        <v>114</v>
      </c>
      <c r="B1885" s="13" t="s">
        <v>18</v>
      </c>
      <c r="C1885" s="15">
        <v>0</v>
      </c>
      <c r="D1885" s="15">
        <v>0</v>
      </c>
      <c r="E1885" s="15">
        <v>0</v>
      </c>
      <c r="F1885" s="15">
        <v>0</v>
      </c>
      <c r="G1885" s="15">
        <v>0</v>
      </c>
      <c r="H1885" s="15">
        <v>0</v>
      </c>
      <c r="I1885" s="15">
        <v>0</v>
      </c>
      <c r="J1885" s="15">
        <v>0</v>
      </c>
      <c r="K1885" s="16"/>
    </row>
    <row r="1886" spans="1:11" ht="90" outlineLevel="1" x14ac:dyDescent="0.3">
      <c r="A1886" s="17" t="s">
        <v>91</v>
      </c>
      <c r="B1886" s="13" t="s">
        <v>18</v>
      </c>
      <c r="C1886" s="15">
        <v>0</v>
      </c>
      <c r="D1886" s="15">
        <f t="shared" ref="D1886:J1887" si="859">D1887+D1888+D1889</f>
        <v>0</v>
      </c>
      <c r="E1886" s="15">
        <f t="shared" si="859"/>
        <v>0</v>
      </c>
      <c r="F1886" s="15">
        <f t="shared" si="859"/>
        <v>0</v>
      </c>
      <c r="G1886" s="15">
        <f t="shared" si="859"/>
        <v>0</v>
      </c>
      <c r="H1886" s="15">
        <f t="shared" si="859"/>
        <v>0</v>
      </c>
      <c r="I1886" s="15">
        <f t="shared" si="859"/>
        <v>0</v>
      </c>
      <c r="J1886" s="15">
        <f t="shared" si="859"/>
        <v>0</v>
      </c>
      <c r="K1886" s="16"/>
    </row>
    <row r="1887" spans="1:11" ht="67.5" outlineLevel="1" x14ac:dyDescent="0.3">
      <c r="A1887" s="17" t="s">
        <v>77</v>
      </c>
      <c r="B1887" s="13" t="s">
        <v>18</v>
      </c>
      <c r="C1887" s="15">
        <f>C1888+C1889+C1890</f>
        <v>0</v>
      </c>
      <c r="D1887" s="15">
        <f t="shared" si="859"/>
        <v>0</v>
      </c>
      <c r="E1887" s="15">
        <f t="shared" si="859"/>
        <v>0</v>
      </c>
      <c r="F1887" s="15">
        <f t="shared" si="859"/>
        <v>0</v>
      </c>
      <c r="G1887" s="15">
        <f t="shared" si="859"/>
        <v>0</v>
      </c>
      <c r="H1887" s="15">
        <f t="shared" si="859"/>
        <v>0</v>
      </c>
      <c r="I1887" s="15">
        <f t="shared" si="859"/>
        <v>0</v>
      </c>
      <c r="J1887" s="15">
        <f t="shared" si="859"/>
        <v>0</v>
      </c>
      <c r="K1887" s="16"/>
    </row>
    <row r="1888" spans="1:11" ht="67.5" outlineLevel="1" x14ac:dyDescent="0.3">
      <c r="A1888" s="17" t="s">
        <v>78</v>
      </c>
      <c r="B1888" s="13" t="s">
        <v>18</v>
      </c>
      <c r="C1888" s="15">
        <v>0</v>
      </c>
      <c r="D1888" s="15">
        <v>0</v>
      </c>
      <c r="E1888" s="15">
        <v>0</v>
      </c>
      <c r="F1888" s="15">
        <v>0</v>
      </c>
      <c r="G1888" s="15">
        <v>0</v>
      </c>
      <c r="H1888" s="15">
        <v>0</v>
      </c>
      <c r="I1888" s="15">
        <v>0</v>
      </c>
      <c r="J1888" s="15">
        <v>0</v>
      </c>
      <c r="K1888" s="16"/>
    </row>
    <row r="1889" spans="1:11" ht="22.5" outlineLevel="1" x14ac:dyDescent="0.3">
      <c r="A1889" s="17" t="s">
        <v>80</v>
      </c>
      <c r="B1889" s="13" t="s">
        <v>18</v>
      </c>
      <c r="C1889" s="15">
        <v>0</v>
      </c>
      <c r="D1889" s="15">
        <v>0</v>
      </c>
      <c r="E1889" s="15">
        <v>0</v>
      </c>
      <c r="F1889" s="15">
        <v>0</v>
      </c>
      <c r="G1889" s="15">
        <v>0</v>
      </c>
      <c r="H1889" s="15">
        <v>0</v>
      </c>
      <c r="I1889" s="15">
        <v>0</v>
      </c>
      <c r="J1889" s="15">
        <v>0</v>
      </c>
      <c r="K1889" s="16"/>
    </row>
    <row r="1890" spans="1:11" ht="45" outlineLevel="1" x14ac:dyDescent="0.3">
      <c r="A1890" s="17" t="s">
        <v>81</v>
      </c>
      <c r="B1890" s="13" t="s">
        <v>18</v>
      </c>
      <c r="C1890" s="15">
        <v>0</v>
      </c>
      <c r="D1890" s="15">
        <v>0</v>
      </c>
      <c r="E1890" s="15">
        <v>0</v>
      </c>
      <c r="F1890" s="15">
        <v>0</v>
      </c>
      <c r="G1890" s="15">
        <v>0</v>
      </c>
      <c r="H1890" s="15">
        <v>0</v>
      </c>
      <c r="I1890" s="15">
        <v>0</v>
      </c>
      <c r="J1890" s="15">
        <v>0</v>
      </c>
      <c r="K1890" s="16"/>
    </row>
    <row r="1891" spans="1:11" ht="90" outlineLevel="1" x14ac:dyDescent="0.3">
      <c r="A1891" s="53" t="s">
        <v>92</v>
      </c>
      <c r="B1891" s="13" t="s">
        <v>18</v>
      </c>
      <c r="C1891" s="20">
        <f>(C1868+C1876+C1887+C1860+C1861+C1862)/C1858</f>
        <v>0</v>
      </c>
      <c r="D1891" s="20">
        <f t="shared" ref="D1891:J1891" si="860">(D1868+D1876+D1887+D1860+D1861+D1862)/D1858</f>
        <v>0.25189895269881435</v>
      </c>
      <c r="E1891" s="20">
        <f t="shared" si="860"/>
        <v>0.12572324011571842</v>
      </c>
      <c r="F1891" s="20">
        <f t="shared" si="860"/>
        <v>0.15664698320005219</v>
      </c>
      <c r="G1891" s="20">
        <f t="shared" si="860"/>
        <v>0.20509111271844879</v>
      </c>
      <c r="H1891" s="20">
        <f t="shared" si="860"/>
        <v>5.6390796206637686E-2</v>
      </c>
      <c r="I1891" s="20">
        <f t="shared" si="860"/>
        <v>4.1549266788650285E-2</v>
      </c>
      <c r="J1891" s="20">
        <f t="shared" si="860"/>
        <v>4.0339606805048903E-2</v>
      </c>
      <c r="K1891" s="21"/>
    </row>
    <row r="1892" spans="1:11" hidden="1" outlineLevel="1" x14ac:dyDescent="0.3">
      <c r="A1892" s="91"/>
      <c r="B1892" s="91"/>
      <c r="C1892" s="91"/>
      <c r="D1892" s="91"/>
      <c r="E1892" s="91"/>
      <c r="F1892" s="92"/>
      <c r="G1892" s="92"/>
      <c r="H1892" s="91"/>
      <c r="I1892" s="91"/>
      <c r="J1892" s="91"/>
      <c r="K1892" s="5"/>
    </row>
    <row r="1893" spans="1:11" ht="157.5" outlineLevel="1" x14ac:dyDescent="0.3">
      <c r="A1893" s="17" t="s">
        <v>231</v>
      </c>
      <c r="B1893" s="13" t="s">
        <v>18</v>
      </c>
      <c r="C1893" s="29">
        <f>C1854-$B$1854</f>
        <v>5200.2000000000007</v>
      </c>
      <c r="D1893" s="29">
        <f t="shared" ref="D1893:J1893" si="861">D1854-$B$1854</f>
        <v>6951.1999999999989</v>
      </c>
      <c r="E1893" s="29">
        <f t="shared" si="861"/>
        <v>11099.199999999999</v>
      </c>
      <c r="F1893" s="29">
        <f t="shared" si="861"/>
        <v>11540.500000000002</v>
      </c>
      <c r="G1893" s="29">
        <f t="shared" si="861"/>
        <v>11237.1</v>
      </c>
      <c r="H1893" s="29">
        <f t="shared" si="861"/>
        <v>21471.300000000003</v>
      </c>
      <c r="I1893" s="29">
        <f t="shared" si="861"/>
        <v>33676.1</v>
      </c>
      <c r="J1893" s="29">
        <f t="shared" si="861"/>
        <v>37928.199999999997</v>
      </c>
      <c r="K1893" s="30"/>
    </row>
    <row r="1894" spans="1:11" ht="192.75" customHeight="1" outlineLevel="1" x14ac:dyDescent="0.3">
      <c r="A1894" s="62" t="s">
        <v>116</v>
      </c>
      <c r="B1894" s="13" t="s">
        <v>18</v>
      </c>
      <c r="C1894" s="29">
        <f t="shared" ref="C1894:J1894" si="862">C1895+C1903</f>
        <v>5200.2</v>
      </c>
      <c r="D1894" s="29">
        <f t="shared" si="862"/>
        <v>6951.2</v>
      </c>
      <c r="E1894" s="29">
        <f t="shared" si="862"/>
        <v>11099.199999999999</v>
      </c>
      <c r="F1894" s="29">
        <f t="shared" si="862"/>
        <v>11540.499999999998</v>
      </c>
      <c r="G1894" s="29">
        <f t="shared" si="862"/>
        <v>11237.1</v>
      </c>
      <c r="H1894" s="29">
        <f t="shared" si="862"/>
        <v>21471.3</v>
      </c>
      <c r="I1894" s="29">
        <f t="shared" si="862"/>
        <v>33676.1</v>
      </c>
      <c r="J1894" s="29">
        <f t="shared" si="862"/>
        <v>37928.200000000004</v>
      </c>
      <c r="K1894" s="30"/>
    </row>
    <row r="1895" spans="1:11" ht="65.25" outlineLevel="1" x14ac:dyDescent="0.3">
      <c r="A1895" s="62" t="s">
        <v>74</v>
      </c>
      <c r="B1895" s="13" t="s">
        <v>18</v>
      </c>
      <c r="C1895" s="15">
        <f t="shared" ref="C1895:J1895" si="863">C1897+C1898+C1899</f>
        <v>5200.2</v>
      </c>
      <c r="D1895" s="15">
        <f t="shared" si="863"/>
        <v>6951.2</v>
      </c>
      <c r="E1895" s="15">
        <f t="shared" si="863"/>
        <v>11099.199999999999</v>
      </c>
      <c r="F1895" s="15">
        <f t="shared" si="863"/>
        <v>11296.599999999999</v>
      </c>
      <c r="G1895" s="15">
        <f t="shared" si="863"/>
        <v>11237.1</v>
      </c>
      <c r="H1895" s="15">
        <f t="shared" si="863"/>
        <v>21471.3</v>
      </c>
      <c r="I1895" s="15">
        <f t="shared" si="863"/>
        <v>33676.1</v>
      </c>
      <c r="J1895" s="15">
        <f t="shared" si="863"/>
        <v>37928.200000000004</v>
      </c>
      <c r="K1895" s="16"/>
    </row>
    <row r="1896" spans="1:11" ht="22.5" outlineLevel="1" x14ac:dyDescent="0.3">
      <c r="A1896" s="62" t="s">
        <v>42</v>
      </c>
      <c r="B1896" s="13"/>
      <c r="C1896" s="15"/>
      <c r="D1896" s="15"/>
      <c r="E1896" s="15"/>
      <c r="F1896" s="15"/>
      <c r="G1896" s="15"/>
      <c r="H1896" s="15"/>
      <c r="I1896" s="15"/>
      <c r="J1896" s="15"/>
      <c r="K1896" s="16"/>
    </row>
    <row r="1897" spans="1:11" ht="135" outlineLevel="1" x14ac:dyDescent="0.3">
      <c r="A1897" s="17" t="s">
        <v>110</v>
      </c>
      <c r="B1897" s="13" t="s">
        <v>18</v>
      </c>
      <c r="C1897" s="15">
        <f>C1866</f>
        <v>4701.7</v>
      </c>
      <c r="D1897" s="15">
        <f>D1866</f>
        <v>4701.7000000000016</v>
      </c>
      <c r="E1897" s="15">
        <f t="shared" ref="E1897:J1897" si="864">$D$1866+E1866</f>
        <v>8328.2000000000007</v>
      </c>
      <c r="F1897" s="15">
        <f t="shared" si="864"/>
        <v>8328.2000000000007</v>
      </c>
      <c r="G1897" s="15">
        <f t="shared" si="864"/>
        <v>8108.6000000000022</v>
      </c>
      <c r="H1897" s="15">
        <f t="shared" si="864"/>
        <v>18403</v>
      </c>
      <c r="I1897" s="15">
        <f t="shared" si="864"/>
        <v>30316.2</v>
      </c>
      <c r="J1897" s="15">
        <f t="shared" si="864"/>
        <v>34429.100000000006</v>
      </c>
      <c r="K1897" s="16"/>
    </row>
    <row r="1898" spans="1:11" ht="90" outlineLevel="1" x14ac:dyDescent="0.3">
      <c r="A1898" s="17" t="s">
        <v>76</v>
      </c>
      <c r="B1898" s="13" t="s">
        <v>18</v>
      </c>
      <c r="C1898" s="15">
        <f>C1867</f>
        <v>498.5</v>
      </c>
      <c r="D1898" s="15">
        <f>D1867</f>
        <v>498.5</v>
      </c>
      <c r="E1898" s="15">
        <f t="shared" ref="E1898:J1898" si="865">$D$1867+E1867</f>
        <v>498.5</v>
      </c>
      <c r="F1898" s="15">
        <f t="shared" si="865"/>
        <v>498.5</v>
      </c>
      <c r="G1898" s="15">
        <f t="shared" si="865"/>
        <v>498.5</v>
      </c>
      <c r="H1898" s="15">
        <f t="shared" si="865"/>
        <v>498.5</v>
      </c>
      <c r="I1898" s="15">
        <f t="shared" si="865"/>
        <v>498.5</v>
      </c>
      <c r="J1898" s="15">
        <f t="shared" si="865"/>
        <v>498.5</v>
      </c>
      <c r="K1898" s="16"/>
    </row>
    <row r="1899" spans="1:11" ht="67.5" outlineLevel="1" x14ac:dyDescent="0.3">
      <c r="A1899" s="17" t="s">
        <v>77</v>
      </c>
      <c r="B1899" s="13" t="s">
        <v>18</v>
      </c>
      <c r="C1899" s="15">
        <f>C1900+C1901+C1902</f>
        <v>0</v>
      </c>
      <c r="D1899" s="15">
        <f t="shared" ref="D1899:J1899" si="866">D1900+D1901+D1902</f>
        <v>1750.9999999999982</v>
      </c>
      <c r="E1899" s="15">
        <f t="shared" si="866"/>
        <v>2272.4999999999982</v>
      </c>
      <c r="F1899" s="15">
        <f t="shared" si="866"/>
        <v>2469.8999999999983</v>
      </c>
      <c r="G1899" s="15">
        <f t="shared" si="866"/>
        <v>2629.9999999999982</v>
      </c>
      <c r="H1899" s="15">
        <f t="shared" si="866"/>
        <v>2569.7999999999984</v>
      </c>
      <c r="I1899" s="15">
        <f t="shared" si="866"/>
        <v>2861.3999999999983</v>
      </c>
      <c r="J1899" s="15">
        <f t="shared" si="866"/>
        <v>3000.5999999999981</v>
      </c>
      <c r="K1899" s="16"/>
    </row>
    <row r="1900" spans="1:11" ht="67.5" outlineLevel="1" x14ac:dyDescent="0.3">
      <c r="A1900" s="17" t="s">
        <v>78</v>
      </c>
      <c r="B1900" s="13" t="s">
        <v>18</v>
      </c>
      <c r="C1900" s="15">
        <f t="shared" ref="C1900:D1902" si="867">C1869</f>
        <v>0</v>
      </c>
      <c r="D1900" s="15">
        <f t="shared" si="867"/>
        <v>1750.9999999999982</v>
      </c>
      <c r="E1900" s="15">
        <f t="shared" ref="E1900:J1900" si="868">$D$1869+E1869</f>
        <v>1750.9999999999982</v>
      </c>
      <c r="F1900" s="15">
        <f t="shared" si="868"/>
        <v>1750.9999999999982</v>
      </c>
      <c r="G1900" s="15">
        <f t="shared" si="868"/>
        <v>1750.9999999999982</v>
      </c>
      <c r="H1900" s="15">
        <f t="shared" si="868"/>
        <v>1750.9999999999982</v>
      </c>
      <c r="I1900" s="15">
        <f t="shared" si="868"/>
        <v>1750.9999999999982</v>
      </c>
      <c r="J1900" s="15">
        <f t="shared" si="868"/>
        <v>1750.9999999999982</v>
      </c>
      <c r="K1900" s="16"/>
    </row>
    <row r="1901" spans="1:11" ht="22.5" outlineLevel="1" x14ac:dyDescent="0.3">
      <c r="A1901" s="17" t="s">
        <v>80</v>
      </c>
      <c r="B1901" s="13" t="s">
        <v>18</v>
      </c>
      <c r="C1901" s="15">
        <f t="shared" si="867"/>
        <v>0</v>
      </c>
      <c r="D1901" s="15">
        <f t="shared" si="867"/>
        <v>0</v>
      </c>
      <c r="E1901" s="15">
        <f t="shared" ref="E1901:J1901" si="869">$D$1870+E1870</f>
        <v>0</v>
      </c>
      <c r="F1901" s="15">
        <f t="shared" si="869"/>
        <v>0</v>
      </c>
      <c r="G1901" s="15">
        <f t="shared" si="869"/>
        <v>0</v>
      </c>
      <c r="H1901" s="15">
        <f t="shared" si="869"/>
        <v>0</v>
      </c>
      <c r="I1901" s="15">
        <f t="shared" si="869"/>
        <v>0</v>
      </c>
      <c r="J1901" s="15">
        <f t="shared" si="869"/>
        <v>0</v>
      </c>
      <c r="K1901" s="16"/>
    </row>
    <row r="1902" spans="1:11" ht="45" outlineLevel="1" x14ac:dyDescent="0.3">
      <c r="A1902" s="17" t="s">
        <v>81</v>
      </c>
      <c r="B1902" s="13" t="s">
        <v>18</v>
      </c>
      <c r="C1902" s="15">
        <f t="shared" si="867"/>
        <v>0</v>
      </c>
      <c r="D1902" s="15">
        <f t="shared" si="867"/>
        <v>0</v>
      </c>
      <c r="E1902" s="15">
        <f t="shared" ref="E1902:J1902" si="870">$D$1871+E1871</f>
        <v>521.5</v>
      </c>
      <c r="F1902" s="15">
        <f t="shared" si="870"/>
        <v>718.9</v>
      </c>
      <c r="G1902" s="15">
        <f t="shared" si="870"/>
        <v>879</v>
      </c>
      <c r="H1902" s="15">
        <f t="shared" si="870"/>
        <v>818.8</v>
      </c>
      <c r="I1902" s="15">
        <f t="shared" si="870"/>
        <v>1110.4000000000001</v>
      </c>
      <c r="J1902" s="15">
        <f t="shared" si="870"/>
        <v>1249.5999999999999</v>
      </c>
      <c r="K1902" s="16"/>
    </row>
    <row r="1903" spans="1:11" ht="65.25" outlineLevel="1" x14ac:dyDescent="0.3">
      <c r="A1903" s="74" t="s">
        <v>87</v>
      </c>
      <c r="B1903" s="13" t="s">
        <v>18</v>
      </c>
      <c r="C1903" s="15">
        <f>C1904+C1905+C1906</f>
        <v>0</v>
      </c>
      <c r="D1903" s="15">
        <f t="shared" ref="D1903:J1903" si="871">D1904+D1905+D1906</f>
        <v>0</v>
      </c>
      <c r="E1903" s="15">
        <f t="shared" si="871"/>
        <v>0</v>
      </c>
      <c r="F1903" s="15">
        <f t="shared" si="871"/>
        <v>243.9</v>
      </c>
      <c r="G1903" s="15">
        <f t="shared" si="871"/>
        <v>0</v>
      </c>
      <c r="H1903" s="15">
        <f t="shared" si="871"/>
        <v>0</v>
      </c>
      <c r="I1903" s="15">
        <f t="shared" si="871"/>
        <v>0</v>
      </c>
      <c r="J1903" s="15">
        <f t="shared" si="871"/>
        <v>0</v>
      </c>
      <c r="K1903" s="16"/>
    </row>
    <row r="1904" spans="1:11" ht="67.5" outlineLevel="1" x14ac:dyDescent="0.3">
      <c r="A1904" s="75" t="s">
        <v>88</v>
      </c>
      <c r="B1904" s="13" t="s">
        <v>18</v>
      </c>
      <c r="C1904" s="15">
        <f>C1882</f>
        <v>0</v>
      </c>
      <c r="D1904" s="15">
        <f>D1882</f>
        <v>0</v>
      </c>
      <c r="E1904" s="15">
        <f t="shared" ref="E1904:J1904" si="872">$D$1882+E1882</f>
        <v>0</v>
      </c>
      <c r="F1904" s="15">
        <f t="shared" si="872"/>
        <v>243.9</v>
      </c>
      <c r="G1904" s="15">
        <f t="shared" si="872"/>
        <v>0</v>
      </c>
      <c r="H1904" s="15">
        <f t="shared" si="872"/>
        <v>0</v>
      </c>
      <c r="I1904" s="15">
        <f t="shared" si="872"/>
        <v>0</v>
      </c>
      <c r="J1904" s="15">
        <f t="shared" si="872"/>
        <v>0</v>
      </c>
      <c r="K1904" s="16"/>
    </row>
    <row r="1905" spans="1:22" ht="90" outlineLevel="1" x14ac:dyDescent="0.3">
      <c r="A1905" s="75" t="s">
        <v>89</v>
      </c>
      <c r="B1905" s="13" t="s">
        <v>18</v>
      </c>
      <c r="C1905" s="15">
        <f>C1883</f>
        <v>0</v>
      </c>
      <c r="D1905" s="15">
        <f>D1883</f>
        <v>0</v>
      </c>
      <c r="E1905" s="15">
        <f t="shared" ref="E1905:J1905" si="873">$D$1883+E1883</f>
        <v>0</v>
      </c>
      <c r="F1905" s="15">
        <f t="shared" si="873"/>
        <v>0</v>
      </c>
      <c r="G1905" s="15">
        <f t="shared" si="873"/>
        <v>0</v>
      </c>
      <c r="H1905" s="15">
        <f t="shared" si="873"/>
        <v>0</v>
      </c>
      <c r="I1905" s="15">
        <f t="shared" si="873"/>
        <v>0</v>
      </c>
      <c r="J1905" s="15">
        <f t="shared" si="873"/>
        <v>0</v>
      </c>
      <c r="K1905" s="16"/>
    </row>
    <row r="1906" spans="1:22" ht="90" outlineLevel="1" x14ac:dyDescent="0.3">
      <c r="A1906" s="75" t="s">
        <v>90</v>
      </c>
      <c r="B1906" s="13" t="s">
        <v>18</v>
      </c>
      <c r="C1906" s="15">
        <f t="shared" ref="C1906:J1906" si="874">C1907+C1908+C1909</f>
        <v>0</v>
      </c>
      <c r="D1906" s="15">
        <f t="shared" si="874"/>
        <v>0</v>
      </c>
      <c r="E1906" s="15">
        <f t="shared" si="874"/>
        <v>0</v>
      </c>
      <c r="F1906" s="15">
        <f t="shared" si="874"/>
        <v>0</v>
      </c>
      <c r="G1906" s="15">
        <f t="shared" si="874"/>
        <v>0</v>
      </c>
      <c r="H1906" s="15">
        <f t="shared" si="874"/>
        <v>0</v>
      </c>
      <c r="I1906" s="15">
        <f t="shared" si="874"/>
        <v>0</v>
      </c>
      <c r="J1906" s="15">
        <f t="shared" si="874"/>
        <v>0</v>
      </c>
      <c r="K1906" s="16"/>
    </row>
    <row r="1907" spans="1:22" ht="135" outlineLevel="1" x14ac:dyDescent="0.3">
      <c r="A1907" s="17" t="s">
        <v>114</v>
      </c>
      <c r="B1907" s="13" t="s">
        <v>18</v>
      </c>
      <c r="C1907" s="15">
        <f>C1885</f>
        <v>0</v>
      </c>
      <c r="D1907" s="15">
        <f>D1885</f>
        <v>0</v>
      </c>
      <c r="E1907" s="15">
        <f t="shared" ref="E1907:J1907" si="875">$D$1885+E1885</f>
        <v>0</v>
      </c>
      <c r="F1907" s="15">
        <f t="shared" si="875"/>
        <v>0</v>
      </c>
      <c r="G1907" s="15">
        <f t="shared" si="875"/>
        <v>0</v>
      </c>
      <c r="H1907" s="15">
        <f t="shared" si="875"/>
        <v>0</v>
      </c>
      <c r="I1907" s="15">
        <f t="shared" si="875"/>
        <v>0</v>
      </c>
      <c r="J1907" s="15">
        <f t="shared" si="875"/>
        <v>0</v>
      </c>
      <c r="K1907" s="16"/>
    </row>
    <row r="1908" spans="1:22" ht="90" outlineLevel="1" x14ac:dyDescent="0.3">
      <c r="A1908" s="17" t="s">
        <v>91</v>
      </c>
      <c r="B1908" s="13" t="s">
        <v>18</v>
      </c>
      <c r="C1908" s="15">
        <f>C1886</f>
        <v>0</v>
      </c>
      <c r="D1908" s="15">
        <f>D1886</f>
        <v>0</v>
      </c>
      <c r="E1908" s="15">
        <f t="shared" ref="E1908:J1908" si="876">$D$1886+E1886</f>
        <v>0</v>
      </c>
      <c r="F1908" s="15">
        <f t="shared" si="876"/>
        <v>0</v>
      </c>
      <c r="G1908" s="15">
        <f t="shared" si="876"/>
        <v>0</v>
      </c>
      <c r="H1908" s="15">
        <f t="shared" si="876"/>
        <v>0</v>
      </c>
      <c r="I1908" s="15">
        <f t="shared" si="876"/>
        <v>0</v>
      </c>
      <c r="J1908" s="15">
        <f t="shared" si="876"/>
        <v>0</v>
      </c>
      <c r="K1908" s="16"/>
    </row>
    <row r="1909" spans="1:22" ht="67.5" outlineLevel="1" x14ac:dyDescent="0.3">
      <c r="A1909" s="17" t="s">
        <v>77</v>
      </c>
      <c r="B1909" s="13" t="s">
        <v>18</v>
      </c>
      <c r="C1909" s="15">
        <f t="shared" ref="C1909:J1909" si="877">C1910+C1911+C1912</f>
        <v>0</v>
      </c>
      <c r="D1909" s="15">
        <f t="shared" si="877"/>
        <v>0</v>
      </c>
      <c r="E1909" s="15">
        <f t="shared" si="877"/>
        <v>0</v>
      </c>
      <c r="F1909" s="15">
        <f t="shared" si="877"/>
        <v>0</v>
      </c>
      <c r="G1909" s="15">
        <f t="shared" si="877"/>
        <v>0</v>
      </c>
      <c r="H1909" s="15">
        <f t="shared" si="877"/>
        <v>0</v>
      </c>
      <c r="I1909" s="15">
        <f t="shared" si="877"/>
        <v>0</v>
      </c>
      <c r="J1909" s="15">
        <f t="shared" si="877"/>
        <v>0</v>
      </c>
      <c r="K1909" s="16"/>
    </row>
    <row r="1910" spans="1:22" ht="67.5" outlineLevel="1" x14ac:dyDescent="0.3">
      <c r="A1910" s="17" t="s">
        <v>78</v>
      </c>
      <c r="B1910" s="13" t="s">
        <v>18</v>
      </c>
      <c r="C1910" s="15">
        <f t="shared" ref="C1910:D1912" si="878">C1888</f>
        <v>0</v>
      </c>
      <c r="D1910" s="15">
        <f t="shared" si="878"/>
        <v>0</v>
      </c>
      <c r="E1910" s="15">
        <f t="shared" ref="E1910:J1910" si="879">$D$1888+E1888</f>
        <v>0</v>
      </c>
      <c r="F1910" s="15">
        <f t="shared" si="879"/>
        <v>0</v>
      </c>
      <c r="G1910" s="15">
        <f t="shared" si="879"/>
        <v>0</v>
      </c>
      <c r="H1910" s="15">
        <f t="shared" si="879"/>
        <v>0</v>
      </c>
      <c r="I1910" s="15">
        <f t="shared" si="879"/>
        <v>0</v>
      </c>
      <c r="J1910" s="15">
        <f t="shared" si="879"/>
        <v>0</v>
      </c>
      <c r="K1910" s="16"/>
    </row>
    <row r="1911" spans="1:22" ht="22.5" outlineLevel="1" x14ac:dyDescent="0.3">
      <c r="A1911" s="17" t="s">
        <v>80</v>
      </c>
      <c r="B1911" s="13" t="s">
        <v>18</v>
      </c>
      <c r="C1911" s="15">
        <f t="shared" si="878"/>
        <v>0</v>
      </c>
      <c r="D1911" s="15">
        <f t="shared" si="878"/>
        <v>0</v>
      </c>
      <c r="E1911" s="15">
        <f t="shared" ref="E1911:J1911" si="880">$D$1889+E1889</f>
        <v>0</v>
      </c>
      <c r="F1911" s="15">
        <f t="shared" si="880"/>
        <v>0</v>
      </c>
      <c r="G1911" s="15">
        <f t="shared" si="880"/>
        <v>0</v>
      </c>
      <c r="H1911" s="15">
        <f t="shared" si="880"/>
        <v>0</v>
      </c>
      <c r="I1911" s="15">
        <f t="shared" si="880"/>
        <v>0</v>
      </c>
      <c r="J1911" s="15">
        <f t="shared" si="880"/>
        <v>0</v>
      </c>
      <c r="K1911" s="16"/>
    </row>
    <row r="1912" spans="1:22" ht="45" outlineLevel="1" x14ac:dyDescent="0.3">
      <c r="A1912" s="17" t="s">
        <v>81</v>
      </c>
      <c r="B1912" s="13" t="s">
        <v>18</v>
      </c>
      <c r="C1912" s="15">
        <f t="shared" si="878"/>
        <v>0</v>
      </c>
      <c r="D1912" s="15">
        <f t="shared" si="878"/>
        <v>0</v>
      </c>
      <c r="E1912" s="15">
        <f t="shared" ref="E1912:J1912" si="881">$D$1890+E1890</f>
        <v>0</v>
      </c>
      <c r="F1912" s="15">
        <f t="shared" si="881"/>
        <v>0</v>
      </c>
      <c r="G1912" s="15">
        <f t="shared" si="881"/>
        <v>0</v>
      </c>
      <c r="H1912" s="15">
        <f t="shared" si="881"/>
        <v>0</v>
      </c>
      <c r="I1912" s="15">
        <f t="shared" si="881"/>
        <v>0</v>
      </c>
      <c r="J1912" s="15">
        <f t="shared" si="881"/>
        <v>0</v>
      </c>
      <c r="K1912" s="16"/>
    </row>
    <row r="1913" spans="1:22" ht="151.5" customHeight="1" outlineLevel="1" x14ac:dyDescent="0.3">
      <c r="A1913" s="109" t="s">
        <v>117</v>
      </c>
      <c r="B1913" s="78"/>
      <c r="C1913" s="78"/>
      <c r="D1913" s="78"/>
      <c r="E1913" s="81">
        <f t="shared" ref="E1913:J1913" si="882">E1866</f>
        <v>3626.5</v>
      </c>
      <c r="F1913" s="81">
        <f t="shared" si="882"/>
        <v>3626.5</v>
      </c>
      <c r="G1913" s="81">
        <f t="shared" si="882"/>
        <v>3406.9</v>
      </c>
      <c r="H1913" s="81">
        <f t="shared" si="882"/>
        <v>13701.3</v>
      </c>
      <c r="I1913" s="81">
        <f t="shared" si="882"/>
        <v>25614.5</v>
      </c>
      <c r="J1913" s="81">
        <f t="shared" si="882"/>
        <v>29727.4</v>
      </c>
      <c r="K1913" s="82"/>
    </row>
    <row r="1914" spans="1:22" ht="150.75" customHeight="1" outlineLevel="1" x14ac:dyDescent="0.3">
      <c r="A1914" s="109" t="s">
        <v>118</v>
      </c>
      <c r="B1914" s="78"/>
      <c r="C1914" s="78"/>
      <c r="D1914" s="81">
        <v>4701.7000000000016</v>
      </c>
      <c r="E1914" s="81">
        <f t="shared" ref="E1914:J1914" si="883">$D$1914+E1913</f>
        <v>8328.2000000000007</v>
      </c>
      <c r="F1914" s="81">
        <f t="shared" si="883"/>
        <v>8328.2000000000007</v>
      </c>
      <c r="G1914" s="81">
        <f t="shared" si="883"/>
        <v>8108.6000000000022</v>
      </c>
      <c r="H1914" s="81">
        <f t="shared" si="883"/>
        <v>18403</v>
      </c>
      <c r="I1914" s="81">
        <f t="shared" si="883"/>
        <v>30316.2</v>
      </c>
      <c r="J1914" s="81">
        <f t="shared" si="883"/>
        <v>34429.100000000006</v>
      </c>
      <c r="K1914" s="82"/>
      <c r="L1914" s="69"/>
      <c r="M1914" s="68"/>
      <c r="N1914" s="68"/>
      <c r="O1914" s="68"/>
      <c r="P1914" s="68"/>
      <c r="Q1914" s="68"/>
      <c r="R1914" s="68"/>
      <c r="S1914" s="68"/>
      <c r="T1914" s="68"/>
      <c r="U1914" s="68"/>
      <c r="V1914" s="68"/>
    </row>
    <row r="1915" spans="1:22" ht="168.75" customHeight="1" outlineLevel="1" x14ac:dyDescent="0.3">
      <c r="A1915" s="109" t="s">
        <v>119</v>
      </c>
      <c r="B1915" s="13"/>
      <c r="C1915" s="20"/>
      <c r="D1915" s="20"/>
      <c r="E1915" s="81">
        <v>0</v>
      </c>
      <c r="F1915" s="81">
        <v>0</v>
      </c>
      <c r="G1915" s="81">
        <v>0</v>
      </c>
      <c r="H1915" s="81">
        <v>0</v>
      </c>
      <c r="I1915" s="81">
        <v>0</v>
      </c>
      <c r="J1915" s="81">
        <v>0</v>
      </c>
      <c r="K1915" s="82"/>
    </row>
    <row r="1916" spans="1:22" ht="43.5" outlineLevel="1" x14ac:dyDescent="0.3">
      <c r="A1916" s="109" t="s">
        <v>97</v>
      </c>
      <c r="B1916" s="13"/>
      <c r="C1916" s="20"/>
      <c r="D1916" s="20"/>
      <c r="E1916" s="81">
        <f t="shared" ref="E1916:J1916" si="884">E1914+E1915</f>
        <v>8328.2000000000007</v>
      </c>
      <c r="F1916" s="81">
        <f t="shared" si="884"/>
        <v>8328.2000000000007</v>
      </c>
      <c r="G1916" s="81">
        <f t="shared" si="884"/>
        <v>8108.6000000000022</v>
      </c>
      <c r="H1916" s="81">
        <f t="shared" si="884"/>
        <v>18403</v>
      </c>
      <c r="I1916" s="81">
        <f t="shared" si="884"/>
        <v>30316.2</v>
      </c>
      <c r="J1916" s="81">
        <f t="shared" si="884"/>
        <v>34429.100000000006</v>
      </c>
      <c r="K1916" s="82"/>
    </row>
    <row r="1917" spans="1:22" ht="69" customHeight="1" outlineLevel="1" x14ac:dyDescent="0.3">
      <c r="A1917" s="156" t="s">
        <v>123</v>
      </c>
      <c r="B1917" s="156"/>
      <c r="C1917" s="156"/>
      <c r="D1917" s="156"/>
      <c r="E1917" s="156"/>
      <c r="F1917" s="156"/>
      <c r="G1917" s="156"/>
      <c r="H1917" s="156"/>
      <c r="I1917" s="156"/>
      <c r="J1917" s="156"/>
      <c r="K1917" s="11"/>
    </row>
    <row r="1918" spans="1:22" ht="135" outlineLevel="1" x14ac:dyDescent="0.3">
      <c r="A1918" s="17" t="s">
        <v>124</v>
      </c>
      <c r="B1918" s="10">
        <v>9947</v>
      </c>
      <c r="C1918" s="10">
        <v>11283</v>
      </c>
      <c r="D1918" s="10">
        <v>11314.1</v>
      </c>
      <c r="E1918" s="10">
        <v>14515</v>
      </c>
      <c r="F1918" s="10">
        <v>14518.9</v>
      </c>
      <c r="G1918" s="10">
        <v>14518.9</v>
      </c>
      <c r="H1918" s="10">
        <v>24586</v>
      </c>
      <c r="I1918" s="10">
        <v>43270</v>
      </c>
      <c r="J1918" s="10">
        <v>47381</v>
      </c>
      <c r="K1918" s="11"/>
    </row>
    <row r="1919" spans="1:22" ht="135" outlineLevel="1" x14ac:dyDescent="0.3">
      <c r="A1919" s="17" t="s">
        <v>125</v>
      </c>
      <c r="B1919" s="29">
        <v>59</v>
      </c>
      <c r="C1919" s="29">
        <v>59</v>
      </c>
      <c r="D1919" s="29">
        <v>59</v>
      </c>
      <c r="E1919" s="29">
        <v>59</v>
      </c>
      <c r="F1919" s="29">
        <v>59</v>
      </c>
      <c r="G1919" s="29">
        <v>59</v>
      </c>
      <c r="H1919" s="29">
        <v>59</v>
      </c>
      <c r="I1919" s="29">
        <v>59</v>
      </c>
      <c r="J1919" s="29">
        <v>59</v>
      </c>
      <c r="K1919" s="30"/>
    </row>
    <row r="1920" spans="1:22" ht="45" outlineLevel="1" x14ac:dyDescent="0.3">
      <c r="A1920" s="17" t="s">
        <v>65</v>
      </c>
      <c r="B1920" s="29">
        <f t="shared" ref="B1920:J1920" si="885">ROUND(B1918*B1919*12*1.302/1000,1)</f>
        <v>9169.2999999999993</v>
      </c>
      <c r="C1920" s="29">
        <f t="shared" si="885"/>
        <v>10400.799999999999</v>
      </c>
      <c r="D1920" s="29">
        <f t="shared" si="885"/>
        <v>10429.5</v>
      </c>
      <c r="E1920" s="29">
        <f t="shared" si="885"/>
        <v>13380.2</v>
      </c>
      <c r="F1920" s="29">
        <f t="shared" si="885"/>
        <v>13383.8</v>
      </c>
      <c r="G1920" s="29">
        <f t="shared" si="885"/>
        <v>13383.8</v>
      </c>
      <c r="H1920" s="29">
        <f t="shared" si="885"/>
        <v>22663.8</v>
      </c>
      <c r="I1920" s="29">
        <f t="shared" si="885"/>
        <v>39887</v>
      </c>
      <c r="J1920" s="29">
        <f t="shared" si="885"/>
        <v>43676.6</v>
      </c>
      <c r="K1920" s="30"/>
      <c r="M1920" s="30"/>
    </row>
    <row r="1921" spans="1:11" ht="22.5" outlineLevel="1" x14ac:dyDescent="0.3">
      <c r="A1921" s="17" t="s">
        <v>42</v>
      </c>
      <c r="B1921" s="13"/>
      <c r="C1921" s="13"/>
      <c r="D1921" s="13"/>
      <c r="E1921" s="13"/>
      <c r="F1921" s="13"/>
      <c r="G1921" s="13"/>
      <c r="H1921" s="13"/>
      <c r="I1921" s="13"/>
      <c r="J1921" s="13"/>
      <c r="K1921" s="14"/>
    </row>
    <row r="1922" spans="1:11" ht="45" outlineLevel="1" x14ac:dyDescent="0.3">
      <c r="A1922" s="12" t="s">
        <v>66</v>
      </c>
      <c r="B1922" s="13" t="s">
        <v>18</v>
      </c>
      <c r="C1922" s="29">
        <v>0</v>
      </c>
      <c r="D1922" s="15">
        <v>0</v>
      </c>
      <c r="E1922" s="15">
        <v>0</v>
      </c>
      <c r="F1922" s="15">
        <v>0</v>
      </c>
      <c r="G1922" s="15">
        <v>0</v>
      </c>
      <c r="H1922" s="15">
        <v>0</v>
      </c>
      <c r="I1922" s="15">
        <v>0</v>
      </c>
      <c r="J1922" s="15">
        <v>0</v>
      </c>
      <c r="K1922" s="16"/>
    </row>
    <row r="1923" spans="1:11" ht="45" outlineLevel="1" x14ac:dyDescent="0.3">
      <c r="A1923" s="17" t="s">
        <v>67</v>
      </c>
      <c r="B1923" s="13" t="s">
        <v>18</v>
      </c>
      <c r="C1923" s="13" t="s">
        <v>18</v>
      </c>
      <c r="D1923" s="13" t="s">
        <v>18</v>
      </c>
      <c r="E1923" s="20">
        <v>0</v>
      </c>
      <c r="F1923" s="20">
        <v>0</v>
      </c>
      <c r="G1923" s="20">
        <v>0</v>
      </c>
      <c r="H1923" s="20">
        <v>0</v>
      </c>
      <c r="I1923" s="20">
        <v>0</v>
      </c>
      <c r="J1923" s="20">
        <v>0</v>
      </c>
      <c r="K1923" s="21"/>
    </row>
    <row r="1924" spans="1:11" ht="157.5" outlineLevel="1" x14ac:dyDescent="0.3">
      <c r="A1924" s="17" t="s">
        <v>126</v>
      </c>
      <c r="B1924" s="13" t="s">
        <v>18</v>
      </c>
      <c r="C1924" s="29">
        <f>C1920-B1920</f>
        <v>1231.5</v>
      </c>
      <c r="D1924" s="29">
        <f>D1920-B1920</f>
        <v>1260.2000000000007</v>
      </c>
      <c r="E1924" s="29">
        <f t="shared" ref="E1924:J1924" si="886">E1920-$D$1920</f>
        <v>2950.7000000000007</v>
      </c>
      <c r="F1924" s="29">
        <f t="shared" si="886"/>
        <v>2954.2999999999993</v>
      </c>
      <c r="G1924" s="29">
        <f t="shared" si="886"/>
        <v>2954.2999999999993</v>
      </c>
      <c r="H1924" s="29">
        <f t="shared" si="886"/>
        <v>12234.3</v>
      </c>
      <c r="I1924" s="29">
        <f t="shared" si="886"/>
        <v>29457.5</v>
      </c>
      <c r="J1924" s="29">
        <f t="shared" si="886"/>
        <v>33247.1</v>
      </c>
      <c r="K1924" s="30"/>
    </row>
    <row r="1925" spans="1:11" ht="22.5" outlineLevel="1" x14ac:dyDescent="0.3">
      <c r="A1925" s="17" t="s">
        <v>69</v>
      </c>
      <c r="B1925" s="13"/>
      <c r="C1925" s="13"/>
      <c r="D1925" s="13"/>
      <c r="E1925" s="13"/>
      <c r="F1925" s="13"/>
      <c r="G1925" s="13"/>
      <c r="H1925" s="13"/>
      <c r="I1925" s="13"/>
      <c r="J1925" s="13"/>
      <c r="K1925" s="14"/>
    </row>
    <row r="1926" spans="1:11" ht="135" outlineLevel="1" x14ac:dyDescent="0.3">
      <c r="A1926" s="17" t="s">
        <v>127</v>
      </c>
      <c r="B1926" s="13" t="s">
        <v>18</v>
      </c>
      <c r="C1926" s="29">
        <f>ROUND(((B1919-C1919)*12*1.302*C1918/1000),1)</f>
        <v>0</v>
      </c>
      <c r="D1926" s="29">
        <f>ROUND(((B1919-D1919)*12*1.302*D1918/1000),1)</f>
        <v>0</v>
      </c>
      <c r="E1926" s="29">
        <f>ROUND(((D1919-E1919)*12*1.302*E1918/1000),1)</f>
        <v>0</v>
      </c>
      <c r="F1926" s="29">
        <f>ROUND(((D1919-F1919)*12*1.302*F1918/1000),1)</f>
        <v>0</v>
      </c>
      <c r="G1926" s="29">
        <f>ROUND(((E1919-G1919)*12*1.302*G1918/1000),1)</f>
        <v>0</v>
      </c>
      <c r="H1926" s="29">
        <f>ROUND(((G1919-H1919)*12*1.302*H1918/1000),1)</f>
        <v>0</v>
      </c>
      <c r="I1926" s="29">
        <f>ROUND(((H1919-I1919)*12*1.302*I1918/1000),1)</f>
        <v>0</v>
      </c>
      <c r="J1926" s="29">
        <f>ROUND(((I1919-J1919)*12*1.302*J1918/1000),1)</f>
        <v>0</v>
      </c>
      <c r="K1926" s="30"/>
    </row>
    <row r="1927" spans="1:11" ht="180" outlineLevel="1" x14ac:dyDescent="0.3">
      <c r="A1927" s="17" t="s">
        <v>128</v>
      </c>
      <c r="B1927" s="13" t="s">
        <v>18</v>
      </c>
      <c r="C1927" s="29">
        <v>0</v>
      </c>
      <c r="D1927" s="29">
        <v>0</v>
      </c>
      <c r="E1927" s="29">
        <v>0</v>
      </c>
      <c r="F1927" s="29">
        <v>0</v>
      </c>
      <c r="G1927" s="29">
        <v>0</v>
      </c>
      <c r="H1927" s="29">
        <v>0</v>
      </c>
      <c r="I1927" s="29">
        <v>0</v>
      </c>
      <c r="J1927" s="29">
        <v>0</v>
      </c>
      <c r="K1927" s="30"/>
    </row>
    <row r="1928" spans="1:11" ht="157.5" outlineLevel="1" x14ac:dyDescent="0.3">
      <c r="A1928" s="17" t="s">
        <v>129</v>
      </c>
      <c r="B1928" s="13" t="s">
        <v>18</v>
      </c>
      <c r="C1928" s="29">
        <v>0</v>
      </c>
      <c r="D1928" s="29">
        <v>0</v>
      </c>
      <c r="E1928" s="29">
        <v>0</v>
      </c>
      <c r="F1928" s="29">
        <v>0</v>
      </c>
      <c r="G1928" s="29">
        <v>0</v>
      </c>
      <c r="H1928" s="29">
        <v>0</v>
      </c>
      <c r="I1928" s="29">
        <v>0</v>
      </c>
      <c r="J1928" s="29">
        <v>0</v>
      </c>
      <c r="K1928" s="30"/>
    </row>
    <row r="1929" spans="1:11" ht="174" outlineLevel="1" x14ac:dyDescent="0.3">
      <c r="A1929" s="62" t="s">
        <v>130</v>
      </c>
      <c r="B1929" s="13" t="s">
        <v>18</v>
      </c>
      <c r="C1929" s="29">
        <f t="shared" ref="C1929:J1929" si="887">C1930+C1938+C1946</f>
        <v>1231.5</v>
      </c>
      <c r="D1929" s="29">
        <f t="shared" si="887"/>
        <v>1260.2000000000007</v>
      </c>
      <c r="E1929" s="29">
        <f t="shared" si="887"/>
        <v>2950.7</v>
      </c>
      <c r="F1929" s="29">
        <f t="shared" si="887"/>
        <v>2954.2999999999997</v>
      </c>
      <c r="G1929" s="29">
        <f t="shared" si="887"/>
        <v>2954.2999999999997</v>
      </c>
      <c r="H1929" s="29">
        <f t="shared" si="887"/>
        <v>12234.3</v>
      </c>
      <c r="I1929" s="29">
        <f t="shared" si="887"/>
        <v>29457.5</v>
      </c>
      <c r="J1929" s="29">
        <f t="shared" si="887"/>
        <v>33247.1</v>
      </c>
      <c r="K1929" s="30"/>
    </row>
    <row r="1930" spans="1:11" ht="65.25" outlineLevel="1" x14ac:dyDescent="0.3">
      <c r="A1930" s="62" t="s">
        <v>74</v>
      </c>
      <c r="B1930" s="13" t="s">
        <v>18</v>
      </c>
      <c r="C1930" s="29">
        <f t="shared" ref="C1930:J1930" si="888">C1932+C1933+C1934</f>
        <v>1231.5</v>
      </c>
      <c r="D1930" s="29">
        <f t="shared" si="888"/>
        <v>1260.2000000000007</v>
      </c>
      <c r="E1930" s="29">
        <f t="shared" si="888"/>
        <v>2950.7</v>
      </c>
      <c r="F1930" s="29">
        <f t="shared" si="888"/>
        <v>2954.2999999999997</v>
      </c>
      <c r="G1930" s="29">
        <f t="shared" si="888"/>
        <v>2954.2999999999997</v>
      </c>
      <c r="H1930" s="29">
        <f t="shared" si="888"/>
        <v>12234.3</v>
      </c>
      <c r="I1930" s="29">
        <f t="shared" si="888"/>
        <v>29457.5</v>
      </c>
      <c r="J1930" s="29">
        <f t="shared" si="888"/>
        <v>33247.1</v>
      </c>
      <c r="K1930" s="30"/>
    </row>
    <row r="1931" spans="1:11" ht="22.5" outlineLevel="1" x14ac:dyDescent="0.3">
      <c r="A1931" s="62" t="s">
        <v>42</v>
      </c>
      <c r="B1931" s="13"/>
      <c r="C1931" s="15"/>
      <c r="D1931" s="15"/>
      <c r="E1931" s="15"/>
      <c r="F1931" s="15"/>
      <c r="G1931" s="15"/>
      <c r="H1931" s="15"/>
      <c r="I1931" s="15"/>
      <c r="J1931" s="15"/>
      <c r="K1931" s="16"/>
    </row>
    <row r="1932" spans="1:11" ht="135" outlineLevel="1" x14ac:dyDescent="0.3">
      <c r="A1932" s="17" t="s">
        <v>131</v>
      </c>
      <c r="B1932" s="13" t="s">
        <v>18</v>
      </c>
      <c r="C1932" s="29">
        <v>818.9</v>
      </c>
      <c r="D1932" s="29">
        <v>818.9</v>
      </c>
      <c r="E1932" s="29">
        <v>2683.1</v>
      </c>
      <c r="F1932" s="29">
        <v>2683.1</v>
      </c>
      <c r="G1932" s="29">
        <v>2683.1</v>
      </c>
      <c r="H1932" s="29">
        <v>11781</v>
      </c>
      <c r="I1932" s="29">
        <v>28659.8</v>
      </c>
      <c r="J1932" s="29">
        <v>32373.599999999999</v>
      </c>
      <c r="K1932" s="30"/>
    </row>
    <row r="1933" spans="1:11" ht="90" outlineLevel="1" x14ac:dyDescent="0.3">
      <c r="A1933" s="17" t="s">
        <v>76</v>
      </c>
      <c r="B1933" s="13" t="s">
        <v>18</v>
      </c>
      <c r="C1933" s="29">
        <v>412.6</v>
      </c>
      <c r="D1933" s="29">
        <v>412.6</v>
      </c>
      <c r="E1933" s="29"/>
      <c r="F1933" s="29">
        <v>0</v>
      </c>
      <c r="G1933" s="29"/>
      <c r="H1933" s="29"/>
      <c r="I1933" s="29"/>
      <c r="J1933" s="29"/>
      <c r="K1933" s="30"/>
    </row>
    <row r="1934" spans="1:11" ht="67.5" outlineLevel="1" x14ac:dyDescent="0.3">
      <c r="A1934" s="17" t="s">
        <v>77</v>
      </c>
      <c r="B1934" s="13" t="s">
        <v>18</v>
      </c>
      <c r="C1934" s="15">
        <f t="shared" ref="C1934:J1934" si="889">C1935+C1936+C1937</f>
        <v>0</v>
      </c>
      <c r="D1934" s="15">
        <f t="shared" si="889"/>
        <v>28.700000000000699</v>
      </c>
      <c r="E1934" s="15">
        <f t="shared" si="889"/>
        <v>267.60000000000002</v>
      </c>
      <c r="F1934" s="15">
        <f t="shared" si="889"/>
        <v>271.2</v>
      </c>
      <c r="G1934" s="15">
        <f t="shared" si="889"/>
        <v>271.2</v>
      </c>
      <c r="H1934" s="15">
        <f t="shared" si="889"/>
        <v>453.3</v>
      </c>
      <c r="I1934" s="15">
        <f t="shared" si="889"/>
        <v>797.7</v>
      </c>
      <c r="J1934" s="15">
        <f t="shared" si="889"/>
        <v>873.5</v>
      </c>
      <c r="K1934" s="16"/>
    </row>
    <row r="1935" spans="1:11" ht="67.5" outlineLevel="1" x14ac:dyDescent="0.3">
      <c r="A1935" s="17" t="s">
        <v>78</v>
      </c>
      <c r="B1935" s="13" t="s">
        <v>18</v>
      </c>
      <c r="C1935" s="15">
        <v>0</v>
      </c>
      <c r="D1935" s="15">
        <v>28.700000000000699</v>
      </c>
      <c r="E1935" s="15">
        <v>0</v>
      </c>
      <c r="F1935" s="15">
        <v>0</v>
      </c>
      <c r="G1935" s="15">
        <v>0</v>
      </c>
      <c r="H1935" s="15">
        <v>0</v>
      </c>
      <c r="I1935" s="15">
        <v>0</v>
      </c>
      <c r="J1935" s="15">
        <v>0</v>
      </c>
      <c r="K1935" s="16"/>
    </row>
    <row r="1936" spans="1:11" ht="22.5" outlineLevel="1" x14ac:dyDescent="0.3">
      <c r="A1936" s="17" t="s">
        <v>80</v>
      </c>
      <c r="B1936" s="13" t="s">
        <v>18</v>
      </c>
      <c r="C1936" s="15">
        <v>0</v>
      </c>
      <c r="D1936" s="15">
        <v>0</v>
      </c>
      <c r="E1936" s="15">
        <v>0</v>
      </c>
      <c r="F1936" s="15">
        <v>0</v>
      </c>
      <c r="G1936" s="15">
        <v>0</v>
      </c>
      <c r="H1936" s="15">
        <v>0</v>
      </c>
      <c r="I1936" s="15">
        <v>0</v>
      </c>
      <c r="J1936" s="15">
        <v>0</v>
      </c>
      <c r="K1936" s="16"/>
    </row>
    <row r="1937" spans="1:11" ht="45" outlineLevel="1" x14ac:dyDescent="0.3">
      <c r="A1937" s="17" t="s">
        <v>81</v>
      </c>
      <c r="B1937" s="13" t="s">
        <v>18</v>
      </c>
      <c r="C1937" s="15">
        <v>0</v>
      </c>
      <c r="D1937" s="15">
        <v>0</v>
      </c>
      <c r="E1937" s="15">
        <v>267.60000000000002</v>
      </c>
      <c r="F1937" s="15">
        <v>271.2</v>
      </c>
      <c r="G1937" s="15">
        <f>F1937</f>
        <v>271.2</v>
      </c>
      <c r="H1937" s="15">
        <v>453.3</v>
      </c>
      <c r="I1937" s="15">
        <v>797.7</v>
      </c>
      <c r="J1937" s="15">
        <v>873.5</v>
      </c>
      <c r="K1937" s="16"/>
    </row>
    <row r="1938" spans="1:11" ht="65.25" outlineLevel="1" x14ac:dyDescent="0.3">
      <c r="A1938" s="62" t="s">
        <v>82</v>
      </c>
      <c r="B1938" s="13" t="s">
        <v>18</v>
      </c>
      <c r="C1938" s="15">
        <f>C1940+C1941+C1942</f>
        <v>0</v>
      </c>
      <c r="D1938" s="15">
        <f t="shared" ref="D1938:J1938" si="890">D1940+D1941+D1942</f>
        <v>0</v>
      </c>
      <c r="E1938" s="15">
        <f t="shared" si="890"/>
        <v>0</v>
      </c>
      <c r="F1938" s="15">
        <f t="shared" si="890"/>
        <v>0</v>
      </c>
      <c r="G1938" s="15">
        <f t="shared" si="890"/>
        <v>0</v>
      </c>
      <c r="H1938" s="15">
        <f t="shared" si="890"/>
        <v>0</v>
      </c>
      <c r="I1938" s="15">
        <f t="shared" si="890"/>
        <v>0</v>
      </c>
      <c r="J1938" s="15">
        <f t="shared" si="890"/>
        <v>0</v>
      </c>
      <c r="K1938" s="16"/>
    </row>
    <row r="1939" spans="1:11" ht="22.5" outlineLevel="1" x14ac:dyDescent="0.3">
      <c r="A1939" s="62" t="s">
        <v>42</v>
      </c>
      <c r="B1939" s="13" t="s">
        <v>18</v>
      </c>
      <c r="C1939" s="15"/>
      <c r="D1939" s="15"/>
      <c r="E1939" s="15"/>
      <c r="F1939" s="15"/>
      <c r="G1939" s="15"/>
      <c r="H1939" s="15"/>
      <c r="I1939" s="15"/>
      <c r="J1939" s="15"/>
      <c r="K1939" s="16"/>
    </row>
    <row r="1940" spans="1:11" ht="135" outlineLevel="1" x14ac:dyDescent="0.3">
      <c r="A1940" s="17" t="s">
        <v>132</v>
      </c>
      <c r="B1940" s="13" t="s">
        <v>18</v>
      </c>
      <c r="C1940" s="15">
        <v>0</v>
      </c>
      <c r="D1940" s="15">
        <v>0</v>
      </c>
      <c r="E1940" s="15">
        <v>0</v>
      </c>
      <c r="F1940" s="15">
        <v>0</v>
      </c>
      <c r="G1940" s="15">
        <v>0</v>
      </c>
      <c r="H1940" s="15">
        <v>0</v>
      </c>
      <c r="I1940" s="15">
        <v>0</v>
      </c>
      <c r="J1940" s="15">
        <v>0</v>
      </c>
      <c r="K1940" s="16"/>
    </row>
    <row r="1941" spans="1:11" ht="90" outlineLevel="1" x14ac:dyDescent="0.3">
      <c r="A1941" s="17" t="s">
        <v>83</v>
      </c>
      <c r="B1941" s="13" t="s">
        <v>18</v>
      </c>
      <c r="C1941" s="15">
        <v>0</v>
      </c>
      <c r="D1941" s="15">
        <v>0</v>
      </c>
      <c r="E1941" s="15">
        <v>0</v>
      </c>
      <c r="F1941" s="15">
        <v>0</v>
      </c>
      <c r="G1941" s="15">
        <v>0</v>
      </c>
      <c r="H1941" s="15">
        <v>0</v>
      </c>
      <c r="I1941" s="15">
        <v>0</v>
      </c>
      <c r="J1941" s="15">
        <v>0</v>
      </c>
      <c r="K1941" s="16"/>
    </row>
    <row r="1942" spans="1:11" ht="67.5" outlineLevel="1" x14ac:dyDescent="0.3">
      <c r="A1942" s="17" t="s">
        <v>133</v>
      </c>
      <c r="B1942" s="13" t="s">
        <v>18</v>
      </c>
      <c r="C1942" s="15">
        <f t="shared" ref="C1942:J1942" si="891">C1943+C1944+C1945</f>
        <v>0</v>
      </c>
      <c r="D1942" s="15">
        <f t="shared" si="891"/>
        <v>0</v>
      </c>
      <c r="E1942" s="15">
        <f t="shared" si="891"/>
        <v>0</v>
      </c>
      <c r="F1942" s="15">
        <f t="shared" si="891"/>
        <v>0</v>
      </c>
      <c r="G1942" s="15">
        <f t="shared" si="891"/>
        <v>0</v>
      </c>
      <c r="H1942" s="15">
        <f t="shared" si="891"/>
        <v>0</v>
      </c>
      <c r="I1942" s="15">
        <f t="shared" si="891"/>
        <v>0</v>
      </c>
      <c r="J1942" s="15">
        <f t="shared" si="891"/>
        <v>0</v>
      </c>
      <c r="K1942" s="16"/>
    </row>
    <row r="1943" spans="1:11" ht="67.5" outlineLevel="1" x14ac:dyDescent="0.3">
      <c r="A1943" s="17" t="s">
        <v>78</v>
      </c>
      <c r="B1943" s="13" t="s">
        <v>18</v>
      </c>
      <c r="C1943" s="15">
        <v>0</v>
      </c>
      <c r="D1943" s="15">
        <v>0</v>
      </c>
      <c r="E1943" s="15">
        <v>0</v>
      </c>
      <c r="F1943" s="15">
        <v>0</v>
      </c>
      <c r="G1943" s="15">
        <v>0</v>
      </c>
      <c r="H1943" s="15">
        <v>0</v>
      </c>
      <c r="I1943" s="15">
        <v>0</v>
      </c>
      <c r="J1943" s="15">
        <v>0</v>
      </c>
      <c r="K1943" s="16"/>
    </row>
    <row r="1944" spans="1:11" ht="22.5" outlineLevel="1" x14ac:dyDescent="0.3">
      <c r="A1944" s="17" t="s">
        <v>80</v>
      </c>
      <c r="B1944" s="13" t="s">
        <v>18</v>
      </c>
      <c r="C1944" s="15">
        <v>0</v>
      </c>
      <c r="D1944" s="15">
        <v>0</v>
      </c>
      <c r="E1944" s="15">
        <v>0</v>
      </c>
      <c r="F1944" s="15">
        <v>0</v>
      </c>
      <c r="G1944" s="15">
        <v>0</v>
      </c>
      <c r="H1944" s="15">
        <v>0</v>
      </c>
      <c r="I1944" s="15">
        <v>0</v>
      </c>
      <c r="J1944" s="15">
        <v>0</v>
      </c>
      <c r="K1944" s="16"/>
    </row>
    <row r="1945" spans="1:11" ht="45" outlineLevel="1" x14ac:dyDescent="0.3">
      <c r="A1945" s="17" t="s">
        <v>81</v>
      </c>
      <c r="B1945" s="13" t="s">
        <v>18</v>
      </c>
      <c r="C1945" s="15">
        <v>0</v>
      </c>
      <c r="D1945" s="15">
        <v>0</v>
      </c>
      <c r="E1945" s="15">
        <v>0</v>
      </c>
      <c r="F1945" s="15">
        <v>0</v>
      </c>
      <c r="G1945" s="15">
        <v>0</v>
      </c>
      <c r="H1945" s="15">
        <v>0</v>
      </c>
      <c r="I1945" s="15">
        <v>0</v>
      </c>
      <c r="J1945" s="15">
        <v>0</v>
      </c>
      <c r="K1945" s="16"/>
    </row>
    <row r="1946" spans="1:11" ht="43.5" outlineLevel="1" x14ac:dyDescent="0.3">
      <c r="A1946" s="74" t="s">
        <v>113</v>
      </c>
      <c r="B1946" s="13" t="s">
        <v>18</v>
      </c>
      <c r="C1946" s="15">
        <f>C1948+C1949+C1950</f>
        <v>0</v>
      </c>
      <c r="D1946" s="15">
        <f t="shared" ref="D1946:J1946" si="892">D1948+D1949+D1950</f>
        <v>0</v>
      </c>
      <c r="E1946" s="15">
        <f t="shared" si="892"/>
        <v>0</v>
      </c>
      <c r="F1946" s="15">
        <f t="shared" si="892"/>
        <v>0</v>
      </c>
      <c r="G1946" s="15">
        <f t="shared" si="892"/>
        <v>0</v>
      </c>
      <c r="H1946" s="15">
        <f t="shared" si="892"/>
        <v>0</v>
      </c>
      <c r="I1946" s="15">
        <f t="shared" si="892"/>
        <v>0</v>
      </c>
      <c r="J1946" s="15">
        <f t="shared" si="892"/>
        <v>0</v>
      </c>
      <c r="K1946" s="16"/>
    </row>
    <row r="1947" spans="1:11" ht="22.5" outlineLevel="1" x14ac:dyDescent="0.3">
      <c r="A1947" s="62" t="s">
        <v>42</v>
      </c>
      <c r="B1947" s="13" t="s">
        <v>18</v>
      </c>
      <c r="C1947" s="15"/>
      <c r="D1947" s="15"/>
      <c r="E1947" s="15"/>
      <c r="F1947" s="15"/>
      <c r="G1947" s="15"/>
      <c r="H1947" s="15"/>
      <c r="I1947" s="15"/>
      <c r="J1947" s="15"/>
      <c r="K1947" s="16"/>
    </row>
    <row r="1948" spans="1:11" ht="67.5" outlineLevel="1" x14ac:dyDescent="0.3">
      <c r="A1948" s="75" t="s">
        <v>88</v>
      </c>
      <c r="B1948" s="13" t="s">
        <v>18</v>
      </c>
      <c r="C1948" s="15">
        <v>0</v>
      </c>
      <c r="D1948" s="15">
        <v>0</v>
      </c>
      <c r="E1948" s="15">
        <v>0</v>
      </c>
      <c r="F1948" s="15">
        <v>0</v>
      </c>
      <c r="G1948" s="15">
        <v>0</v>
      </c>
      <c r="H1948" s="15">
        <v>0</v>
      </c>
      <c r="I1948" s="15">
        <v>0</v>
      </c>
      <c r="J1948" s="15">
        <v>0</v>
      </c>
      <c r="K1948" s="16"/>
    </row>
    <row r="1949" spans="1:11" ht="90" outlineLevel="1" x14ac:dyDescent="0.3">
      <c r="A1949" s="75" t="s">
        <v>89</v>
      </c>
      <c r="B1949" s="13" t="s">
        <v>18</v>
      </c>
      <c r="C1949" s="15">
        <v>0</v>
      </c>
      <c r="D1949" s="15">
        <v>0</v>
      </c>
      <c r="E1949" s="15">
        <v>0</v>
      </c>
      <c r="F1949" s="15">
        <v>0</v>
      </c>
      <c r="G1949" s="15">
        <v>0</v>
      </c>
      <c r="H1949" s="15">
        <v>0</v>
      </c>
      <c r="I1949" s="15">
        <v>0</v>
      </c>
      <c r="J1949" s="15">
        <v>0</v>
      </c>
      <c r="K1949" s="16"/>
    </row>
    <row r="1950" spans="1:11" ht="90" outlineLevel="1" x14ac:dyDescent="0.3">
      <c r="A1950" s="75" t="s">
        <v>90</v>
      </c>
      <c r="B1950" s="13" t="s">
        <v>18</v>
      </c>
      <c r="C1950" s="15">
        <f>C1951+C1952+C1953</f>
        <v>0</v>
      </c>
      <c r="D1950" s="15">
        <f t="shared" ref="D1950:J1950" si="893">D1951+D1952+D1953</f>
        <v>0</v>
      </c>
      <c r="E1950" s="15">
        <f t="shared" si="893"/>
        <v>0</v>
      </c>
      <c r="F1950" s="15">
        <f t="shared" si="893"/>
        <v>0</v>
      </c>
      <c r="G1950" s="15">
        <f t="shared" si="893"/>
        <v>0</v>
      </c>
      <c r="H1950" s="15">
        <f t="shared" si="893"/>
        <v>0</v>
      </c>
      <c r="I1950" s="15">
        <f t="shared" si="893"/>
        <v>0</v>
      </c>
      <c r="J1950" s="15">
        <f t="shared" si="893"/>
        <v>0</v>
      </c>
      <c r="K1950" s="16"/>
    </row>
    <row r="1951" spans="1:11" ht="135" outlineLevel="1" x14ac:dyDescent="0.3">
      <c r="A1951" s="17" t="s">
        <v>132</v>
      </c>
      <c r="B1951" s="13" t="s">
        <v>18</v>
      </c>
      <c r="C1951" s="15">
        <v>0</v>
      </c>
      <c r="D1951" s="15">
        <v>0</v>
      </c>
      <c r="E1951" s="15">
        <v>0</v>
      </c>
      <c r="F1951" s="15">
        <v>0</v>
      </c>
      <c r="G1951" s="15">
        <v>0</v>
      </c>
      <c r="H1951" s="15">
        <v>0</v>
      </c>
      <c r="I1951" s="15">
        <v>0</v>
      </c>
      <c r="J1951" s="15">
        <v>0</v>
      </c>
      <c r="K1951" s="16"/>
    </row>
    <row r="1952" spans="1:11" ht="90" outlineLevel="1" x14ac:dyDescent="0.3">
      <c r="A1952" s="17" t="s">
        <v>91</v>
      </c>
      <c r="B1952" s="13" t="s">
        <v>18</v>
      </c>
      <c r="C1952" s="15">
        <v>0</v>
      </c>
      <c r="D1952" s="15">
        <f t="shared" ref="D1952:J1953" si="894">D1953+D1954+D1955</f>
        <v>0</v>
      </c>
      <c r="E1952" s="15">
        <f t="shared" si="894"/>
        <v>0</v>
      </c>
      <c r="F1952" s="15">
        <f t="shared" si="894"/>
        <v>0</v>
      </c>
      <c r="G1952" s="15">
        <f t="shared" si="894"/>
        <v>0</v>
      </c>
      <c r="H1952" s="15">
        <f t="shared" si="894"/>
        <v>0</v>
      </c>
      <c r="I1952" s="15">
        <f t="shared" si="894"/>
        <v>0</v>
      </c>
      <c r="J1952" s="15">
        <f t="shared" si="894"/>
        <v>0</v>
      </c>
      <c r="K1952" s="16"/>
    </row>
    <row r="1953" spans="1:11" ht="67.5" outlineLevel="1" x14ac:dyDescent="0.3">
      <c r="A1953" s="17" t="s">
        <v>133</v>
      </c>
      <c r="B1953" s="13" t="s">
        <v>18</v>
      </c>
      <c r="C1953" s="15">
        <f>C1954+C1955+C1956</f>
        <v>0</v>
      </c>
      <c r="D1953" s="15">
        <f t="shared" si="894"/>
        <v>0</v>
      </c>
      <c r="E1953" s="15">
        <f t="shared" si="894"/>
        <v>0</v>
      </c>
      <c r="F1953" s="15">
        <f t="shared" si="894"/>
        <v>0</v>
      </c>
      <c r="G1953" s="15">
        <f t="shared" si="894"/>
        <v>0</v>
      </c>
      <c r="H1953" s="15">
        <f t="shared" si="894"/>
        <v>0</v>
      </c>
      <c r="I1953" s="15">
        <f t="shared" si="894"/>
        <v>0</v>
      </c>
      <c r="J1953" s="15">
        <f t="shared" si="894"/>
        <v>0</v>
      </c>
      <c r="K1953" s="16"/>
    </row>
    <row r="1954" spans="1:11" ht="67.5" outlineLevel="1" x14ac:dyDescent="0.3">
      <c r="A1954" s="17" t="s">
        <v>78</v>
      </c>
      <c r="B1954" s="13" t="s">
        <v>18</v>
      </c>
      <c r="C1954" s="15">
        <v>0</v>
      </c>
      <c r="D1954" s="15">
        <v>0</v>
      </c>
      <c r="E1954" s="15">
        <v>0</v>
      </c>
      <c r="F1954" s="15">
        <v>0</v>
      </c>
      <c r="G1954" s="15">
        <v>0</v>
      </c>
      <c r="H1954" s="15">
        <v>0</v>
      </c>
      <c r="I1954" s="15">
        <v>0</v>
      </c>
      <c r="J1954" s="15">
        <v>0</v>
      </c>
      <c r="K1954" s="16"/>
    </row>
    <row r="1955" spans="1:11" ht="22.5" outlineLevel="1" x14ac:dyDescent="0.3">
      <c r="A1955" s="17" t="s">
        <v>80</v>
      </c>
      <c r="B1955" s="13" t="s">
        <v>18</v>
      </c>
      <c r="C1955" s="15">
        <v>0</v>
      </c>
      <c r="D1955" s="15">
        <v>0</v>
      </c>
      <c r="E1955" s="15">
        <v>0</v>
      </c>
      <c r="F1955" s="15">
        <v>0</v>
      </c>
      <c r="G1955" s="15">
        <v>0</v>
      </c>
      <c r="H1955" s="15">
        <v>0</v>
      </c>
      <c r="I1955" s="15">
        <v>0</v>
      </c>
      <c r="J1955" s="15">
        <v>0</v>
      </c>
      <c r="K1955" s="16"/>
    </row>
    <row r="1956" spans="1:11" ht="45" outlineLevel="1" x14ac:dyDescent="0.3">
      <c r="A1956" s="17" t="s">
        <v>81</v>
      </c>
      <c r="B1956" s="13" t="s">
        <v>18</v>
      </c>
      <c r="C1956" s="15">
        <v>0</v>
      </c>
      <c r="D1956" s="15">
        <v>0</v>
      </c>
      <c r="E1956" s="15">
        <v>0</v>
      </c>
      <c r="F1956" s="15">
        <v>0</v>
      </c>
      <c r="G1956" s="15">
        <v>0</v>
      </c>
      <c r="H1956" s="15">
        <v>0</v>
      </c>
      <c r="I1956" s="15">
        <v>0</v>
      </c>
      <c r="J1956" s="15">
        <v>0</v>
      </c>
      <c r="K1956" s="16"/>
    </row>
    <row r="1957" spans="1:11" ht="90" outlineLevel="1" x14ac:dyDescent="0.3">
      <c r="A1957" s="53" t="s">
        <v>92</v>
      </c>
      <c r="B1957" s="13" t="s">
        <v>18</v>
      </c>
      <c r="C1957" s="20">
        <f>(C1934+C1942+C1953+C1926+C1927+C1928)/C1924</f>
        <v>0</v>
      </c>
      <c r="D1957" s="20">
        <f t="shared" ref="D1957:J1957" si="895">(D1934+D1942+D1953+D1926+D1927+D1928)/D1924</f>
        <v>2.277416283129716E-2</v>
      </c>
      <c r="E1957" s="20">
        <f t="shared" si="895"/>
        <v>9.0690344663978018E-2</v>
      </c>
      <c r="F1957" s="20">
        <f t="shared" si="895"/>
        <v>9.1798395559015686E-2</v>
      </c>
      <c r="G1957" s="20">
        <f t="shared" si="895"/>
        <v>9.1798395559015686E-2</v>
      </c>
      <c r="H1957" s="20">
        <f t="shared" si="895"/>
        <v>3.7051568132218438E-2</v>
      </c>
      <c r="I1957" s="20">
        <f t="shared" si="895"/>
        <v>2.7079691080370026E-2</v>
      </c>
      <c r="J1957" s="20">
        <f t="shared" si="895"/>
        <v>2.6272968168652305E-2</v>
      </c>
      <c r="K1957" s="21"/>
    </row>
    <row r="1958" spans="1:11" hidden="1" outlineLevel="1" x14ac:dyDescent="0.3">
      <c r="A1958" s="91"/>
      <c r="B1958" s="91"/>
      <c r="C1958" s="91"/>
      <c r="D1958" s="91"/>
      <c r="E1958" s="91"/>
      <c r="F1958" s="92"/>
      <c r="G1958" s="92"/>
      <c r="H1958" s="91"/>
      <c r="I1958" s="91"/>
      <c r="J1958" s="91"/>
      <c r="K1958" s="5"/>
    </row>
    <row r="1959" spans="1:11" ht="157.5" outlineLevel="1" x14ac:dyDescent="0.3">
      <c r="A1959" s="17" t="s">
        <v>242</v>
      </c>
      <c r="B1959" s="13" t="s">
        <v>18</v>
      </c>
      <c r="C1959" s="29">
        <f>C1920-$B$1920</f>
        <v>1231.5</v>
      </c>
      <c r="D1959" s="29">
        <f t="shared" ref="D1959:J1959" si="896">D1920-$B$1920</f>
        <v>1260.2000000000007</v>
      </c>
      <c r="E1959" s="29">
        <f t="shared" si="896"/>
        <v>4210.9000000000015</v>
      </c>
      <c r="F1959" s="29">
        <f t="shared" si="896"/>
        <v>4214.5</v>
      </c>
      <c r="G1959" s="29">
        <f t="shared" si="896"/>
        <v>4214.5</v>
      </c>
      <c r="H1959" s="29">
        <f t="shared" si="896"/>
        <v>13494.5</v>
      </c>
      <c r="I1959" s="29">
        <f t="shared" si="896"/>
        <v>30717.7</v>
      </c>
      <c r="J1959" s="29">
        <f t="shared" si="896"/>
        <v>34507.300000000003</v>
      </c>
      <c r="K1959" s="30"/>
    </row>
    <row r="1960" spans="1:11" ht="174" outlineLevel="1" x14ac:dyDescent="0.3">
      <c r="A1960" s="62" t="s">
        <v>130</v>
      </c>
      <c r="B1960" s="13" t="s">
        <v>18</v>
      </c>
      <c r="C1960" s="29">
        <f t="shared" ref="C1960:J1960" si="897">C1961+C1969</f>
        <v>1231.5</v>
      </c>
      <c r="D1960" s="29">
        <f t="shared" si="897"/>
        <v>1260.2000000000007</v>
      </c>
      <c r="E1960" s="29">
        <f t="shared" si="897"/>
        <v>4210.9000000000005</v>
      </c>
      <c r="F1960" s="29">
        <f t="shared" si="897"/>
        <v>4214.5000000000009</v>
      </c>
      <c r="G1960" s="29">
        <f t="shared" si="897"/>
        <v>4214.5000000000009</v>
      </c>
      <c r="H1960" s="29">
        <f t="shared" si="897"/>
        <v>13494.5</v>
      </c>
      <c r="I1960" s="29">
        <f t="shared" si="897"/>
        <v>30717.7</v>
      </c>
      <c r="J1960" s="29">
        <f t="shared" si="897"/>
        <v>34507.300000000003</v>
      </c>
      <c r="K1960" s="30"/>
    </row>
    <row r="1961" spans="1:11" ht="65.25" outlineLevel="1" x14ac:dyDescent="0.3">
      <c r="A1961" s="62" t="s">
        <v>74</v>
      </c>
      <c r="B1961" s="13" t="s">
        <v>18</v>
      </c>
      <c r="C1961" s="15">
        <f t="shared" ref="C1961:J1961" si="898">C1963+C1964+C1965</f>
        <v>1231.5</v>
      </c>
      <c r="D1961" s="15">
        <f t="shared" si="898"/>
        <v>1260.2000000000007</v>
      </c>
      <c r="E1961" s="15">
        <f t="shared" si="898"/>
        <v>4210.9000000000005</v>
      </c>
      <c r="F1961" s="15">
        <f t="shared" si="898"/>
        <v>4214.5000000000009</v>
      </c>
      <c r="G1961" s="15">
        <f t="shared" si="898"/>
        <v>4214.5000000000009</v>
      </c>
      <c r="H1961" s="15">
        <f t="shared" si="898"/>
        <v>13494.5</v>
      </c>
      <c r="I1961" s="15">
        <f t="shared" si="898"/>
        <v>30717.7</v>
      </c>
      <c r="J1961" s="15">
        <f t="shared" si="898"/>
        <v>34507.300000000003</v>
      </c>
      <c r="K1961" s="16"/>
    </row>
    <row r="1962" spans="1:11" ht="22.5" outlineLevel="1" x14ac:dyDescent="0.3">
      <c r="A1962" s="62" t="s">
        <v>42</v>
      </c>
      <c r="B1962" s="13"/>
      <c r="C1962" s="15"/>
      <c r="D1962" s="15"/>
      <c r="E1962" s="15"/>
      <c r="F1962" s="15"/>
      <c r="G1962" s="15"/>
      <c r="H1962" s="15"/>
      <c r="I1962" s="15"/>
      <c r="J1962" s="15"/>
      <c r="K1962" s="16"/>
    </row>
    <row r="1963" spans="1:11" ht="135" outlineLevel="1" x14ac:dyDescent="0.3">
      <c r="A1963" s="17" t="s">
        <v>131</v>
      </c>
      <c r="B1963" s="13" t="s">
        <v>18</v>
      </c>
      <c r="C1963" s="15">
        <f>C1932</f>
        <v>818.9</v>
      </c>
      <c r="D1963" s="15">
        <f>D1932</f>
        <v>818.9</v>
      </c>
      <c r="E1963" s="15">
        <f t="shared" ref="E1963:J1963" si="899">$D$1932+E1932</f>
        <v>3502</v>
      </c>
      <c r="F1963" s="15">
        <f t="shared" si="899"/>
        <v>3502</v>
      </c>
      <c r="G1963" s="15">
        <f t="shared" si="899"/>
        <v>3502</v>
      </c>
      <c r="H1963" s="15">
        <f t="shared" si="899"/>
        <v>12599.9</v>
      </c>
      <c r="I1963" s="15">
        <f t="shared" si="899"/>
        <v>29478.7</v>
      </c>
      <c r="J1963" s="15">
        <f t="shared" si="899"/>
        <v>33192.5</v>
      </c>
      <c r="K1963" s="16"/>
    </row>
    <row r="1964" spans="1:11" ht="90" outlineLevel="1" x14ac:dyDescent="0.3">
      <c r="A1964" s="17" t="s">
        <v>76</v>
      </c>
      <c r="B1964" s="13" t="s">
        <v>18</v>
      </c>
      <c r="C1964" s="15">
        <f>C1933</f>
        <v>412.6</v>
      </c>
      <c r="D1964" s="15">
        <f>D1933</f>
        <v>412.6</v>
      </c>
      <c r="E1964" s="15">
        <f t="shared" ref="E1964:J1964" si="900">$D$1933+E1933</f>
        <v>412.6</v>
      </c>
      <c r="F1964" s="15">
        <f t="shared" si="900"/>
        <v>412.6</v>
      </c>
      <c r="G1964" s="15">
        <f t="shared" si="900"/>
        <v>412.6</v>
      </c>
      <c r="H1964" s="15">
        <f t="shared" si="900"/>
        <v>412.6</v>
      </c>
      <c r="I1964" s="15">
        <f t="shared" si="900"/>
        <v>412.6</v>
      </c>
      <c r="J1964" s="15">
        <f t="shared" si="900"/>
        <v>412.6</v>
      </c>
      <c r="K1964" s="16"/>
    </row>
    <row r="1965" spans="1:11" ht="67.5" outlineLevel="1" x14ac:dyDescent="0.3">
      <c r="A1965" s="17" t="s">
        <v>77</v>
      </c>
      <c r="B1965" s="13" t="s">
        <v>18</v>
      </c>
      <c r="C1965" s="15">
        <f>C1966+C1967+C1968</f>
        <v>0</v>
      </c>
      <c r="D1965" s="15">
        <f t="shared" ref="D1965:J1965" si="901">D1966+D1967+D1968</f>
        <v>28.700000000000699</v>
      </c>
      <c r="E1965" s="15">
        <f t="shared" si="901"/>
        <v>296.30000000000075</v>
      </c>
      <c r="F1965" s="15">
        <f t="shared" si="901"/>
        <v>299.90000000000066</v>
      </c>
      <c r="G1965" s="15">
        <f t="shared" si="901"/>
        <v>299.90000000000066</v>
      </c>
      <c r="H1965" s="15">
        <f t="shared" si="901"/>
        <v>482.00000000000068</v>
      </c>
      <c r="I1965" s="15">
        <f t="shared" si="901"/>
        <v>826.40000000000077</v>
      </c>
      <c r="J1965" s="15">
        <f t="shared" si="901"/>
        <v>902.20000000000073</v>
      </c>
      <c r="K1965" s="16"/>
    </row>
    <row r="1966" spans="1:11" ht="67.5" outlineLevel="1" x14ac:dyDescent="0.3">
      <c r="A1966" s="17" t="s">
        <v>78</v>
      </c>
      <c r="B1966" s="13" t="s">
        <v>18</v>
      </c>
      <c r="C1966" s="15">
        <f t="shared" ref="C1966:D1968" si="902">C1935</f>
        <v>0</v>
      </c>
      <c r="D1966" s="15">
        <f t="shared" si="902"/>
        <v>28.700000000000699</v>
      </c>
      <c r="E1966" s="15">
        <f t="shared" ref="E1966:J1966" si="903">$D$1935+E1935</f>
        <v>28.700000000000699</v>
      </c>
      <c r="F1966" s="15">
        <f t="shared" si="903"/>
        <v>28.700000000000699</v>
      </c>
      <c r="G1966" s="15">
        <f t="shared" si="903"/>
        <v>28.700000000000699</v>
      </c>
      <c r="H1966" s="15">
        <f t="shared" si="903"/>
        <v>28.700000000000699</v>
      </c>
      <c r="I1966" s="15">
        <f t="shared" si="903"/>
        <v>28.700000000000699</v>
      </c>
      <c r="J1966" s="15">
        <f t="shared" si="903"/>
        <v>28.700000000000699</v>
      </c>
      <c r="K1966" s="16"/>
    </row>
    <row r="1967" spans="1:11" ht="22.5" outlineLevel="1" x14ac:dyDescent="0.3">
      <c r="A1967" s="17" t="s">
        <v>80</v>
      </c>
      <c r="B1967" s="13" t="s">
        <v>18</v>
      </c>
      <c r="C1967" s="15">
        <f t="shared" si="902"/>
        <v>0</v>
      </c>
      <c r="D1967" s="15">
        <f t="shared" si="902"/>
        <v>0</v>
      </c>
      <c r="E1967" s="15">
        <f t="shared" ref="E1967:J1967" si="904">$D$1936+E1936</f>
        <v>0</v>
      </c>
      <c r="F1967" s="15">
        <f t="shared" si="904"/>
        <v>0</v>
      </c>
      <c r="G1967" s="15">
        <f t="shared" si="904"/>
        <v>0</v>
      </c>
      <c r="H1967" s="15">
        <f t="shared" si="904"/>
        <v>0</v>
      </c>
      <c r="I1967" s="15">
        <f t="shared" si="904"/>
        <v>0</v>
      </c>
      <c r="J1967" s="15">
        <f t="shared" si="904"/>
        <v>0</v>
      </c>
      <c r="K1967" s="16"/>
    </row>
    <row r="1968" spans="1:11" ht="45" outlineLevel="1" x14ac:dyDescent="0.3">
      <c r="A1968" s="17" t="s">
        <v>81</v>
      </c>
      <c r="B1968" s="13" t="s">
        <v>18</v>
      </c>
      <c r="C1968" s="15">
        <f t="shared" si="902"/>
        <v>0</v>
      </c>
      <c r="D1968" s="15">
        <f t="shared" si="902"/>
        <v>0</v>
      </c>
      <c r="E1968" s="15">
        <f t="shared" ref="E1968:J1968" si="905">$D$1937+E1937</f>
        <v>267.60000000000002</v>
      </c>
      <c r="F1968" s="15">
        <f t="shared" si="905"/>
        <v>271.2</v>
      </c>
      <c r="G1968" s="15">
        <f t="shared" si="905"/>
        <v>271.2</v>
      </c>
      <c r="H1968" s="15">
        <f t="shared" si="905"/>
        <v>453.3</v>
      </c>
      <c r="I1968" s="15">
        <f t="shared" si="905"/>
        <v>797.7</v>
      </c>
      <c r="J1968" s="15">
        <f t="shared" si="905"/>
        <v>873.5</v>
      </c>
      <c r="K1968" s="16"/>
    </row>
    <row r="1969" spans="1:20" ht="65.25" outlineLevel="1" x14ac:dyDescent="0.3">
      <c r="A1969" s="74" t="s">
        <v>87</v>
      </c>
      <c r="B1969" s="13" t="s">
        <v>18</v>
      </c>
      <c r="C1969" s="15">
        <f>C1970+C1971+C1972</f>
        <v>0</v>
      </c>
      <c r="D1969" s="15">
        <f t="shared" ref="D1969:J1969" si="906">D1970+D1971+D1972</f>
        <v>0</v>
      </c>
      <c r="E1969" s="15">
        <f t="shared" si="906"/>
        <v>0</v>
      </c>
      <c r="F1969" s="15">
        <f t="shared" si="906"/>
        <v>0</v>
      </c>
      <c r="G1969" s="15">
        <f t="shared" si="906"/>
        <v>0</v>
      </c>
      <c r="H1969" s="15">
        <f t="shared" si="906"/>
        <v>0</v>
      </c>
      <c r="I1969" s="15">
        <f t="shared" si="906"/>
        <v>0</v>
      </c>
      <c r="J1969" s="15">
        <f t="shared" si="906"/>
        <v>0</v>
      </c>
      <c r="K1969" s="16"/>
    </row>
    <row r="1970" spans="1:20" ht="67.5" outlineLevel="1" x14ac:dyDescent="0.3">
      <c r="A1970" s="75" t="s">
        <v>88</v>
      </c>
      <c r="B1970" s="13" t="s">
        <v>18</v>
      </c>
      <c r="C1970" s="15">
        <f>C1948</f>
        <v>0</v>
      </c>
      <c r="D1970" s="15">
        <f>D1948</f>
        <v>0</v>
      </c>
      <c r="E1970" s="15">
        <f t="shared" ref="E1970:J1970" si="907">$D$1948+E1948</f>
        <v>0</v>
      </c>
      <c r="F1970" s="15">
        <f t="shared" si="907"/>
        <v>0</v>
      </c>
      <c r="G1970" s="15">
        <f t="shared" si="907"/>
        <v>0</v>
      </c>
      <c r="H1970" s="15">
        <f t="shared" si="907"/>
        <v>0</v>
      </c>
      <c r="I1970" s="15">
        <f t="shared" si="907"/>
        <v>0</v>
      </c>
      <c r="J1970" s="15">
        <f t="shared" si="907"/>
        <v>0</v>
      </c>
      <c r="K1970" s="16"/>
    </row>
    <row r="1971" spans="1:20" ht="90" outlineLevel="1" x14ac:dyDescent="0.3">
      <c r="A1971" s="75" t="s">
        <v>89</v>
      </c>
      <c r="B1971" s="13" t="s">
        <v>18</v>
      </c>
      <c r="C1971" s="15">
        <f>C1949</f>
        <v>0</v>
      </c>
      <c r="D1971" s="15">
        <f>D1949</f>
        <v>0</v>
      </c>
      <c r="E1971" s="15">
        <f t="shared" ref="E1971:J1971" si="908">$D$1949+E1949</f>
        <v>0</v>
      </c>
      <c r="F1971" s="15">
        <f t="shared" si="908"/>
        <v>0</v>
      </c>
      <c r="G1971" s="15">
        <f t="shared" si="908"/>
        <v>0</v>
      </c>
      <c r="H1971" s="15">
        <f t="shared" si="908"/>
        <v>0</v>
      </c>
      <c r="I1971" s="15">
        <f t="shared" si="908"/>
        <v>0</v>
      </c>
      <c r="J1971" s="15">
        <f t="shared" si="908"/>
        <v>0</v>
      </c>
      <c r="K1971" s="16"/>
    </row>
    <row r="1972" spans="1:20" ht="90" outlineLevel="1" x14ac:dyDescent="0.3">
      <c r="A1972" s="75" t="s">
        <v>90</v>
      </c>
      <c r="B1972" s="13" t="s">
        <v>18</v>
      </c>
      <c r="C1972" s="15">
        <f t="shared" ref="C1972:J1972" si="909">C1973+C1974+C1975</f>
        <v>0</v>
      </c>
      <c r="D1972" s="15">
        <f t="shared" si="909"/>
        <v>0</v>
      </c>
      <c r="E1972" s="15">
        <f t="shared" si="909"/>
        <v>0</v>
      </c>
      <c r="F1972" s="15">
        <f t="shared" si="909"/>
        <v>0</v>
      </c>
      <c r="G1972" s="15">
        <f t="shared" si="909"/>
        <v>0</v>
      </c>
      <c r="H1972" s="15">
        <f t="shared" si="909"/>
        <v>0</v>
      </c>
      <c r="I1972" s="15">
        <f t="shared" si="909"/>
        <v>0</v>
      </c>
      <c r="J1972" s="15">
        <f t="shared" si="909"/>
        <v>0</v>
      </c>
      <c r="K1972" s="16"/>
    </row>
    <row r="1973" spans="1:20" ht="135" outlineLevel="1" x14ac:dyDescent="0.3">
      <c r="A1973" s="17" t="s">
        <v>132</v>
      </c>
      <c r="B1973" s="13" t="s">
        <v>18</v>
      </c>
      <c r="C1973" s="15">
        <f>C1951</f>
        <v>0</v>
      </c>
      <c r="D1973" s="15">
        <f>D1951</f>
        <v>0</v>
      </c>
      <c r="E1973" s="15">
        <f t="shared" ref="E1973:J1973" si="910">$D$1951+E1951</f>
        <v>0</v>
      </c>
      <c r="F1973" s="15">
        <f t="shared" si="910"/>
        <v>0</v>
      </c>
      <c r="G1973" s="15">
        <f t="shared" si="910"/>
        <v>0</v>
      </c>
      <c r="H1973" s="15">
        <f t="shared" si="910"/>
        <v>0</v>
      </c>
      <c r="I1973" s="15">
        <f t="shared" si="910"/>
        <v>0</v>
      </c>
      <c r="J1973" s="15">
        <f t="shared" si="910"/>
        <v>0</v>
      </c>
      <c r="K1973" s="16"/>
    </row>
    <row r="1974" spans="1:20" ht="90" outlineLevel="1" x14ac:dyDescent="0.3">
      <c r="A1974" s="17" t="s">
        <v>91</v>
      </c>
      <c r="B1974" s="13" t="s">
        <v>18</v>
      </c>
      <c r="C1974" s="15">
        <f>C1952</f>
        <v>0</v>
      </c>
      <c r="D1974" s="15">
        <f>D1952</f>
        <v>0</v>
      </c>
      <c r="E1974" s="15">
        <f t="shared" ref="E1974:J1974" si="911">$D$1952+E1952</f>
        <v>0</v>
      </c>
      <c r="F1974" s="15">
        <f t="shared" si="911"/>
        <v>0</v>
      </c>
      <c r="G1974" s="15">
        <f t="shared" si="911"/>
        <v>0</v>
      </c>
      <c r="H1974" s="15">
        <f t="shared" si="911"/>
        <v>0</v>
      </c>
      <c r="I1974" s="15">
        <f t="shared" si="911"/>
        <v>0</v>
      </c>
      <c r="J1974" s="15">
        <f t="shared" si="911"/>
        <v>0</v>
      </c>
      <c r="K1974" s="16"/>
    </row>
    <row r="1975" spans="1:20" ht="67.5" outlineLevel="1" x14ac:dyDescent="0.3">
      <c r="A1975" s="17" t="s">
        <v>77</v>
      </c>
      <c r="B1975" s="13" t="s">
        <v>18</v>
      </c>
      <c r="C1975" s="15">
        <f t="shared" ref="C1975:J1975" si="912">C1976+C1977+C1978</f>
        <v>0</v>
      </c>
      <c r="D1975" s="15">
        <f t="shared" si="912"/>
        <v>0</v>
      </c>
      <c r="E1975" s="15">
        <f t="shared" si="912"/>
        <v>0</v>
      </c>
      <c r="F1975" s="15">
        <f t="shared" si="912"/>
        <v>0</v>
      </c>
      <c r="G1975" s="15">
        <f t="shared" si="912"/>
        <v>0</v>
      </c>
      <c r="H1975" s="15">
        <f t="shared" si="912"/>
        <v>0</v>
      </c>
      <c r="I1975" s="15">
        <f t="shared" si="912"/>
        <v>0</v>
      </c>
      <c r="J1975" s="15">
        <f t="shared" si="912"/>
        <v>0</v>
      </c>
      <c r="K1975" s="16"/>
    </row>
    <row r="1976" spans="1:20" ht="67.5" outlineLevel="1" x14ac:dyDescent="0.3">
      <c r="A1976" s="17" t="s">
        <v>78</v>
      </c>
      <c r="B1976" s="13" t="s">
        <v>18</v>
      </c>
      <c r="C1976" s="15">
        <f t="shared" ref="C1976:D1978" si="913">C1954</f>
        <v>0</v>
      </c>
      <c r="D1976" s="15">
        <f t="shared" si="913"/>
        <v>0</v>
      </c>
      <c r="E1976" s="15">
        <f t="shared" ref="E1976:J1976" si="914">$D$1954+E1954</f>
        <v>0</v>
      </c>
      <c r="F1976" s="15">
        <f t="shared" si="914"/>
        <v>0</v>
      </c>
      <c r="G1976" s="15">
        <f t="shared" si="914"/>
        <v>0</v>
      </c>
      <c r="H1976" s="15">
        <f t="shared" si="914"/>
        <v>0</v>
      </c>
      <c r="I1976" s="15">
        <f t="shared" si="914"/>
        <v>0</v>
      </c>
      <c r="J1976" s="15">
        <f t="shared" si="914"/>
        <v>0</v>
      </c>
      <c r="K1976" s="16"/>
    </row>
    <row r="1977" spans="1:20" ht="22.5" outlineLevel="1" x14ac:dyDescent="0.3">
      <c r="A1977" s="17" t="s">
        <v>80</v>
      </c>
      <c r="B1977" s="13" t="s">
        <v>18</v>
      </c>
      <c r="C1977" s="15">
        <f t="shared" si="913"/>
        <v>0</v>
      </c>
      <c r="D1977" s="15">
        <f t="shared" si="913"/>
        <v>0</v>
      </c>
      <c r="E1977" s="15">
        <f t="shared" ref="E1977:J1977" si="915">$D$1955+E1955</f>
        <v>0</v>
      </c>
      <c r="F1977" s="15">
        <f t="shared" si="915"/>
        <v>0</v>
      </c>
      <c r="G1977" s="15">
        <f t="shared" si="915"/>
        <v>0</v>
      </c>
      <c r="H1977" s="15">
        <f t="shared" si="915"/>
        <v>0</v>
      </c>
      <c r="I1977" s="15">
        <f t="shared" si="915"/>
        <v>0</v>
      </c>
      <c r="J1977" s="15">
        <f t="shared" si="915"/>
        <v>0</v>
      </c>
      <c r="K1977" s="16"/>
    </row>
    <row r="1978" spans="1:20" ht="45" outlineLevel="1" x14ac:dyDescent="0.3">
      <c r="A1978" s="17" t="s">
        <v>81</v>
      </c>
      <c r="B1978" s="13" t="s">
        <v>18</v>
      </c>
      <c r="C1978" s="15">
        <f t="shared" si="913"/>
        <v>0</v>
      </c>
      <c r="D1978" s="15">
        <f t="shared" si="913"/>
        <v>0</v>
      </c>
      <c r="E1978" s="15">
        <f t="shared" ref="E1978:J1978" si="916">$D$1956+E1956</f>
        <v>0</v>
      </c>
      <c r="F1978" s="15">
        <f t="shared" si="916"/>
        <v>0</v>
      </c>
      <c r="G1978" s="15">
        <f t="shared" si="916"/>
        <v>0</v>
      </c>
      <c r="H1978" s="15">
        <f t="shared" si="916"/>
        <v>0</v>
      </c>
      <c r="I1978" s="15">
        <f t="shared" si="916"/>
        <v>0</v>
      </c>
      <c r="J1978" s="15">
        <f t="shared" si="916"/>
        <v>0</v>
      </c>
      <c r="K1978" s="16"/>
    </row>
    <row r="1979" spans="1:20" ht="152.25" outlineLevel="1" x14ac:dyDescent="0.3">
      <c r="A1979" s="78" t="s">
        <v>243</v>
      </c>
      <c r="B1979" s="78"/>
      <c r="C1979" s="78"/>
      <c r="D1979" s="78"/>
      <c r="E1979" s="81">
        <f t="shared" ref="E1979:J1979" si="917">E1932</f>
        <v>2683.1</v>
      </c>
      <c r="F1979" s="81">
        <f t="shared" si="917"/>
        <v>2683.1</v>
      </c>
      <c r="G1979" s="81">
        <f t="shared" si="917"/>
        <v>2683.1</v>
      </c>
      <c r="H1979" s="81">
        <f t="shared" si="917"/>
        <v>11781</v>
      </c>
      <c r="I1979" s="81">
        <f t="shared" si="917"/>
        <v>28659.8</v>
      </c>
      <c r="J1979" s="81">
        <f t="shared" si="917"/>
        <v>32373.599999999999</v>
      </c>
      <c r="K1979" s="82"/>
    </row>
    <row r="1980" spans="1:20" ht="151.5" customHeight="1" outlineLevel="1" x14ac:dyDescent="0.3">
      <c r="A1980" s="78" t="s">
        <v>244</v>
      </c>
      <c r="B1980" s="53"/>
      <c r="C1980" s="53"/>
      <c r="D1980" s="81">
        <v>818.9</v>
      </c>
      <c r="E1980" s="81">
        <f t="shared" ref="E1980:J1980" si="918">$D$1980+E1979</f>
        <v>3502</v>
      </c>
      <c r="F1980" s="81">
        <f t="shared" si="918"/>
        <v>3502</v>
      </c>
      <c r="G1980" s="81">
        <f t="shared" si="918"/>
        <v>3502</v>
      </c>
      <c r="H1980" s="81">
        <f t="shared" si="918"/>
        <v>12599.9</v>
      </c>
      <c r="I1980" s="81">
        <f t="shared" si="918"/>
        <v>29478.7</v>
      </c>
      <c r="J1980" s="81">
        <f t="shared" si="918"/>
        <v>33192.5</v>
      </c>
      <c r="K1980" s="82"/>
      <c r="L1980" s="69"/>
      <c r="M1980" s="68"/>
      <c r="N1980" s="68"/>
      <c r="O1980" s="68"/>
      <c r="P1980" s="68"/>
      <c r="Q1980" s="68"/>
      <c r="R1980" s="68"/>
      <c r="S1980" s="68"/>
      <c r="T1980" s="68"/>
    </row>
    <row r="1981" spans="1:20" ht="171.75" customHeight="1" outlineLevel="1" x14ac:dyDescent="0.3">
      <c r="A1981" s="78" t="s">
        <v>138</v>
      </c>
      <c r="B1981" s="79"/>
      <c r="C1981" s="80"/>
      <c r="D1981" s="80"/>
      <c r="E1981" s="81">
        <v>0</v>
      </c>
      <c r="F1981" s="81">
        <v>0</v>
      </c>
      <c r="G1981" s="81">
        <v>0</v>
      </c>
      <c r="H1981" s="81">
        <v>0</v>
      </c>
      <c r="I1981" s="81">
        <v>0</v>
      </c>
      <c r="J1981" s="81">
        <v>0</v>
      </c>
      <c r="K1981" s="82"/>
    </row>
    <row r="1982" spans="1:20" ht="43.5" outlineLevel="1" x14ac:dyDescent="0.3">
      <c r="A1982" s="78" t="s">
        <v>97</v>
      </c>
      <c r="B1982" s="53"/>
      <c r="C1982" s="53"/>
      <c r="D1982" s="29"/>
      <c r="E1982" s="81">
        <f t="shared" ref="E1982:J1982" si="919">E1980+E1981</f>
        <v>3502</v>
      </c>
      <c r="F1982" s="81">
        <f t="shared" si="919"/>
        <v>3502</v>
      </c>
      <c r="G1982" s="81">
        <f t="shared" si="919"/>
        <v>3502</v>
      </c>
      <c r="H1982" s="81">
        <f t="shared" si="919"/>
        <v>12599.9</v>
      </c>
      <c r="I1982" s="81">
        <f t="shared" si="919"/>
        <v>29478.7</v>
      </c>
      <c r="J1982" s="81">
        <f t="shared" si="919"/>
        <v>33192.5</v>
      </c>
      <c r="K1982" s="82"/>
    </row>
    <row r="1983" spans="1:20" ht="22.5" outlineLevel="1" x14ac:dyDescent="0.3">
      <c r="A1983" s="165" t="s">
        <v>245</v>
      </c>
      <c r="B1983" s="165"/>
      <c r="C1983" s="165"/>
      <c r="D1983" s="165"/>
      <c r="E1983" s="165"/>
      <c r="F1983" s="165"/>
      <c r="G1983" s="165"/>
      <c r="H1983" s="165"/>
      <c r="I1983" s="165"/>
      <c r="J1983" s="165"/>
      <c r="K1983" s="88"/>
    </row>
    <row r="1984" spans="1:20" ht="112.5" outlineLevel="1" x14ac:dyDescent="0.3">
      <c r="A1984" s="89" t="s">
        <v>143</v>
      </c>
      <c r="B1984" s="13" t="s">
        <v>18</v>
      </c>
      <c r="C1984" s="29">
        <f t="shared" ref="C1984:J1984" si="920">C1793+C1858+C1924</f>
        <v>7802.1</v>
      </c>
      <c r="D1984" s="29">
        <f t="shared" si="920"/>
        <v>11104.1</v>
      </c>
      <c r="E1984" s="29">
        <f t="shared" si="920"/>
        <v>6221.9000000000005</v>
      </c>
      <c r="F1984" s="29">
        <f t="shared" si="920"/>
        <v>7249.4000000000015</v>
      </c>
      <c r="G1984" s="29">
        <f t="shared" si="920"/>
        <v>6349.3</v>
      </c>
      <c r="H1984" s="29">
        <f t="shared" si="920"/>
        <v>30374.2</v>
      </c>
      <c r="I1984" s="29">
        <f t="shared" si="920"/>
        <v>62179</v>
      </c>
      <c r="J1984" s="29">
        <f t="shared" si="920"/>
        <v>72927.600000000006</v>
      </c>
      <c r="K1984" s="30"/>
    </row>
    <row r="1985" spans="1:11" ht="22.5" outlineLevel="1" x14ac:dyDescent="0.3">
      <c r="A1985" s="17" t="s">
        <v>69</v>
      </c>
      <c r="B1985" s="53"/>
      <c r="C1985" s="53"/>
      <c r="D1985" s="53"/>
      <c r="E1985" s="29"/>
      <c r="F1985" s="29"/>
      <c r="G1985" s="29"/>
      <c r="H1985" s="29"/>
      <c r="I1985" s="29"/>
      <c r="J1985" s="29"/>
      <c r="K1985" s="30"/>
    </row>
    <row r="1986" spans="1:11" ht="135" outlineLevel="1" x14ac:dyDescent="0.3">
      <c r="A1986" s="17" t="s">
        <v>144</v>
      </c>
      <c r="B1986" s="13" t="s">
        <v>18</v>
      </c>
      <c r="C1986" s="29">
        <f t="shared" ref="C1986:J1990" si="921">C1795+C1860+C1926</f>
        <v>0</v>
      </c>
      <c r="D1986" s="29">
        <f t="shared" si="921"/>
        <v>0</v>
      </c>
      <c r="E1986" s="29">
        <f t="shared" si="921"/>
        <v>1711.1</v>
      </c>
      <c r="F1986" s="29">
        <f t="shared" si="921"/>
        <v>1108.2</v>
      </c>
      <c r="G1986" s="29">
        <f t="shared" si="921"/>
        <v>1704.9</v>
      </c>
      <c r="H1986" s="29">
        <f t="shared" si="921"/>
        <v>1911.1</v>
      </c>
      <c r="I1986" s="29">
        <f t="shared" si="921"/>
        <v>1961.0999999999995</v>
      </c>
      <c r="J1986" s="29">
        <f t="shared" si="921"/>
        <v>2011.1</v>
      </c>
      <c r="K1986" s="30"/>
    </row>
    <row r="1987" spans="1:11" ht="180" outlineLevel="1" x14ac:dyDescent="0.3">
      <c r="A1987" s="17" t="s">
        <v>145</v>
      </c>
      <c r="B1987" s="13" t="s">
        <v>18</v>
      </c>
      <c r="C1987" s="29">
        <f t="shared" si="921"/>
        <v>0</v>
      </c>
      <c r="D1987" s="29">
        <f t="shared" si="921"/>
        <v>0</v>
      </c>
      <c r="E1987" s="29">
        <f t="shared" si="921"/>
        <v>0</v>
      </c>
      <c r="F1987" s="29">
        <f t="shared" si="921"/>
        <v>0</v>
      </c>
      <c r="G1987" s="29">
        <f t="shared" si="921"/>
        <v>0</v>
      </c>
      <c r="H1987" s="29">
        <f t="shared" si="921"/>
        <v>0</v>
      </c>
      <c r="I1987" s="29">
        <f t="shared" si="921"/>
        <v>0</v>
      </c>
      <c r="J1987" s="29">
        <f t="shared" si="921"/>
        <v>0</v>
      </c>
      <c r="K1987" s="30"/>
    </row>
    <row r="1988" spans="1:11" ht="157.5" outlineLevel="1" x14ac:dyDescent="0.3">
      <c r="A1988" s="17" t="s">
        <v>146</v>
      </c>
      <c r="B1988" s="13" t="s">
        <v>18</v>
      </c>
      <c r="C1988" s="29">
        <f t="shared" si="921"/>
        <v>0</v>
      </c>
      <c r="D1988" s="29">
        <f t="shared" si="921"/>
        <v>0</v>
      </c>
      <c r="E1988" s="29">
        <f t="shared" si="921"/>
        <v>0</v>
      </c>
      <c r="F1988" s="29">
        <f t="shared" si="921"/>
        <v>0</v>
      </c>
      <c r="G1988" s="29">
        <f t="shared" si="921"/>
        <v>0</v>
      </c>
      <c r="H1988" s="29">
        <f t="shared" si="921"/>
        <v>0</v>
      </c>
      <c r="I1988" s="29">
        <f t="shared" si="921"/>
        <v>0</v>
      </c>
      <c r="J1988" s="29">
        <f t="shared" si="921"/>
        <v>0</v>
      </c>
      <c r="K1988" s="30"/>
    </row>
    <row r="1989" spans="1:11" ht="87" outlineLevel="1" x14ac:dyDescent="0.3">
      <c r="A1989" s="62" t="s">
        <v>221</v>
      </c>
      <c r="B1989" s="13" t="s">
        <v>18</v>
      </c>
      <c r="C1989" s="29">
        <f t="shared" si="921"/>
        <v>7802.1</v>
      </c>
      <c r="D1989" s="29">
        <f t="shared" si="921"/>
        <v>11104.1</v>
      </c>
      <c r="E1989" s="29">
        <f t="shared" si="921"/>
        <v>6221.9</v>
      </c>
      <c r="F1989" s="29">
        <f t="shared" si="921"/>
        <v>7249.4</v>
      </c>
      <c r="G1989" s="29">
        <f t="shared" si="921"/>
        <v>6349.2999999999993</v>
      </c>
      <c r="H1989" s="29">
        <f t="shared" si="921"/>
        <v>30374.199999999997</v>
      </c>
      <c r="I1989" s="29">
        <f t="shared" si="921"/>
        <v>62179</v>
      </c>
      <c r="J1989" s="29">
        <f t="shared" si="921"/>
        <v>72927.600000000006</v>
      </c>
      <c r="K1989" s="30"/>
    </row>
    <row r="1990" spans="1:11" ht="65.25" outlineLevel="1" x14ac:dyDescent="0.3">
      <c r="A1990" s="62" t="s">
        <v>74</v>
      </c>
      <c r="B1990" s="13" t="s">
        <v>18</v>
      </c>
      <c r="C1990" s="29">
        <f t="shared" si="921"/>
        <v>7802.1</v>
      </c>
      <c r="D1990" s="29">
        <f t="shared" si="921"/>
        <v>11104.1</v>
      </c>
      <c r="E1990" s="29">
        <f t="shared" si="921"/>
        <v>6221.9</v>
      </c>
      <c r="F1990" s="29">
        <f t="shared" si="921"/>
        <v>6995.9</v>
      </c>
      <c r="G1990" s="29">
        <f t="shared" si="921"/>
        <v>6349.2999999999993</v>
      </c>
      <c r="H1990" s="29">
        <f t="shared" si="921"/>
        <v>30374.199999999997</v>
      </c>
      <c r="I1990" s="29">
        <f t="shared" si="921"/>
        <v>62179</v>
      </c>
      <c r="J1990" s="29">
        <f t="shared" si="921"/>
        <v>72927.600000000006</v>
      </c>
      <c r="K1990" s="30"/>
    </row>
    <row r="1991" spans="1:11" ht="22.5" outlineLevel="1" x14ac:dyDescent="0.3">
      <c r="A1991" s="62" t="s">
        <v>42</v>
      </c>
      <c r="B1991" s="13"/>
      <c r="C1991" s="53"/>
      <c r="D1991" s="53"/>
      <c r="E1991" s="29"/>
      <c r="F1991" s="29"/>
      <c r="G1991" s="29"/>
      <c r="H1991" s="29"/>
      <c r="I1991" s="29"/>
      <c r="J1991" s="29"/>
      <c r="K1991" s="30"/>
    </row>
    <row r="1992" spans="1:11" ht="45" outlineLevel="1" x14ac:dyDescent="0.3">
      <c r="A1992" s="17" t="s">
        <v>148</v>
      </c>
      <c r="B1992" s="13" t="s">
        <v>18</v>
      </c>
      <c r="C1992" s="29">
        <f t="shared" ref="C1992:J2006" si="922">C1801+C1866+C1932</f>
        <v>6806.5</v>
      </c>
      <c r="D1992" s="29">
        <f t="shared" si="922"/>
        <v>6509.8000000000011</v>
      </c>
      <c r="E1992" s="29">
        <f t="shared" si="922"/>
        <v>5432.7999999999993</v>
      </c>
      <c r="F1992" s="29">
        <f t="shared" si="922"/>
        <v>6309.6</v>
      </c>
      <c r="G1992" s="29">
        <f t="shared" si="922"/>
        <v>6090</v>
      </c>
      <c r="H1992" s="29">
        <f t="shared" si="922"/>
        <v>29102.1</v>
      </c>
      <c r="I1992" s="29">
        <f t="shared" si="922"/>
        <v>60270.899999999994</v>
      </c>
      <c r="J1992" s="29">
        <f t="shared" si="922"/>
        <v>70804.5</v>
      </c>
      <c r="K1992" s="30"/>
    </row>
    <row r="1993" spans="1:11" ht="90" outlineLevel="1" x14ac:dyDescent="0.3">
      <c r="A1993" s="17" t="s">
        <v>76</v>
      </c>
      <c r="B1993" s="13" t="s">
        <v>18</v>
      </c>
      <c r="C1993" s="29">
        <f t="shared" si="922"/>
        <v>995.6</v>
      </c>
      <c r="D1993" s="29">
        <f t="shared" si="922"/>
        <v>995.6</v>
      </c>
      <c r="E1993" s="29"/>
      <c r="F1993" s="29"/>
      <c r="G1993" s="29"/>
      <c r="H1993" s="29"/>
      <c r="I1993" s="29"/>
      <c r="J1993" s="29"/>
      <c r="K1993" s="30"/>
    </row>
    <row r="1994" spans="1:11" ht="67.5" outlineLevel="1" x14ac:dyDescent="0.3">
      <c r="A1994" s="17" t="s">
        <v>77</v>
      </c>
      <c r="B1994" s="13" t="s">
        <v>18</v>
      </c>
      <c r="C1994" s="29">
        <f t="shared" si="922"/>
        <v>0</v>
      </c>
      <c r="D1994" s="29">
        <f t="shared" si="922"/>
        <v>3598.6999999999989</v>
      </c>
      <c r="E1994" s="29">
        <f t="shared" si="922"/>
        <v>789.1</v>
      </c>
      <c r="F1994" s="29">
        <f t="shared" si="922"/>
        <v>686.3</v>
      </c>
      <c r="G1994" s="29">
        <f t="shared" si="922"/>
        <v>259.3</v>
      </c>
      <c r="H1994" s="29">
        <f t="shared" si="922"/>
        <v>1272.0999999999999</v>
      </c>
      <c r="I1994" s="29">
        <f t="shared" si="922"/>
        <v>1908.1000000000001</v>
      </c>
      <c r="J1994" s="29">
        <f t="shared" si="922"/>
        <v>2123.1</v>
      </c>
      <c r="K1994" s="30"/>
    </row>
    <row r="1995" spans="1:11" ht="67.5" outlineLevel="1" x14ac:dyDescent="0.3">
      <c r="A1995" s="17" t="s">
        <v>78</v>
      </c>
      <c r="B1995" s="13" t="s">
        <v>18</v>
      </c>
      <c r="C1995" s="29">
        <f t="shared" si="922"/>
        <v>0</v>
      </c>
      <c r="D1995" s="29">
        <f t="shared" si="922"/>
        <v>1779.6999999999989</v>
      </c>
      <c r="E1995" s="29">
        <f t="shared" si="922"/>
        <v>0</v>
      </c>
      <c r="F1995" s="29">
        <f t="shared" si="922"/>
        <v>0</v>
      </c>
      <c r="G1995" s="29">
        <f t="shared" si="922"/>
        <v>0</v>
      </c>
      <c r="H1995" s="29">
        <f t="shared" si="922"/>
        <v>0</v>
      </c>
      <c r="I1995" s="29">
        <f t="shared" si="922"/>
        <v>0</v>
      </c>
      <c r="J1995" s="29">
        <f t="shared" si="922"/>
        <v>0</v>
      </c>
      <c r="K1995" s="30"/>
    </row>
    <row r="1996" spans="1:11" ht="22.5" outlineLevel="1" x14ac:dyDescent="0.3">
      <c r="A1996" s="17" t="s">
        <v>80</v>
      </c>
      <c r="B1996" s="13" t="s">
        <v>18</v>
      </c>
      <c r="C1996" s="29">
        <f t="shared" si="922"/>
        <v>0</v>
      </c>
      <c r="D1996" s="29">
        <f t="shared" si="922"/>
        <v>0</v>
      </c>
      <c r="E1996" s="29">
        <f t="shared" si="922"/>
        <v>0</v>
      </c>
      <c r="F1996" s="29">
        <f t="shared" si="922"/>
        <v>0</v>
      </c>
      <c r="G1996" s="29">
        <f t="shared" si="922"/>
        <v>0</v>
      </c>
      <c r="H1996" s="29">
        <f t="shared" si="922"/>
        <v>0</v>
      </c>
      <c r="I1996" s="29">
        <f t="shared" si="922"/>
        <v>0</v>
      </c>
      <c r="J1996" s="29">
        <f t="shared" si="922"/>
        <v>0</v>
      </c>
      <c r="K1996" s="30"/>
    </row>
    <row r="1997" spans="1:11" ht="45" outlineLevel="1" x14ac:dyDescent="0.3">
      <c r="A1997" s="17" t="s">
        <v>81</v>
      </c>
      <c r="B1997" s="13" t="s">
        <v>18</v>
      </c>
      <c r="C1997" s="29">
        <f t="shared" si="922"/>
        <v>0</v>
      </c>
      <c r="D1997" s="29">
        <f t="shared" si="922"/>
        <v>1819</v>
      </c>
      <c r="E1997" s="29">
        <f t="shared" si="922"/>
        <v>789.1</v>
      </c>
      <c r="F1997" s="29">
        <f t="shared" si="922"/>
        <v>686.3</v>
      </c>
      <c r="G1997" s="29">
        <f t="shared" si="922"/>
        <v>259.3</v>
      </c>
      <c r="H1997" s="29">
        <f t="shared" si="922"/>
        <v>1272.0999999999999</v>
      </c>
      <c r="I1997" s="29">
        <f t="shared" si="922"/>
        <v>1908.1000000000001</v>
      </c>
      <c r="J1997" s="29">
        <f t="shared" si="922"/>
        <v>2123.1</v>
      </c>
      <c r="K1997" s="30"/>
    </row>
    <row r="1998" spans="1:11" ht="65.25" outlineLevel="1" x14ac:dyDescent="0.3">
      <c r="A1998" s="62" t="s">
        <v>82</v>
      </c>
      <c r="B1998" s="13" t="s">
        <v>18</v>
      </c>
      <c r="C1998" s="29">
        <f t="shared" si="922"/>
        <v>0</v>
      </c>
      <c r="D1998" s="29">
        <f t="shared" si="922"/>
        <v>0</v>
      </c>
      <c r="E1998" s="29">
        <f t="shared" si="922"/>
        <v>0</v>
      </c>
      <c r="F1998" s="29">
        <f t="shared" si="922"/>
        <v>0</v>
      </c>
      <c r="G1998" s="29">
        <f t="shared" si="922"/>
        <v>0</v>
      </c>
      <c r="H1998" s="29">
        <f t="shared" si="922"/>
        <v>0</v>
      </c>
      <c r="I1998" s="29">
        <f t="shared" si="922"/>
        <v>0</v>
      </c>
      <c r="J1998" s="29">
        <f t="shared" si="922"/>
        <v>0</v>
      </c>
      <c r="K1998" s="30"/>
    </row>
    <row r="1999" spans="1:11" ht="22.5" outlineLevel="1" x14ac:dyDescent="0.3">
      <c r="A1999" s="62" t="s">
        <v>42</v>
      </c>
      <c r="B1999" s="13" t="s">
        <v>18</v>
      </c>
      <c r="C1999" s="29">
        <f t="shared" si="922"/>
        <v>0</v>
      </c>
      <c r="D1999" s="29">
        <f t="shared" si="922"/>
        <v>0</v>
      </c>
      <c r="E1999" s="29">
        <f t="shared" si="922"/>
        <v>0</v>
      </c>
      <c r="F1999" s="29">
        <f t="shared" si="922"/>
        <v>0</v>
      </c>
      <c r="G1999" s="29">
        <f t="shared" si="922"/>
        <v>0</v>
      </c>
      <c r="H1999" s="29">
        <f t="shared" si="922"/>
        <v>0</v>
      </c>
      <c r="I1999" s="29">
        <f t="shared" si="922"/>
        <v>0</v>
      </c>
      <c r="J1999" s="29">
        <f t="shared" si="922"/>
        <v>0</v>
      </c>
      <c r="K1999" s="30"/>
    </row>
    <row r="2000" spans="1:11" ht="45" outlineLevel="1" x14ac:dyDescent="0.3">
      <c r="A2000" s="17" t="s">
        <v>148</v>
      </c>
      <c r="B2000" s="13" t="s">
        <v>18</v>
      </c>
      <c r="C2000" s="29">
        <f t="shared" si="922"/>
        <v>0</v>
      </c>
      <c r="D2000" s="29">
        <f t="shared" si="922"/>
        <v>0</v>
      </c>
      <c r="E2000" s="29">
        <f t="shared" si="922"/>
        <v>0</v>
      </c>
      <c r="F2000" s="29">
        <f t="shared" si="922"/>
        <v>0</v>
      </c>
      <c r="G2000" s="29">
        <f t="shared" si="922"/>
        <v>0</v>
      </c>
      <c r="H2000" s="29">
        <f t="shared" si="922"/>
        <v>0</v>
      </c>
      <c r="I2000" s="29">
        <f t="shared" si="922"/>
        <v>0</v>
      </c>
      <c r="J2000" s="29">
        <f t="shared" si="922"/>
        <v>0</v>
      </c>
      <c r="K2000" s="30"/>
    </row>
    <row r="2001" spans="1:11" ht="90" outlineLevel="1" x14ac:dyDescent="0.3">
      <c r="A2001" s="17" t="s">
        <v>83</v>
      </c>
      <c r="B2001" s="13" t="s">
        <v>18</v>
      </c>
      <c r="C2001" s="29">
        <f t="shared" si="922"/>
        <v>0</v>
      </c>
      <c r="D2001" s="29">
        <f t="shared" si="922"/>
        <v>0</v>
      </c>
      <c r="E2001" s="29">
        <f t="shared" si="922"/>
        <v>0</v>
      </c>
      <c r="F2001" s="29">
        <f t="shared" si="922"/>
        <v>0</v>
      </c>
      <c r="G2001" s="29">
        <f t="shared" si="922"/>
        <v>0</v>
      </c>
      <c r="H2001" s="29">
        <f t="shared" si="922"/>
        <v>0</v>
      </c>
      <c r="I2001" s="29">
        <f t="shared" si="922"/>
        <v>0</v>
      </c>
      <c r="J2001" s="29">
        <f t="shared" si="922"/>
        <v>0</v>
      </c>
      <c r="K2001" s="30"/>
    </row>
    <row r="2002" spans="1:11" ht="67.5" outlineLevel="1" x14ac:dyDescent="0.3">
      <c r="A2002" s="17" t="s">
        <v>77</v>
      </c>
      <c r="B2002" s="13" t="s">
        <v>18</v>
      </c>
      <c r="C2002" s="29">
        <f t="shared" si="922"/>
        <v>0</v>
      </c>
      <c r="D2002" s="29">
        <f t="shared" si="922"/>
        <v>0</v>
      </c>
      <c r="E2002" s="29">
        <f t="shared" si="922"/>
        <v>0</v>
      </c>
      <c r="F2002" s="29">
        <f t="shared" si="922"/>
        <v>0</v>
      </c>
      <c r="G2002" s="29">
        <f t="shared" si="922"/>
        <v>0</v>
      </c>
      <c r="H2002" s="29">
        <f t="shared" si="922"/>
        <v>0</v>
      </c>
      <c r="I2002" s="29">
        <f t="shared" si="922"/>
        <v>0</v>
      </c>
      <c r="J2002" s="29">
        <f t="shared" si="922"/>
        <v>0</v>
      </c>
      <c r="K2002" s="30"/>
    </row>
    <row r="2003" spans="1:11" ht="67.5" outlineLevel="1" x14ac:dyDescent="0.3">
      <c r="A2003" s="17" t="s">
        <v>78</v>
      </c>
      <c r="B2003" s="13" t="s">
        <v>18</v>
      </c>
      <c r="C2003" s="29">
        <f t="shared" si="922"/>
        <v>0</v>
      </c>
      <c r="D2003" s="29">
        <f t="shared" si="922"/>
        <v>0</v>
      </c>
      <c r="E2003" s="29">
        <f t="shared" si="922"/>
        <v>0</v>
      </c>
      <c r="F2003" s="29">
        <f t="shared" si="922"/>
        <v>0</v>
      </c>
      <c r="G2003" s="29">
        <f t="shared" si="922"/>
        <v>0</v>
      </c>
      <c r="H2003" s="29">
        <f t="shared" si="922"/>
        <v>0</v>
      </c>
      <c r="I2003" s="29">
        <f t="shared" si="922"/>
        <v>0</v>
      </c>
      <c r="J2003" s="29">
        <f t="shared" si="922"/>
        <v>0</v>
      </c>
      <c r="K2003" s="30"/>
    </row>
    <row r="2004" spans="1:11" ht="22.5" outlineLevel="1" x14ac:dyDescent="0.3">
      <c r="A2004" s="17" t="s">
        <v>80</v>
      </c>
      <c r="B2004" s="13" t="s">
        <v>18</v>
      </c>
      <c r="C2004" s="29">
        <f t="shared" si="922"/>
        <v>0</v>
      </c>
      <c r="D2004" s="29">
        <f t="shared" si="922"/>
        <v>0</v>
      </c>
      <c r="E2004" s="29">
        <f t="shared" si="922"/>
        <v>0</v>
      </c>
      <c r="F2004" s="29">
        <f t="shared" si="922"/>
        <v>0</v>
      </c>
      <c r="G2004" s="29">
        <f t="shared" si="922"/>
        <v>0</v>
      </c>
      <c r="H2004" s="29">
        <f t="shared" si="922"/>
        <v>0</v>
      </c>
      <c r="I2004" s="29">
        <f t="shared" si="922"/>
        <v>0</v>
      </c>
      <c r="J2004" s="29">
        <f t="shared" si="922"/>
        <v>0</v>
      </c>
      <c r="K2004" s="30"/>
    </row>
    <row r="2005" spans="1:11" ht="45" outlineLevel="1" x14ac:dyDescent="0.3">
      <c r="A2005" s="17" t="s">
        <v>81</v>
      </c>
      <c r="B2005" s="13" t="s">
        <v>18</v>
      </c>
      <c r="C2005" s="29">
        <f t="shared" si="922"/>
        <v>0</v>
      </c>
      <c r="D2005" s="29">
        <f t="shared" si="922"/>
        <v>0</v>
      </c>
      <c r="E2005" s="29">
        <f t="shared" si="922"/>
        <v>0</v>
      </c>
      <c r="F2005" s="29">
        <f t="shared" si="922"/>
        <v>0</v>
      </c>
      <c r="G2005" s="29">
        <f t="shared" si="922"/>
        <v>0</v>
      </c>
      <c r="H2005" s="29">
        <f t="shared" si="922"/>
        <v>0</v>
      </c>
      <c r="I2005" s="29">
        <f t="shared" si="922"/>
        <v>0</v>
      </c>
      <c r="J2005" s="29">
        <f t="shared" si="922"/>
        <v>0</v>
      </c>
      <c r="K2005" s="30"/>
    </row>
    <row r="2006" spans="1:11" ht="43.5" outlineLevel="1" x14ac:dyDescent="0.3">
      <c r="A2006" s="74" t="s">
        <v>113</v>
      </c>
      <c r="B2006" s="13" t="s">
        <v>18</v>
      </c>
      <c r="C2006" s="29">
        <f t="shared" si="922"/>
        <v>0</v>
      </c>
      <c r="D2006" s="29">
        <f t="shared" si="922"/>
        <v>0</v>
      </c>
      <c r="E2006" s="29">
        <f t="shared" si="922"/>
        <v>0</v>
      </c>
      <c r="F2006" s="29">
        <f t="shared" si="922"/>
        <v>253.5</v>
      </c>
      <c r="G2006" s="29">
        <f t="shared" si="922"/>
        <v>0</v>
      </c>
      <c r="H2006" s="29">
        <f t="shared" si="922"/>
        <v>0</v>
      </c>
      <c r="I2006" s="29">
        <f t="shared" si="922"/>
        <v>0</v>
      </c>
      <c r="J2006" s="29">
        <f t="shared" si="922"/>
        <v>0</v>
      </c>
      <c r="K2006" s="30"/>
    </row>
    <row r="2007" spans="1:11" ht="22.5" outlineLevel="1" x14ac:dyDescent="0.3">
      <c r="A2007" s="62" t="s">
        <v>42</v>
      </c>
      <c r="B2007" s="13" t="s">
        <v>18</v>
      </c>
      <c r="C2007" s="53"/>
      <c r="D2007" s="53"/>
      <c r="E2007" s="29"/>
      <c r="F2007" s="29"/>
      <c r="G2007" s="29"/>
      <c r="H2007" s="29"/>
      <c r="I2007" s="29"/>
      <c r="J2007" s="29"/>
      <c r="K2007" s="30"/>
    </row>
    <row r="2008" spans="1:11" ht="67.5" outlineLevel="1" x14ac:dyDescent="0.3">
      <c r="A2008" s="75" t="s">
        <v>88</v>
      </c>
      <c r="B2008" s="13" t="s">
        <v>18</v>
      </c>
      <c r="C2008" s="29">
        <f t="shared" ref="C2008:J2016" si="923">C1816+C1882+C1948</f>
        <v>0</v>
      </c>
      <c r="D2008" s="29">
        <f t="shared" si="923"/>
        <v>0</v>
      </c>
      <c r="E2008" s="29">
        <f t="shared" si="923"/>
        <v>0</v>
      </c>
      <c r="F2008" s="29">
        <f t="shared" si="923"/>
        <v>253.5</v>
      </c>
      <c r="G2008" s="29">
        <f t="shared" si="923"/>
        <v>0</v>
      </c>
      <c r="H2008" s="29">
        <f t="shared" si="923"/>
        <v>0</v>
      </c>
      <c r="I2008" s="29">
        <f t="shared" si="923"/>
        <v>0</v>
      </c>
      <c r="J2008" s="29">
        <f t="shared" si="923"/>
        <v>0</v>
      </c>
      <c r="K2008" s="30"/>
    </row>
    <row r="2009" spans="1:11" ht="90" outlineLevel="1" x14ac:dyDescent="0.3">
      <c r="A2009" s="75" t="s">
        <v>89</v>
      </c>
      <c r="B2009" s="13" t="s">
        <v>18</v>
      </c>
      <c r="C2009" s="29">
        <f t="shared" si="923"/>
        <v>0</v>
      </c>
      <c r="D2009" s="29">
        <f t="shared" si="923"/>
        <v>0</v>
      </c>
      <c r="E2009" s="29">
        <f t="shared" si="923"/>
        <v>0</v>
      </c>
      <c r="F2009" s="29">
        <f t="shared" si="923"/>
        <v>0</v>
      </c>
      <c r="G2009" s="29">
        <f t="shared" si="923"/>
        <v>0</v>
      </c>
      <c r="H2009" s="29">
        <f t="shared" si="923"/>
        <v>0</v>
      </c>
      <c r="I2009" s="29">
        <f t="shared" si="923"/>
        <v>0</v>
      </c>
      <c r="J2009" s="29">
        <f t="shared" si="923"/>
        <v>0</v>
      </c>
      <c r="K2009" s="30"/>
    </row>
    <row r="2010" spans="1:11" ht="90" outlineLevel="1" x14ac:dyDescent="0.3">
      <c r="A2010" s="75" t="s">
        <v>90</v>
      </c>
      <c r="B2010" s="13" t="s">
        <v>18</v>
      </c>
      <c r="C2010" s="29">
        <f t="shared" si="923"/>
        <v>0</v>
      </c>
      <c r="D2010" s="29">
        <f t="shared" si="923"/>
        <v>0</v>
      </c>
      <c r="E2010" s="29">
        <f t="shared" si="923"/>
        <v>0</v>
      </c>
      <c r="F2010" s="29">
        <f t="shared" si="923"/>
        <v>0</v>
      </c>
      <c r="G2010" s="29">
        <f t="shared" si="923"/>
        <v>0</v>
      </c>
      <c r="H2010" s="29">
        <f t="shared" si="923"/>
        <v>0</v>
      </c>
      <c r="I2010" s="29">
        <f t="shared" si="923"/>
        <v>0</v>
      </c>
      <c r="J2010" s="29">
        <f t="shared" si="923"/>
        <v>0</v>
      </c>
      <c r="K2010" s="30"/>
    </row>
    <row r="2011" spans="1:11" ht="45" outlineLevel="1" x14ac:dyDescent="0.3">
      <c r="A2011" s="17" t="s">
        <v>148</v>
      </c>
      <c r="B2011" s="13" t="s">
        <v>18</v>
      </c>
      <c r="C2011" s="29">
        <f t="shared" si="923"/>
        <v>0</v>
      </c>
      <c r="D2011" s="29">
        <f t="shared" si="923"/>
        <v>0</v>
      </c>
      <c r="E2011" s="29">
        <f t="shared" si="923"/>
        <v>0</v>
      </c>
      <c r="F2011" s="29">
        <f t="shared" si="923"/>
        <v>0</v>
      </c>
      <c r="G2011" s="29">
        <f t="shared" si="923"/>
        <v>0</v>
      </c>
      <c r="H2011" s="29">
        <f t="shared" si="923"/>
        <v>0</v>
      </c>
      <c r="I2011" s="29">
        <f t="shared" si="923"/>
        <v>0</v>
      </c>
      <c r="J2011" s="29">
        <f t="shared" si="923"/>
        <v>0</v>
      </c>
      <c r="K2011" s="30"/>
    </row>
    <row r="2012" spans="1:11" ht="90" outlineLevel="1" x14ac:dyDescent="0.3">
      <c r="A2012" s="17" t="s">
        <v>91</v>
      </c>
      <c r="B2012" s="13" t="s">
        <v>18</v>
      </c>
      <c r="C2012" s="29">
        <f t="shared" si="923"/>
        <v>0</v>
      </c>
      <c r="D2012" s="29">
        <f t="shared" si="923"/>
        <v>0</v>
      </c>
      <c r="E2012" s="29">
        <f t="shared" si="923"/>
        <v>0</v>
      </c>
      <c r="F2012" s="29">
        <f t="shared" si="923"/>
        <v>0</v>
      </c>
      <c r="G2012" s="29">
        <f t="shared" si="923"/>
        <v>0</v>
      </c>
      <c r="H2012" s="29">
        <f t="shared" si="923"/>
        <v>0</v>
      </c>
      <c r="I2012" s="29">
        <f t="shared" si="923"/>
        <v>0</v>
      </c>
      <c r="J2012" s="29">
        <f t="shared" si="923"/>
        <v>0</v>
      </c>
      <c r="K2012" s="30"/>
    </row>
    <row r="2013" spans="1:11" ht="67.5" outlineLevel="1" x14ac:dyDescent="0.3">
      <c r="A2013" s="17" t="s">
        <v>77</v>
      </c>
      <c r="B2013" s="13" t="s">
        <v>18</v>
      </c>
      <c r="C2013" s="29">
        <f t="shared" si="923"/>
        <v>0</v>
      </c>
      <c r="D2013" s="29">
        <f t="shared" si="923"/>
        <v>0</v>
      </c>
      <c r="E2013" s="29">
        <f t="shared" si="923"/>
        <v>0</v>
      </c>
      <c r="F2013" s="29">
        <f t="shared" si="923"/>
        <v>0</v>
      </c>
      <c r="G2013" s="29">
        <f t="shared" si="923"/>
        <v>0</v>
      </c>
      <c r="H2013" s="29">
        <f t="shared" si="923"/>
        <v>0</v>
      </c>
      <c r="I2013" s="29">
        <f t="shared" si="923"/>
        <v>0</v>
      </c>
      <c r="J2013" s="29">
        <f t="shared" si="923"/>
        <v>0</v>
      </c>
      <c r="K2013" s="30"/>
    </row>
    <row r="2014" spans="1:11" ht="67.5" outlineLevel="1" x14ac:dyDescent="0.3">
      <c r="A2014" s="17" t="s">
        <v>78</v>
      </c>
      <c r="B2014" s="13" t="s">
        <v>18</v>
      </c>
      <c r="C2014" s="29">
        <f t="shared" si="923"/>
        <v>0</v>
      </c>
      <c r="D2014" s="29">
        <f t="shared" si="923"/>
        <v>0</v>
      </c>
      <c r="E2014" s="29">
        <f t="shared" si="923"/>
        <v>0</v>
      </c>
      <c r="F2014" s="29">
        <f t="shared" si="923"/>
        <v>0</v>
      </c>
      <c r="G2014" s="29">
        <f t="shared" si="923"/>
        <v>0</v>
      </c>
      <c r="H2014" s="29">
        <f t="shared" si="923"/>
        <v>0</v>
      </c>
      <c r="I2014" s="29">
        <f t="shared" si="923"/>
        <v>0</v>
      </c>
      <c r="J2014" s="29">
        <f t="shared" si="923"/>
        <v>0</v>
      </c>
      <c r="K2014" s="30"/>
    </row>
    <row r="2015" spans="1:11" ht="22.5" outlineLevel="1" x14ac:dyDescent="0.3">
      <c r="A2015" s="17" t="s">
        <v>80</v>
      </c>
      <c r="B2015" s="13" t="s">
        <v>18</v>
      </c>
      <c r="C2015" s="29">
        <f t="shared" si="923"/>
        <v>0</v>
      </c>
      <c r="D2015" s="29">
        <f t="shared" si="923"/>
        <v>0</v>
      </c>
      <c r="E2015" s="29">
        <f t="shared" si="923"/>
        <v>0</v>
      </c>
      <c r="F2015" s="29">
        <f t="shared" si="923"/>
        <v>0</v>
      </c>
      <c r="G2015" s="29">
        <f t="shared" si="923"/>
        <v>0</v>
      </c>
      <c r="H2015" s="29">
        <f t="shared" si="923"/>
        <v>0</v>
      </c>
      <c r="I2015" s="29">
        <f t="shared" si="923"/>
        <v>0</v>
      </c>
      <c r="J2015" s="29">
        <f t="shared" si="923"/>
        <v>0</v>
      </c>
      <c r="K2015" s="30"/>
    </row>
    <row r="2016" spans="1:11" ht="45" outlineLevel="1" x14ac:dyDescent="0.3">
      <c r="A2016" s="17" t="s">
        <v>81</v>
      </c>
      <c r="B2016" s="13" t="s">
        <v>18</v>
      </c>
      <c r="C2016" s="29">
        <f t="shared" si="923"/>
        <v>0</v>
      </c>
      <c r="D2016" s="29">
        <f t="shared" si="923"/>
        <v>0</v>
      </c>
      <c r="E2016" s="29">
        <f t="shared" si="923"/>
        <v>0</v>
      </c>
      <c r="F2016" s="29">
        <f t="shared" si="923"/>
        <v>0</v>
      </c>
      <c r="G2016" s="29">
        <f t="shared" si="923"/>
        <v>0</v>
      </c>
      <c r="H2016" s="29">
        <f t="shared" si="923"/>
        <v>0</v>
      </c>
      <c r="I2016" s="29">
        <f t="shared" si="923"/>
        <v>0</v>
      </c>
      <c r="J2016" s="29">
        <f t="shared" si="923"/>
        <v>0</v>
      </c>
      <c r="K2016" s="30"/>
    </row>
    <row r="2017" spans="1:19" ht="90" outlineLevel="1" x14ac:dyDescent="0.3">
      <c r="A2017" s="53" t="s">
        <v>92</v>
      </c>
      <c r="B2017" s="13" t="s">
        <v>18</v>
      </c>
      <c r="C2017" s="20">
        <f>(C1994+C2002+C2013+C1986+C1987+C1988)/C1984</f>
        <v>0</v>
      </c>
      <c r="D2017" s="20">
        <f t="shared" ref="D2017:J2017" si="924">(D1994+D2002+D2013+D1986+D1987+D1988)/D1984</f>
        <v>0.32408749921200264</v>
      </c>
      <c r="E2017" s="20">
        <f t="shared" si="924"/>
        <v>0.40183866664523693</v>
      </c>
      <c r="F2017" s="20">
        <f>(F1994+F2002+F2013+F1986+F1987+F1988)/F1984</f>
        <v>0.247537727260187</v>
      </c>
      <c r="G2017" s="20">
        <f t="shared" si="924"/>
        <v>0.30935693698517946</v>
      </c>
      <c r="H2017" s="20">
        <f t="shared" si="924"/>
        <v>0.10479946796952676</v>
      </c>
      <c r="I2017" s="20">
        <f t="shared" si="924"/>
        <v>6.2226796828511233E-2</v>
      </c>
      <c r="J2017" s="20">
        <f t="shared" si="924"/>
        <v>5.6689099874395972E-2</v>
      </c>
      <c r="K2017" s="21"/>
    </row>
    <row r="2018" spans="1:19" hidden="1" outlineLevel="1" x14ac:dyDescent="0.3">
      <c r="A2018" s="91"/>
      <c r="B2018" s="91"/>
      <c r="C2018" s="91"/>
      <c r="D2018" s="91"/>
      <c r="E2018" s="91"/>
      <c r="F2018" s="92"/>
      <c r="G2018" s="92"/>
      <c r="H2018" s="91"/>
      <c r="I2018" s="91"/>
      <c r="J2018" s="91"/>
      <c r="K2018" s="5"/>
    </row>
    <row r="2019" spans="1:19" ht="45" outlineLevel="1" x14ac:dyDescent="0.3">
      <c r="A2019" s="89" t="s">
        <v>238</v>
      </c>
      <c r="B2019" s="13" t="s">
        <v>18</v>
      </c>
      <c r="C2019" s="29">
        <f t="shared" ref="C2019:H2019" si="925">C1827+C1893+C1959</f>
        <v>7802.1</v>
      </c>
      <c r="D2019" s="29">
        <f t="shared" si="925"/>
        <v>11104.1</v>
      </c>
      <c r="E2019" s="29">
        <f t="shared" si="925"/>
        <v>17326</v>
      </c>
      <c r="F2019" s="29">
        <f t="shared" si="925"/>
        <v>18353.5</v>
      </c>
      <c r="G2019" s="29">
        <f t="shared" si="925"/>
        <v>17453.400000000001</v>
      </c>
      <c r="H2019" s="29">
        <f t="shared" si="925"/>
        <v>41478.300000000003</v>
      </c>
      <c r="I2019" s="29">
        <f>I1828+I1894+I1959</f>
        <v>73283.099999999991</v>
      </c>
      <c r="J2019" s="29">
        <f>J1828+J1894+J1959</f>
        <v>84031.700000000012</v>
      </c>
      <c r="K2019" s="30"/>
    </row>
    <row r="2020" spans="1:19" ht="87" outlineLevel="1" x14ac:dyDescent="0.3">
      <c r="A2020" s="62" t="s">
        <v>221</v>
      </c>
      <c r="B2020" s="13" t="s">
        <v>18</v>
      </c>
      <c r="C2020" s="29">
        <f t="shared" ref="C2020:J2020" si="926">C2021+C2029</f>
        <v>7802.1</v>
      </c>
      <c r="D2020" s="29">
        <f t="shared" si="926"/>
        <v>11104.1</v>
      </c>
      <c r="E2020" s="29">
        <f t="shared" si="926"/>
        <v>17326</v>
      </c>
      <c r="F2020" s="29">
        <f t="shared" si="926"/>
        <v>18353.5</v>
      </c>
      <c r="G2020" s="29">
        <f t="shared" si="926"/>
        <v>17453.400000000001</v>
      </c>
      <c r="H2020" s="29">
        <f t="shared" si="926"/>
        <v>41478.300000000003</v>
      </c>
      <c r="I2020" s="29">
        <f t="shared" si="926"/>
        <v>73283.100000000006</v>
      </c>
      <c r="J2020" s="29">
        <f t="shared" si="926"/>
        <v>84031.700000000012</v>
      </c>
      <c r="K2020" s="30"/>
      <c r="L2020" s="69"/>
      <c r="M2020" s="68"/>
      <c r="N2020" s="68"/>
      <c r="O2020" s="68"/>
      <c r="P2020" s="68"/>
      <c r="Q2020" s="68"/>
      <c r="R2020" s="68"/>
      <c r="S2020" s="68"/>
    </row>
    <row r="2021" spans="1:19" ht="65.25" outlineLevel="1" x14ac:dyDescent="0.3">
      <c r="A2021" s="62" t="s">
        <v>74</v>
      </c>
      <c r="B2021" s="13" t="s">
        <v>18</v>
      </c>
      <c r="C2021" s="29">
        <f>C2023+C2024+C2025</f>
        <v>7802.1</v>
      </c>
      <c r="D2021" s="29">
        <f t="shared" ref="D2021:J2021" si="927">D2023+D2024+D2025</f>
        <v>11104.1</v>
      </c>
      <c r="E2021" s="29">
        <f t="shared" si="927"/>
        <v>17326</v>
      </c>
      <c r="F2021" s="15">
        <f t="shared" si="927"/>
        <v>18100</v>
      </c>
      <c r="G2021" s="15">
        <f t="shared" si="927"/>
        <v>17453.400000000001</v>
      </c>
      <c r="H2021" s="15">
        <f t="shared" si="927"/>
        <v>41478.300000000003</v>
      </c>
      <c r="I2021" s="15">
        <f t="shared" si="927"/>
        <v>73283.100000000006</v>
      </c>
      <c r="J2021" s="15">
        <f t="shared" si="927"/>
        <v>84031.700000000012</v>
      </c>
      <c r="K2021" s="16"/>
    </row>
    <row r="2022" spans="1:19" ht="22.5" outlineLevel="1" x14ac:dyDescent="0.3">
      <c r="A2022" s="62" t="s">
        <v>42</v>
      </c>
      <c r="B2022" s="13"/>
      <c r="C2022" s="15"/>
      <c r="D2022" s="15"/>
      <c r="E2022" s="15"/>
      <c r="F2022" s="15"/>
      <c r="G2022" s="15"/>
      <c r="H2022" s="15"/>
      <c r="I2022" s="15"/>
      <c r="J2022" s="15"/>
      <c r="K2022" s="16"/>
    </row>
    <row r="2023" spans="1:19" ht="45" outlineLevel="1" x14ac:dyDescent="0.3">
      <c r="A2023" s="17" t="s">
        <v>148</v>
      </c>
      <c r="B2023" s="13" t="s">
        <v>18</v>
      </c>
      <c r="C2023" s="15">
        <f>C1831+C1897+C1963</f>
        <v>6806.5</v>
      </c>
      <c r="D2023" s="15">
        <f t="shared" ref="D2023:J2024" si="928">D1831+D1897+D1963</f>
        <v>6509.8000000000011</v>
      </c>
      <c r="E2023" s="15">
        <f t="shared" si="928"/>
        <v>11942.6</v>
      </c>
      <c r="F2023" s="15">
        <f t="shared" si="928"/>
        <v>12819.400000000001</v>
      </c>
      <c r="G2023" s="15">
        <f t="shared" si="928"/>
        <v>12599.800000000003</v>
      </c>
      <c r="H2023" s="15">
        <f t="shared" si="928"/>
        <v>35611.9</v>
      </c>
      <c r="I2023" s="15">
        <f t="shared" si="928"/>
        <v>66780.7</v>
      </c>
      <c r="J2023" s="15">
        <f t="shared" si="928"/>
        <v>77314.3</v>
      </c>
      <c r="K2023" s="16"/>
    </row>
    <row r="2024" spans="1:19" ht="90" outlineLevel="1" x14ac:dyDescent="0.3">
      <c r="A2024" s="17" t="s">
        <v>76</v>
      </c>
      <c r="B2024" s="13" t="s">
        <v>18</v>
      </c>
      <c r="C2024" s="15">
        <f>C1832+C1898+C1964</f>
        <v>995.6</v>
      </c>
      <c r="D2024" s="15">
        <f t="shared" si="928"/>
        <v>995.6</v>
      </c>
      <c r="E2024" s="15">
        <f t="shared" si="928"/>
        <v>995.6</v>
      </c>
      <c r="F2024" s="15">
        <f t="shared" si="928"/>
        <v>995.6</v>
      </c>
      <c r="G2024" s="15">
        <f t="shared" si="928"/>
        <v>995.6</v>
      </c>
      <c r="H2024" s="15">
        <f t="shared" si="928"/>
        <v>995.6</v>
      </c>
      <c r="I2024" s="15">
        <f t="shared" si="928"/>
        <v>995.6</v>
      </c>
      <c r="J2024" s="15">
        <f t="shared" si="928"/>
        <v>995.6</v>
      </c>
      <c r="K2024" s="16"/>
    </row>
    <row r="2025" spans="1:19" ht="67.5" outlineLevel="1" x14ac:dyDescent="0.3">
      <c r="A2025" s="17" t="s">
        <v>77</v>
      </c>
      <c r="B2025" s="13" t="s">
        <v>18</v>
      </c>
      <c r="C2025" s="15">
        <f>C2026+C2027+C2028</f>
        <v>0</v>
      </c>
      <c r="D2025" s="15">
        <f t="shared" ref="D2025:J2025" si="929">D2026+D2027+D2028</f>
        <v>3598.6999999999989</v>
      </c>
      <c r="E2025" s="15">
        <f t="shared" si="929"/>
        <v>4387.7999999999993</v>
      </c>
      <c r="F2025" s="15">
        <f t="shared" si="929"/>
        <v>4284.9999999999982</v>
      </c>
      <c r="G2025" s="15">
        <f t="shared" si="929"/>
        <v>3857.9999999999986</v>
      </c>
      <c r="H2025" s="15">
        <f t="shared" si="929"/>
        <v>4870.7999999999993</v>
      </c>
      <c r="I2025" s="15">
        <f t="shared" si="929"/>
        <v>5506.7999999999993</v>
      </c>
      <c r="J2025" s="15">
        <f t="shared" si="929"/>
        <v>5721.7999999999993</v>
      </c>
      <c r="K2025" s="16"/>
    </row>
    <row r="2026" spans="1:19" ht="67.5" outlineLevel="1" x14ac:dyDescent="0.3">
      <c r="A2026" s="17" t="s">
        <v>78</v>
      </c>
      <c r="B2026" s="13" t="s">
        <v>18</v>
      </c>
      <c r="C2026" s="15">
        <f t="shared" ref="C2026:J2028" si="930">C1834+C1900+C1966</f>
        <v>0</v>
      </c>
      <c r="D2026" s="15">
        <f t="shared" si="930"/>
        <v>1779.6999999999989</v>
      </c>
      <c r="E2026" s="15">
        <f t="shared" si="930"/>
        <v>1779.6999999999989</v>
      </c>
      <c r="F2026" s="15">
        <f t="shared" si="930"/>
        <v>1779.6999999999989</v>
      </c>
      <c r="G2026" s="15">
        <f t="shared" si="930"/>
        <v>1779.6999999999989</v>
      </c>
      <c r="H2026" s="15">
        <f t="shared" si="930"/>
        <v>1779.6999999999989</v>
      </c>
      <c r="I2026" s="15">
        <f t="shared" si="930"/>
        <v>1779.6999999999989</v>
      </c>
      <c r="J2026" s="15">
        <f t="shared" si="930"/>
        <v>1779.6999999999989</v>
      </c>
      <c r="K2026" s="16"/>
    </row>
    <row r="2027" spans="1:19" ht="22.5" outlineLevel="1" x14ac:dyDescent="0.3">
      <c r="A2027" s="17" t="s">
        <v>80</v>
      </c>
      <c r="B2027" s="13" t="s">
        <v>18</v>
      </c>
      <c r="C2027" s="15">
        <f t="shared" si="930"/>
        <v>0</v>
      </c>
      <c r="D2027" s="15">
        <f t="shared" si="930"/>
        <v>0</v>
      </c>
      <c r="E2027" s="15">
        <f t="shared" si="930"/>
        <v>0</v>
      </c>
      <c r="F2027" s="15">
        <f t="shared" si="930"/>
        <v>0</v>
      </c>
      <c r="G2027" s="15">
        <f t="shared" si="930"/>
        <v>0</v>
      </c>
      <c r="H2027" s="15">
        <f t="shared" si="930"/>
        <v>0</v>
      </c>
      <c r="I2027" s="15">
        <f t="shared" si="930"/>
        <v>0</v>
      </c>
      <c r="J2027" s="15">
        <f t="shared" si="930"/>
        <v>0</v>
      </c>
      <c r="K2027" s="16"/>
    </row>
    <row r="2028" spans="1:19" ht="45" outlineLevel="1" x14ac:dyDescent="0.3">
      <c r="A2028" s="17" t="s">
        <v>81</v>
      </c>
      <c r="B2028" s="13" t="s">
        <v>18</v>
      </c>
      <c r="C2028" s="15">
        <f t="shared" si="930"/>
        <v>0</v>
      </c>
      <c r="D2028" s="15">
        <f t="shared" si="930"/>
        <v>1819</v>
      </c>
      <c r="E2028" s="15">
        <f t="shared" si="930"/>
        <v>2608.1</v>
      </c>
      <c r="F2028" s="15">
        <f t="shared" si="930"/>
        <v>2505.2999999999997</v>
      </c>
      <c r="G2028" s="15">
        <f t="shared" si="930"/>
        <v>2078.2999999999997</v>
      </c>
      <c r="H2028" s="15">
        <f t="shared" si="930"/>
        <v>3091.1000000000004</v>
      </c>
      <c r="I2028" s="15">
        <f t="shared" si="930"/>
        <v>3727.1000000000004</v>
      </c>
      <c r="J2028" s="15">
        <f t="shared" si="930"/>
        <v>3942.1</v>
      </c>
      <c r="K2028" s="16"/>
      <c r="M2028" s="85"/>
    </row>
    <row r="2029" spans="1:19" ht="65.25" outlineLevel="1" x14ac:dyDescent="0.3">
      <c r="A2029" s="74" t="s">
        <v>87</v>
      </c>
      <c r="B2029" s="13" t="s">
        <v>18</v>
      </c>
      <c r="C2029" s="15">
        <f>C2030+C2031+C2032</f>
        <v>0</v>
      </c>
      <c r="D2029" s="15">
        <f t="shared" ref="D2029:J2029" si="931">D2030+D2031+D2032</f>
        <v>0</v>
      </c>
      <c r="E2029" s="15">
        <f t="shared" si="931"/>
        <v>0</v>
      </c>
      <c r="F2029" s="15">
        <f t="shared" si="931"/>
        <v>253.5</v>
      </c>
      <c r="G2029" s="15">
        <f t="shared" si="931"/>
        <v>0</v>
      </c>
      <c r="H2029" s="15">
        <f t="shared" si="931"/>
        <v>0</v>
      </c>
      <c r="I2029" s="15">
        <f t="shared" si="931"/>
        <v>0</v>
      </c>
      <c r="J2029" s="15">
        <f t="shared" si="931"/>
        <v>0</v>
      </c>
      <c r="K2029" s="16"/>
    </row>
    <row r="2030" spans="1:19" ht="67.5" outlineLevel="1" x14ac:dyDescent="0.3">
      <c r="A2030" s="75" t="s">
        <v>88</v>
      </c>
      <c r="B2030" s="13" t="s">
        <v>18</v>
      </c>
      <c r="C2030" s="15">
        <f>C1838+C1904+C1970</f>
        <v>0</v>
      </c>
      <c r="D2030" s="15">
        <f t="shared" ref="C2030:J2031" si="932">D1838+D1904+D1970</f>
        <v>0</v>
      </c>
      <c r="E2030" s="15">
        <f t="shared" si="932"/>
        <v>0</v>
      </c>
      <c r="F2030" s="15">
        <f t="shared" si="932"/>
        <v>253.5</v>
      </c>
      <c r="G2030" s="15">
        <f t="shared" si="932"/>
        <v>0</v>
      </c>
      <c r="H2030" s="15">
        <f t="shared" si="932"/>
        <v>0</v>
      </c>
      <c r="I2030" s="15">
        <f t="shared" si="932"/>
        <v>0</v>
      </c>
      <c r="J2030" s="15">
        <f t="shared" si="932"/>
        <v>0</v>
      </c>
      <c r="K2030" s="16"/>
    </row>
    <row r="2031" spans="1:19" ht="90" outlineLevel="1" x14ac:dyDescent="0.3">
      <c r="A2031" s="75" t="s">
        <v>89</v>
      </c>
      <c r="B2031" s="13" t="s">
        <v>18</v>
      </c>
      <c r="C2031" s="15">
        <f t="shared" si="932"/>
        <v>0</v>
      </c>
      <c r="D2031" s="15">
        <f t="shared" si="932"/>
        <v>0</v>
      </c>
      <c r="E2031" s="15">
        <f t="shared" si="932"/>
        <v>0</v>
      </c>
      <c r="F2031" s="15">
        <f t="shared" si="932"/>
        <v>0</v>
      </c>
      <c r="G2031" s="15">
        <f t="shared" si="932"/>
        <v>0</v>
      </c>
      <c r="H2031" s="15">
        <f t="shared" si="932"/>
        <v>0</v>
      </c>
      <c r="I2031" s="15">
        <f t="shared" si="932"/>
        <v>0</v>
      </c>
      <c r="J2031" s="15">
        <f t="shared" si="932"/>
        <v>0</v>
      </c>
      <c r="K2031" s="16"/>
    </row>
    <row r="2032" spans="1:19" ht="90" outlineLevel="1" x14ac:dyDescent="0.3">
      <c r="A2032" s="75" t="s">
        <v>90</v>
      </c>
      <c r="B2032" s="13" t="s">
        <v>18</v>
      </c>
      <c r="C2032" s="15">
        <f t="shared" ref="C2032:J2032" si="933">C2033+C2034+C2035</f>
        <v>0</v>
      </c>
      <c r="D2032" s="15">
        <f t="shared" si="933"/>
        <v>0</v>
      </c>
      <c r="E2032" s="15">
        <f t="shared" si="933"/>
        <v>0</v>
      </c>
      <c r="F2032" s="15">
        <f t="shared" si="933"/>
        <v>0</v>
      </c>
      <c r="G2032" s="15">
        <f t="shared" si="933"/>
        <v>0</v>
      </c>
      <c r="H2032" s="15">
        <f t="shared" si="933"/>
        <v>0</v>
      </c>
      <c r="I2032" s="15">
        <f t="shared" si="933"/>
        <v>0</v>
      </c>
      <c r="J2032" s="15">
        <f t="shared" si="933"/>
        <v>0</v>
      </c>
      <c r="K2032" s="16"/>
    </row>
    <row r="2033" spans="1:18" ht="45" outlineLevel="1" x14ac:dyDescent="0.3">
      <c r="A2033" s="17" t="s">
        <v>148</v>
      </c>
      <c r="B2033" s="13" t="s">
        <v>18</v>
      </c>
      <c r="C2033" s="15">
        <f t="shared" ref="C2033:J2034" si="934">C1841+C1907+C1973</f>
        <v>0</v>
      </c>
      <c r="D2033" s="15">
        <f t="shared" si="934"/>
        <v>0</v>
      </c>
      <c r="E2033" s="15">
        <f t="shared" si="934"/>
        <v>0</v>
      </c>
      <c r="F2033" s="15">
        <f t="shared" si="934"/>
        <v>0</v>
      </c>
      <c r="G2033" s="15">
        <f t="shared" si="934"/>
        <v>0</v>
      </c>
      <c r="H2033" s="15">
        <f t="shared" si="934"/>
        <v>0</v>
      </c>
      <c r="I2033" s="15">
        <f t="shared" si="934"/>
        <v>0</v>
      </c>
      <c r="J2033" s="15">
        <f t="shared" si="934"/>
        <v>0</v>
      </c>
      <c r="K2033" s="16"/>
    </row>
    <row r="2034" spans="1:18" ht="90" outlineLevel="1" x14ac:dyDescent="0.3">
      <c r="A2034" s="17" t="s">
        <v>91</v>
      </c>
      <c r="B2034" s="13" t="s">
        <v>18</v>
      </c>
      <c r="C2034" s="15">
        <f t="shared" si="934"/>
        <v>0</v>
      </c>
      <c r="D2034" s="15">
        <f t="shared" si="934"/>
        <v>0</v>
      </c>
      <c r="E2034" s="15">
        <f t="shared" si="934"/>
        <v>0</v>
      </c>
      <c r="F2034" s="15">
        <f t="shared" si="934"/>
        <v>0</v>
      </c>
      <c r="G2034" s="15">
        <f t="shared" si="934"/>
        <v>0</v>
      </c>
      <c r="H2034" s="15">
        <f t="shared" si="934"/>
        <v>0</v>
      </c>
      <c r="I2034" s="15">
        <f t="shared" si="934"/>
        <v>0</v>
      </c>
      <c r="J2034" s="15">
        <f t="shared" si="934"/>
        <v>0</v>
      </c>
      <c r="K2034" s="16"/>
    </row>
    <row r="2035" spans="1:18" ht="67.5" outlineLevel="1" x14ac:dyDescent="0.3">
      <c r="A2035" s="17" t="s">
        <v>77</v>
      </c>
      <c r="B2035" s="13" t="s">
        <v>18</v>
      </c>
      <c r="C2035" s="15">
        <f t="shared" ref="C2035:J2035" si="935">C2036+C2037+C2038</f>
        <v>0</v>
      </c>
      <c r="D2035" s="15">
        <f t="shared" si="935"/>
        <v>0</v>
      </c>
      <c r="E2035" s="15">
        <f t="shared" si="935"/>
        <v>0</v>
      </c>
      <c r="F2035" s="15">
        <f t="shared" si="935"/>
        <v>0</v>
      </c>
      <c r="G2035" s="15">
        <f t="shared" si="935"/>
        <v>0</v>
      </c>
      <c r="H2035" s="15">
        <f t="shared" si="935"/>
        <v>0</v>
      </c>
      <c r="I2035" s="15">
        <f t="shared" si="935"/>
        <v>0</v>
      </c>
      <c r="J2035" s="15">
        <f t="shared" si="935"/>
        <v>0</v>
      </c>
      <c r="K2035" s="16"/>
    </row>
    <row r="2036" spans="1:18" ht="67.5" outlineLevel="1" x14ac:dyDescent="0.3">
      <c r="A2036" s="17" t="s">
        <v>78</v>
      </c>
      <c r="B2036" s="13" t="s">
        <v>18</v>
      </c>
      <c r="C2036" s="15">
        <f t="shared" ref="C2036:J2042" si="936">C1844+C1910+C1976</f>
        <v>0</v>
      </c>
      <c r="D2036" s="15">
        <f t="shared" si="936"/>
        <v>0</v>
      </c>
      <c r="E2036" s="15">
        <f t="shared" si="936"/>
        <v>0</v>
      </c>
      <c r="F2036" s="15">
        <f t="shared" si="936"/>
        <v>0</v>
      </c>
      <c r="G2036" s="15">
        <f t="shared" si="936"/>
        <v>0</v>
      </c>
      <c r="H2036" s="15">
        <f t="shared" si="936"/>
        <v>0</v>
      </c>
      <c r="I2036" s="15">
        <f t="shared" si="936"/>
        <v>0</v>
      </c>
      <c r="J2036" s="15">
        <f t="shared" si="936"/>
        <v>0</v>
      </c>
      <c r="K2036" s="16"/>
    </row>
    <row r="2037" spans="1:18" ht="22.5" outlineLevel="1" x14ac:dyDescent="0.3">
      <c r="A2037" s="17" t="s">
        <v>80</v>
      </c>
      <c r="B2037" s="13" t="s">
        <v>18</v>
      </c>
      <c r="C2037" s="15">
        <f t="shared" si="936"/>
        <v>0</v>
      </c>
      <c r="D2037" s="15">
        <f t="shared" si="936"/>
        <v>0</v>
      </c>
      <c r="E2037" s="15">
        <f t="shared" si="936"/>
        <v>0</v>
      </c>
      <c r="F2037" s="15">
        <f t="shared" si="936"/>
        <v>0</v>
      </c>
      <c r="G2037" s="15">
        <f t="shared" si="936"/>
        <v>0</v>
      </c>
      <c r="H2037" s="15">
        <f t="shared" si="936"/>
        <v>0</v>
      </c>
      <c r="I2037" s="15">
        <f t="shared" si="936"/>
        <v>0</v>
      </c>
      <c r="J2037" s="15">
        <f t="shared" si="936"/>
        <v>0</v>
      </c>
      <c r="K2037" s="16"/>
    </row>
    <row r="2038" spans="1:18" ht="45" outlineLevel="1" x14ac:dyDescent="0.3">
      <c r="A2038" s="17" t="s">
        <v>81</v>
      </c>
      <c r="B2038" s="13" t="s">
        <v>18</v>
      </c>
      <c r="C2038" s="15">
        <f t="shared" si="936"/>
        <v>0</v>
      </c>
      <c r="D2038" s="15">
        <f t="shared" si="936"/>
        <v>0</v>
      </c>
      <c r="E2038" s="15">
        <f t="shared" si="936"/>
        <v>0</v>
      </c>
      <c r="F2038" s="15">
        <f t="shared" si="936"/>
        <v>0</v>
      </c>
      <c r="G2038" s="15">
        <f t="shared" si="936"/>
        <v>0</v>
      </c>
      <c r="H2038" s="15">
        <f t="shared" si="936"/>
        <v>0</v>
      </c>
      <c r="I2038" s="15">
        <f t="shared" si="936"/>
        <v>0</v>
      </c>
      <c r="J2038" s="15">
        <f t="shared" si="936"/>
        <v>0</v>
      </c>
      <c r="K2038" s="16"/>
    </row>
    <row r="2039" spans="1:18" ht="72.75" customHeight="1" outlineLevel="1" x14ac:dyDescent="0.3">
      <c r="A2039" s="78" t="s">
        <v>234</v>
      </c>
      <c r="B2039" s="79" t="s">
        <v>18</v>
      </c>
      <c r="C2039" s="81">
        <f t="shared" si="936"/>
        <v>0</v>
      </c>
      <c r="D2039" s="81">
        <f t="shared" si="936"/>
        <v>0</v>
      </c>
      <c r="E2039" s="81">
        <f t="shared" si="936"/>
        <v>6309.6</v>
      </c>
      <c r="F2039" s="81">
        <f t="shared" si="936"/>
        <v>6309.6</v>
      </c>
      <c r="G2039" s="81">
        <f t="shared" si="936"/>
        <v>6090</v>
      </c>
      <c r="H2039" s="81">
        <f t="shared" si="936"/>
        <v>29102.1</v>
      </c>
      <c r="I2039" s="81">
        <f t="shared" si="936"/>
        <v>60270.899999999994</v>
      </c>
      <c r="J2039" s="81">
        <f t="shared" si="936"/>
        <v>70804.5</v>
      </c>
      <c r="K2039" s="82"/>
    </row>
    <row r="2040" spans="1:18" ht="65.25" outlineLevel="1" x14ac:dyDescent="0.3">
      <c r="A2040" s="78" t="s">
        <v>151</v>
      </c>
      <c r="B2040" s="79" t="s">
        <v>18</v>
      </c>
      <c r="C2040" s="81"/>
      <c r="D2040" s="81">
        <f t="shared" si="936"/>
        <v>6509.8000000000011</v>
      </c>
      <c r="E2040" s="81">
        <f t="shared" si="936"/>
        <v>12819.400000000001</v>
      </c>
      <c r="F2040" s="81">
        <f t="shared" si="936"/>
        <v>12819.400000000001</v>
      </c>
      <c r="G2040" s="81">
        <f t="shared" si="936"/>
        <v>12599.800000000003</v>
      </c>
      <c r="H2040" s="81">
        <f t="shared" si="936"/>
        <v>35611.9</v>
      </c>
      <c r="I2040" s="81">
        <f t="shared" si="936"/>
        <v>66780.7</v>
      </c>
      <c r="J2040" s="81">
        <f t="shared" si="936"/>
        <v>77314.3</v>
      </c>
      <c r="K2040" s="82"/>
      <c r="L2040" s="69"/>
      <c r="M2040" s="68"/>
      <c r="N2040" s="68"/>
      <c r="O2040" s="68"/>
      <c r="P2040" s="68"/>
      <c r="Q2040" s="68"/>
      <c r="R2040" s="68"/>
    </row>
    <row r="2041" spans="1:18" ht="108.75" outlineLevel="1" x14ac:dyDescent="0.3">
      <c r="A2041" s="78" t="s">
        <v>246</v>
      </c>
      <c r="B2041" s="79" t="s">
        <v>18</v>
      </c>
      <c r="C2041" s="81">
        <f>C1849+C1915+C1981</f>
        <v>0</v>
      </c>
      <c r="D2041" s="81">
        <f t="shared" si="936"/>
        <v>0</v>
      </c>
      <c r="E2041" s="81">
        <f t="shared" si="936"/>
        <v>579.6</v>
      </c>
      <c r="F2041" s="81">
        <f t="shared" si="936"/>
        <v>0</v>
      </c>
      <c r="G2041" s="81">
        <f t="shared" si="936"/>
        <v>0</v>
      </c>
      <c r="H2041" s="81">
        <f t="shared" si="936"/>
        <v>579.6</v>
      </c>
      <c r="I2041" s="81">
        <f t="shared" si="936"/>
        <v>579.6</v>
      </c>
      <c r="J2041" s="81">
        <f t="shared" si="936"/>
        <v>579.6</v>
      </c>
      <c r="K2041" s="82"/>
      <c r="M2041" s="68"/>
      <c r="N2041" s="68"/>
      <c r="O2041" s="68"/>
      <c r="P2041" s="68"/>
      <c r="Q2041" s="68"/>
      <c r="R2041" s="68"/>
    </row>
    <row r="2042" spans="1:18" ht="43.5" outlineLevel="1" x14ac:dyDescent="0.3">
      <c r="A2042" s="78" t="s">
        <v>97</v>
      </c>
      <c r="B2042" s="79"/>
      <c r="C2042" s="81"/>
      <c r="D2042" s="81"/>
      <c r="E2042" s="81">
        <f t="shared" si="936"/>
        <v>13399</v>
      </c>
      <c r="F2042" s="81">
        <f t="shared" si="936"/>
        <v>12819.400000000001</v>
      </c>
      <c r="G2042" s="81">
        <f t="shared" si="936"/>
        <v>12599.800000000003</v>
      </c>
      <c r="H2042" s="81">
        <f t="shared" si="936"/>
        <v>36191.5</v>
      </c>
      <c r="I2042" s="81">
        <f t="shared" si="936"/>
        <v>67360.3</v>
      </c>
      <c r="J2042" s="81">
        <f t="shared" si="936"/>
        <v>77893.900000000009</v>
      </c>
      <c r="K2042" s="82"/>
    </row>
    <row r="2043" spans="1:18" ht="22.5" x14ac:dyDescent="0.35">
      <c r="A2043" s="166" t="s">
        <v>247</v>
      </c>
      <c r="B2043" s="167"/>
      <c r="C2043" s="167"/>
      <c r="D2043" s="167"/>
      <c r="E2043" s="167"/>
      <c r="F2043" s="167"/>
      <c r="G2043" s="167"/>
      <c r="H2043" s="167"/>
      <c r="I2043" s="167"/>
      <c r="J2043" s="167"/>
      <c r="K2043" s="90"/>
    </row>
    <row r="2044" spans="1:18" ht="61.5" customHeight="1" outlineLevel="1" x14ac:dyDescent="0.3">
      <c r="A2044" s="156" t="s">
        <v>63</v>
      </c>
      <c r="B2044" s="156"/>
      <c r="C2044" s="156"/>
      <c r="D2044" s="156"/>
      <c r="E2044" s="156"/>
      <c r="F2044" s="156"/>
      <c r="G2044" s="156"/>
      <c r="H2044" s="156"/>
      <c r="I2044" s="156"/>
      <c r="J2044" s="156"/>
      <c r="K2044" s="11"/>
    </row>
    <row r="2045" spans="1:18" ht="202.5" outlineLevel="1" x14ac:dyDescent="0.3">
      <c r="A2045" s="17" t="s">
        <v>21</v>
      </c>
      <c r="B2045" s="29">
        <v>15796</v>
      </c>
      <c r="C2045" s="25">
        <v>20784</v>
      </c>
      <c r="D2045" s="25">
        <v>17070</v>
      </c>
      <c r="E2045" s="25">
        <v>27380</v>
      </c>
      <c r="F2045" s="25">
        <v>27437.4</v>
      </c>
      <c r="G2045" s="25">
        <v>27437.4</v>
      </c>
      <c r="H2045" s="25">
        <v>59006</v>
      </c>
      <c r="I2045" s="25">
        <v>75723</v>
      </c>
      <c r="J2045" s="25">
        <v>94762</v>
      </c>
      <c r="K2045" s="32"/>
    </row>
    <row r="2046" spans="1:18" ht="202.5" outlineLevel="1" x14ac:dyDescent="0.3">
      <c r="A2046" s="17" t="s">
        <v>64</v>
      </c>
      <c r="B2046" s="29">
        <v>13</v>
      </c>
      <c r="C2046" s="25">
        <v>13</v>
      </c>
      <c r="D2046" s="25">
        <v>20.6</v>
      </c>
      <c r="E2046" s="33">
        <v>21</v>
      </c>
      <c r="F2046" s="33">
        <v>15.7</v>
      </c>
      <c r="G2046" s="15">
        <f>15.7</f>
        <v>15.7</v>
      </c>
      <c r="H2046" s="15">
        <v>21</v>
      </c>
      <c r="I2046" s="15">
        <v>21</v>
      </c>
      <c r="J2046" s="15">
        <v>21</v>
      </c>
      <c r="K2046" s="16"/>
    </row>
    <row r="2047" spans="1:18" ht="45" outlineLevel="1" x14ac:dyDescent="0.3">
      <c r="A2047" s="17" t="s">
        <v>65</v>
      </c>
      <c r="B2047" s="29">
        <f t="shared" ref="B2047:J2047" si="937">ROUND(B2045*B2046*12*1.302/1000,1)</f>
        <v>3208.4</v>
      </c>
      <c r="C2047" s="29">
        <f t="shared" si="937"/>
        <v>4221.5</v>
      </c>
      <c r="D2047" s="29">
        <f t="shared" si="937"/>
        <v>5494.1</v>
      </c>
      <c r="E2047" s="29">
        <f t="shared" si="937"/>
        <v>8983.5</v>
      </c>
      <c r="F2047" s="29">
        <f t="shared" si="937"/>
        <v>6730.3</v>
      </c>
      <c r="G2047" s="29">
        <f t="shared" si="937"/>
        <v>6730.3</v>
      </c>
      <c r="H2047" s="29">
        <f t="shared" si="937"/>
        <v>19360.099999999999</v>
      </c>
      <c r="I2047" s="29">
        <f t="shared" si="937"/>
        <v>24845</v>
      </c>
      <c r="J2047" s="29">
        <f t="shared" si="937"/>
        <v>31091.8</v>
      </c>
      <c r="K2047" s="30"/>
    </row>
    <row r="2048" spans="1:18" ht="22.5" outlineLevel="1" x14ac:dyDescent="0.3">
      <c r="A2048" s="17" t="s">
        <v>42</v>
      </c>
      <c r="B2048" s="13"/>
      <c r="C2048" s="13"/>
      <c r="D2048" s="13"/>
      <c r="E2048" s="13"/>
      <c r="F2048" s="13"/>
      <c r="G2048" s="13"/>
      <c r="H2048" s="13"/>
      <c r="I2048" s="13"/>
      <c r="J2048" s="13"/>
      <c r="K2048" s="14"/>
    </row>
    <row r="2049" spans="1:18" ht="45" outlineLevel="1" x14ac:dyDescent="0.3">
      <c r="A2049" s="12" t="s">
        <v>66</v>
      </c>
      <c r="B2049" s="13" t="s">
        <v>18</v>
      </c>
      <c r="C2049" s="29">
        <f>D2049</f>
        <v>10.3</v>
      </c>
      <c r="D2049" s="29">
        <v>10.3</v>
      </c>
      <c r="E2049" s="29">
        <v>10.3</v>
      </c>
      <c r="F2049" s="29">
        <v>10.3</v>
      </c>
      <c r="G2049" s="29">
        <v>10.3</v>
      </c>
      <c r="H2049" s="29">
        <v>10.3</v>
      </c>
      <c r="I2049" s="29">
        <v>10.3</v>
      </c>
      <c r="J2049" s="29">
        <v>10.3</v>
      </c>
      <c r="K2049" s="30"/>
    </row>
    <row r="2050" spans="1:18" ht="45" outlineLevel="1" x14ac:dyDescent="0.3">
      <c r="A2050" s="17" t="s">
        <v>67</v>
      </c>
      <c r="B2050" s="13" t="s">
        <v>18</v>
      </c>
      <c r="C2050" s="13" t="s">
        <v>18</v>
      </c>
      <c r="D2050" s="13" t="s">
        <v>18</v>
      </c>
      <c r="E2050" s="20">
        <f>E2049/D2049</f>
        <v>1</v>
      </c>
      <c r="F2050" s="20">
        <f>F2049/D2049</f>
        <v>1</v>
      </c>
      <c r="G2050" s="20">
        <f>G2049/E2049</f>
        <v>1</v>
      </c>
      <c r="H2050" s="20">
        <f>H2049/G2049</f>
        <v>1</v>
      </c>
      <c r="I2050" s="20">
        <f>I2049/H2049</f>
        <v>1</v>
      </c>
      <c r="J2050" s="20">
        <f>J2049/I2049</f>
        <v>1</v>
      </c>
      <c r="K2050" s="21"/>
      <c r="M2050" s="68"/>
    </row>
    <row r="2051" spans="1:18" ht="225" outlineLevel="1" x14ac:dyDescent="0.3">
      <c r="A2051" s="17" t="s">
        <v>68</v>
      </c>
      <c r="B2051" s="13" t="s">
        <v>18</v>
      </c>
      <c r="C2051" s="29">
        <f>C2047-B2047</f>
        <v>1013.0999999999999</v>
      </c>
      <c r="D2051" s="29">
        <f>D2047-B2047</f>
        <v>2285.7000000000003</v>
      </c>
      <c r="E2051" s="29">
        <f t="shared" ref="E2051:J2051" si="938">E2047-$D$2047</f>
        <v>3489.3999999999996</v>
      </c>
      <c r="F2051" s="29">
        <f t="shared" si="938"/>
        <v>1236.1999999999998</v>
      </c>
      <c r="G2051" s="29">
        <f>G2047-$D$2047</f>
        <v>1236.1999999999998</v>
      </c>
      <c r="H2051" s="29">
        <f t="shared" si="938"/>
        <v>13865.999999999998</v>
      </c>
      <c r="I2051" s="29">
        <f t="shared" si="938"/>
        <v>19350.900000000001</v>
      </c>
      <c r="J2051" s="29">
        <f t="shared" si="938"/>
        <v>25597.699999999997</v>
      </c>
      <c r="K2051" s="30"/>
    </row>
    <row r="2052" spans="1:18" ht="22.5" outlineLevel="1" x14ac:dyDescent="0.3">
      <c r="A2052" s="17" t="s">
        <v>69</v>
      </c>
      <c r="B2052" s="13"/>
      <c r="C2052" s="13"/>
      <c r="D2052" s="13"/>
      <c r="E2052" s="13"/>
      <c r="F2052" s="13"/>
      <c r="G2052" s="13"/>
      <c r="H2052" s="13"/>
      <c r="I2052" s="13"/>
      <c r="J2052" s="13"/>
      <c r="K2052" s="14"/>
    </row>
    <row r="2053" spans="1:18" ht="202.5" outlineLevel="1" x14ac:dyDescent="0.3">
      <c r="A2053" s="17" t="s">
        <v>70</v>
      </c>
      <c r="B2053" s="13" t="s">
        <v>18</v>
      </c>
      <c r="C2053" s="29">
        <f>ROUND(((B2046-C2046)*12*1.302*C2045/1000),1)</f>
        <v>0</v>
      </c>
      <c r="D2053" s="29">
        <v>0</v>
      </c>
      <c r="E2053" s="29">
        <v>0</v>
      </c>
      <c r="F2053" s="29">
        <f>ROUND(((D2046-F2046)*12*1.302*F2045/1000),1)</f>
        <v>2100.5</v>
      </c>
      <c r="G2053" s="29">
        <f>ROUND(((D2046-G2046)*12*1.302*G2045/1000),1)</f>
        <v>2100.5</v>
      </c>
      <c r="H2053" s="29">
        <v>0</v>
      </c>
      <c r="I2053" s="29">
        <v>0</v>
      </c>
      <c r="J2053" s="29">
        <v>0</v>
      </c>
      <c r="K2053" s="30"/>
      <c r="L2053" s="69"/>
      <c r="M2053" s="68"/>
      <c r="N2053" s="68"/>
      <c r="O2053" s="68"/>
      <c r="P2053" s="68"/>
      <c r="Q2053" s="68"/>
      <c r="R2053" s="68"/>
    </row>
    <row r="2054" spans="1:18" ht="225" outlineLevel="1" x14ac:dyDescent="0.3">
      <c r="A2054" s="17" t="s">
        <v>71</v>
      </c>
      <c r="B2054" s="13" t="s">
        <v>18</v>
      </c>
      <c r="C2054" s="29">
        <v>0</v>
      </c>
      <c r="D2054" s="29">
        <v>0</v>
      </c>
      <c r="E2054" s="29">
        <v>0</v>
      </c>
      <c r="F2054" s="29">
        <v>0</v>
      </c>
      <c r="G2054" s="29">
        <v>0</v>
      </c>
      <c r="H2054" s="29">
        <v>0</v>
      </c>
      <c r="I2054" s="29">
        <v>0</v>
      </c>
      <c r="J2054" s="29">
        <v>0</v>
      </c>
      <c r="K2054" s="30"/>
    </row>
    <row r="2055" spans="1:18" ht="225" outlineLevel="1" x14ac:dyDescent="0.3">
      <c r="A2055" s="17" t="s">
        <v>72</v>
      </c>
      <c r="B2055" s="13" t="s">
        <v>18</v>
      </c>
      <c r="C2055" s="29">
        <v>0</v>
      </c>
      <c r="D2055" s="29">
        <v>0</v>
      </c>
      <c r="E2055" s="29">
        <v>0</v>
      </c>
      <c r="F2055" s="29">
        <v>0</v>
      </c>
      <c r="G2055" s="29">
        <v>0</v>
      </c>
      <c r="H2055" s="29">
        <v>0</v>
      </c>
      <c r="I2055" s="29">
        <v>0</v>
      </c>
      <c r="J2055" s="29">
        <v>0</v>
      </c>
      <c r="K2055" s="30"/>
    </row>
    <row r="2056" spans="1:18" ht="225.75" customHeight="1" outlineLevel="1" x14ac:dyDescent="0.3">
      <c r="A2056" s="62" t="s">
        <v>73</v>
      </c>
      <c r="B2056" s="13" t="s">
        <v>18</v>
      </c>
      <c r="C2056" s="29">
        <f t="shared" ref="C2056:J2056" si="939">C2057+C2065+C2073</f>
        <v>1013.1</v>
      </c>
      <c r="D2056" s="29">
        <f t="shared" si="939"/>
        <v>2285.7000000000003</v>
      </c>
      <c r="E2056" s="29">
        <f t="shared" si="939"/>
        <v>3489.4</v>
      </c>
      <c r="F2056" s="29">
        <f t="shared" si="939"/>
        <v>1236.2</v>
      </c>
      <c r="G2056" s="29">
        <f t="shared" si="939"/>
        <v>1236.2</v>
      </c>
      <c r="H2056" s="29">
        <f t="shared" si="939"/>
        <v>13866</v>
      </c>
      <c r="I2056" s="29">
        <f t="shared" si="939"/>
        <v>19350.900000000001</v>
      </c>
      <c r="J2056" s="29">
        <f t="shared" si="939"/>
        <v>25597.7</v>
      </c>
      <c r="K2056" s="30"/>
      <c r="L2056" s="69"/>
    </row>
    <row r="2057" spans="1:18" ht="65.25" outlineLevel="1" x14ac:dyDescent="0.3">
      <c r="A2057" s="62" t="s">
        <v>74</v>
      </c>
      <c r="B2057" s="13" t="s">
        <v>18</v>
      </c>
      <c r="C2057" s="15">
        <f t="shared" ref="C2057:J2057" si="940">C2059+C2060+C2061</f>
        <v>1013.1</v>
      </c>
      <c r="D2057" s="15">
        <f t="shared" si="940"/>
        <v>2285.7000000000003</v>
      </c>
      <c r="E2057" s="15">
        <f t="shared" si="940"/>
        <v>3489.4</v>
      </c>
      <c r="F2057" s="15">
        <f t="shared" si="940"/>
        <v>1236.2</v>
      </c>
      <c r="G2057" s="15">
        <f t="shared" si="940"/>
        <v>1236.2</v>
      </c>
      <c r="H2057" s="15">
        <f t="shared" si="940"/>
        <v>13866</v>
      </c>
      <c r="I2057" s="15">
        <f t="shared" si="940"/>
        <v>19350.900000000001</v>
      </c>
      <c r="J2057" s="15">
        <f t="shared" si="940"/>
        <v>25597.7</v>
      </c>
      <c r="K2057" s="16"/>
      <c r="M2057" s="110"/>
    </row>
    <row r="2058" spans="1:18" ht="22.5" outlineLevel="1" x14ac:dyDescent="0.3">
      <c r="A2058" s="62" t="s">
        <v>42</v>
      </c>
      <c r="B2058" s="13"/>
      <c r="C2058" s="15"/>
      <c r="D2058" s="15"/>
      <c r="E2058" s="15"/>
      <c r="F2058" s="15"/>
      <c r="G2058" s="15"/>
      <c r="H2058" s="15"/>
      <c r="I2058" s="15"/>
      <c r="J2058" s="15"/>
      <c r="K2058" s="16"/>
    </row>
    <row r="2059" spans="1:18" ht="180" outlineLevel="1" x14ac:dyDescent="0.3">
      <c r="A2059" s="17" t="s">
        <v>75</v>
      </c>
      <c r="B2059" s="13" t="s">
        <v>18</v>
      </c>
      <c r="C2059" s="15">
        <v>868.7</v>
      </c>
      <c r="D2059" s="15">
        <v>868.69999999999982</v>
      </c>
      <c r="E2059" s="15">
        <v>3489.4</v>
      </c>
      <c r="F2059" s="15">
        <v>1236.2</v>
      </c>
      <c r="G2059" s="15">
        <v>1236.2</v>
      </c>
      <c r="H2059" s="15">
        <v>13866</v>
      </c>
      <c r="I2059" s="15">
        <v>19350.900000000001</v>
      </c>
      <c r="J2059" s="15">
        <v>25597.7</v>
      </c>
      <c r="K2059" s="16"/>
    </row>
    <row r="2060" spans="1:18" ht="90" outlineLevel="1" x14ac:dyDescent="0.3">
      <c r="A2060" s="17" t="s">
        <v>76</v>
      </c>
      <c r="B2060" s="13" t="s">
        <v>18</v>
      </c>
      <c r="C2060" s="15">
        <v>144.4</v>
      </c>
      <c r="D2060" s="15">
        <v>144.4</v>
      </c>
      <c r="E2060" s="15"/>
      <c r="F2060" s="15"/>
      <c r="G2060" s="15"/>
      <c r="H2060" s="15"/>
      <c r="I2060" s="15"/>
      <c r="J2060" s="15"/>
      <c r="K2060" s="16"/>
    </row>
    <row r="2061" spans="1:18" ht="67.5" outlineLevel="1" x14ac:dyDescent="0.3">
      <c r="A2061" s="17" t="s">
        <v>77</v>
      </c>
      <c r="B2061" s="13" t="s">
        <v>18</v>
      </c>
      <c r="C2061" s="15">
        <f>C2062+C2063+C2064</f>
        <v>0</v>
      </c>
      <c r="D2061" s="15">
        <f t="shared" ref="D2061:J2061" si="941">D2062+D2063+D2064</f>
        <v>1272.6000000000004</v>
      </c>
      <c r="E2061" s="15">
        <f t="shared" si="941"/>
        <v>0</v>
      </c>
      <c r="F2061" s="15">
        <f t="shared" si="941"/>
        <v>0</v>
      </c>
      <c r="G2061" s="15">
        <f t="shared" si="941"/>
        <v>0</v>
      </c>
      <c r="H2061" s="15">
        <f t="shared" si="941"/>
        <v>0</v>
      </c>
      <c r="I2061" s="15">
        <f t="shared" si="941"/>
        <v>0</v>
      </c>
      <c r="J2061" s="15">
        <f t="shared" si="941"/>
        <v>0</v>
      </c>
      <c r="K2061" s="16"/>
    </row>
    <row r="2062" spans="1:18" ht="67.5" outlineLevel="1" x14ac:dyDescent="0.3">
      <c r="A2062" s="17" t="s">
        <v>78</v>
      </c>
      <c r="B2062" s="13" t="s">
        <v>18</v>
      </c>
      <c r="C2062" s="15">
        <v>0</v>
      </c>
      <c r="D2062" s="15">
        <v>0</v>
      </c>
      <c r="E2062" s="15">
        <v>0</v>
      </c>
      <c r="F2062" s="15">
        <v>0</v>
      </c>
      <c r="G2062" s="15">
        <v>0</v>
      </c>
      <c r="H2062" s="15">
        <v>0</v>
      </c>
      <c r="I2062" s="15">
        <v>0</v>
      </c>
      <c r="J2062" s="15">
        <v>0</v>
      </c>
      <c r="K2062" s="16"/>
    </row>
    <row r="2063" spans="1:18" ht="22.5" outlineLevel="1" x14ac:dyDescent="0.3">
      <c r="A2063" s="17" t="s">
        <v>80</v>
      </c>
      <c r="B2063" s="13" t="s">
        <v>18</v>
      </c>
      <c r="C2063" s="15">
        <v>0</v>
      </c>
      <c r="D2063" s="15">
        <v>0</v>
      </c>
      <c r="E2063" s="15">
        <v>0</v>
      </c>
      <c r="F2063" s="15">
        <v>0</v>
      </c>
      <c r="G2063" s="15">
        <v>0</v>
      </c>
      <c r="H2063" s="15">
        <v>0</v>
      </c>
      <c r="I2063" s="15">
        <v>0</v>
      </c>
      <c r="J2063" s="15">
        <v>0</v>
      </c>
      <c r="K2063" s="16"/>
    </row>
    <row r="2064" spans="1:18" ht="45" outlineLevel="1" x14ac:dyDescent="0.3">
      <c r="A2064" s="17" t="s">
        <v>81</v>
      </c>
      <c r="B2064" s="13" t="s">
        <v>18</v>
      </c>
      <c r="C2064" s="15">
        <v>0</v>
      </c>
      <c r="D2064" s="15">
        <v>1272.6000000000004</v>
      </c>
      <c r="E2064" s="15">
        <v>0</v>
      </c>
      <c r="F2064" s="15">
        <v>0</v>
      </c>
      <c r="G2064" s="15">
        <v>0</v>
      </c>
      <c r="H2064" s="15">
        <v>0</v>
      </c>
      <c r="I2064" s="15">
        <v>0</v>
      </c>
      <c r="J2064" s="15">
        <v>0</v>
      </c>
      <c r="K2064" s="16"/>
    </row>
    <row r="2065" spans="1:11" ht="65.25" outlineLevel="1" x14ac:dyDescent="0.3">
      <c r="A2065" s="62" t="s">
        <v>82</v>
      </c>
      <c r="B2065" s="13" t="s">
        <v>18</v>
      </c>
      <c r="C2065" s="15">
        <f t="shared" ref="C2065:J2065" si="942">C2067+C2068+C2069</f>
        <v>0</v>
      </c>
      <c r="D2065" s="15">
        <f t="shared" si="942"/>
        <v>0</v>
      </c>
      <c r="E2065" s="15">
        <f t="shared" si="942"/>
        <v>0</v>
      </c>
      <c r="F2065" s="15">
        <f t="shared" si="942"/>
        <v>0</v>
      </c>
      <c r="G2065" s="15">
        <f t="shared" si="942"/>
        <v>0</v>
      </c>
      <c r="H2065" s="15">
        <f t="shared" si="942"/>
        <v>0</v>
      </c>
      <c r="I2065" s="15">
        <f t="shared" si="942"/>
        <v>0</v>
      </c>
      <c r="J2065" s="15">
        <f t="shared" si="942"/>
        <v>0</v>
      </c>
      <c r="K2065" s="16"/>
    </row>
    <row r="2066" spans="1:11" ht="22.5" outlineLevel="1" x14ac:dyDescent="0.3">
      <c r="A2066" s="62" t="s">
        <v>42</v>
      </c>
      <c r="B2066" s="13" t="s">
        <v>18</v>
      </c>
      <c r="C2066" s="15"/>
      <c r="D2066" s="15"/>
      <c r="E2066" s="15"/>
      <c r="F2066" s="15"/>
      <c r="G2066" s="15">
        <v>0</v>
      </c>
      <c r="H2066" s="15">
        <v>0</v>
      </c>
      <c r="I2066" s="15">
        <v>0</v>
      </c>
      <c r="J2066" s="15">
        <v>0</v>
      </c>
      <c r="K2066" s="16"/>
    </row>
    <row r="2067" spans="1:11" ht="180" outlineLevel="1" x14ac:dyDescent="0.3">
      <c r="A2067" s="17" t="s">
        <v>75</v>
      </c>
      <c r="B2067" s="13" t="s">
        <v>18</v>
      </c>
      <c r="C2067" s="15">
        <v>0</v>
      </c>
      <c r="D2067" s="15">
        <v>0</v>
      </c>
      <c r="E2067" s="15">
        <v>0</v>
      </c>
      <c r="F2067" s="15">
        <v>0</v>
      </c>
      <c r="G2067" s="15">
        <v>0</v>
      </c>
      <c r="H2067" s="15">
        <v>0</v>
      </c>
      <c r="I2067" s="15">
        <v>0</v>
      </c>
      <c r="J2067" s="15">
        <v>0</v>
      </c>
      <c r="K2067" s="16"/>
    </row>
    <row r="2068" spans="1:11" ht="90" outlineLevel="1" x14ac:dyDescent="0.3">
      <c r="A2068" s="17" t="s">
        <v>83</v>
      </c>
      <c r="B2068" s="13" t="s">
        <v>18</v>
      </c>
      <c r="C2068" s="15">
        <v>0</v>
      </c>
      <c r="D2068" s="15">
        <v>0</v>
      </c>
      <c r="E2068" s="15">
        <v>0</v>
      </c>
      <c r="F2068" s="15">
        <v>0</v>
      </c>
      <c r="G2068" s="15">
        <v>0</v>
      </c>
      <c r="H2068" s="15">
        <v>0</v>
      </c>
      <c r="I2068" s="15">
        <v>0</v>
      </c>
      <c r="J2068" s="15">
        <v>0</v>
      </c>
      <c r="K2068" s="16"/>
    </row>
    <row r="2069" spans="1:11" ht="67.5" outlineLevel="1" x14ac:dyDescent="0.3">
      <c r="A2069" s="17" t="s">
        <v>77</v>
      </c>
      <c r="B2069" s="13" t="s">
        <v>18</v>
      </c>
      <c r="C2069" s="15">
        <f t="shared" ref="C2069:J2069" si="943">C2070+C2071+C2072</f>
        <v>0</v>
      </c>
      <c r="D2069" s="15">
        <f t="shared" si="943"/>
        <v>0</v>
      </c>
      <c r="E2069" s="15">
        <f t="shared" si="943"/>
        <v>0</v>
      </c>
      <c r="F2069" s="15">
        <f t="shared" si="943"/>
        <v>0</v>
      </c>
      <c r="G2069" s="15">
        <f t="shared" si="943"/>
        <v>0</v>
      </c>
      <c r="H2069" s="15">
        <f t="shared" si="943"/>
        <v>0</v>
      </c>
      <c r="I2069" s="15">
        <f t="shared" si="943"/>
        <v>0</v>
      </c>
      <c r="J2069" s="15">
        <f t="shared" si="943"/>
        <v>0</v>
      </c>
      <c r="K2069" s="16"/>
    </row>
    <row r="2070" spans="1:11" ht="67.5" outlineLevel="1" x14ac:dyDescent="0.3">
      <c r="A2070" s="17" t="s">
        <v>78</v>
      </c>
      <c r="B2070" s="13" t="s">
        <v>18</v>
      </c>
      <c r="C2070" s="15">
        <v>0</v>
      </c>
      <c r="D2070" s="15">
        <v>0</v>
      </c>
      <c r="E2070" s="15">
        <v>0</v>
      </c>
      <c r="F2070" s="15">
        <v>0</v>
      </c>
      <c r="G2070" s="15">
        <v>0</v>
      </c>
      <c r="H2070" s="15">
        <v>0</v>
      </c>
      <c r="I2070" s="15">
        <v>0</v>
      </c>
      <c r="J2070" s="15">
        <v>0</v>
      </c>
      <c r="K2070" s="16"/>
    </row>
    <row r="2071" spans="1:11" ht="22.5" outlineLevel="1" x14ac:dyDescent="0.3">
      <c r="A2071" s="17" t="s">
        <v>80</v>
      </c>
      <c r="B2071" s="13" t="s">
        <v>18</v>
      </c>
      <c r="C2071" s="15">
        <v>0</v>
      </c>
      <c r="D2071" s="15">
        <v>0</v>
      </c>
      <c r="E2071" s="15">
        <v>0</v>
      </c>
      <c r="F2071" s="15">
        <v>0</v>
      </c>
      <c r="G2071" s="15">
        <v>0</v>
      </c>
      <c r="H2071" s="15">
        <v>0</v>
      </c>
      <c r="I2071" s="15">
        <v>0</v>
      </c>
      <c r="J2071" s="15">
        <v>0</v>
      </c>
      <c r="K2071" s="16"/>
    </row>
    <row r="2072" spans="1:11" ht="45" outlineLevel="1" x14ac:dyDescent="0.3">
      <c r="A2072" s="17" t="s">
        <v>81</v>
      </c>
      <c r="B2072" s="13" t="s">
        <v>18</v>
      </c>
      <c r="C2072" s="15">
        <v>0</v>
      </c>
      <c r="D2072" s="15">
        <v>0</v>
      </c>
      <c r="E2072" s="15">
        <v>0</v>
      </c>
      <c r="F2072" s="15">
        <v>0</v>
      </c>
      <c r="G2072" s="15">
        <v>0</v>
      </c>
      <c r="H2072" s="15">
        <v>0</v>
      </c>
      <c r="I2072" s="15">
        <v>0</v>
      </c>
      <c r="J2072" s="15">
        <v>0</v>
      </c>
      <c r="K2072" s="16"/>
    </row>
    <row r="2073" spans="1:11" ht="65.25" outlineLevel="1" x14ac:dyDescent="0.3">
      <c r="A2073" s="74" t="s">
        <v>87</v>
      </c>
      <c r="B2073" s="13" t="s">
        <v>18</v>
      </c>
      <c r="C2073" s="15">
        <f>C2074+C2075+C2076</f>
        <v>0</v>
      </c>
      <c r="D2073" s="15">
        <f t="shared" ref="D2073:J2073" si="944">D2074+D2075+D2076</f>
        <v>0</v>
      </c>
      <c r="E2073" s="15">
        <f t="shared" si="944"/>
        <v>0</v>
      </c>
      <c r="F2073" s="15">
        <f t="shared" si="944"/>
        <v>0</v>
      </c>
      <c r="G2073" s="15">
        <f t="shared" si="944"/>
        <v>0</v>
      </c>
      <c r="H2073" s="15">
        <f t="shared" si="944"/>
        <v>0</v>
      </c>
      <c r="I2073" s="15">
        <f t="shared" si="944"/>
        <v>0</v>
      </c>
      <c r="J2073" s="15">
        <f t="shared" si="944"/>
        <v>0</v>
      </c>
      <c r="K2073" s="16"/>
    </row>
    <row r="2074" spans="1:11" ht="67.5" outlineLevel="1" x14ac:dyDescent="0.3">
      <c r="A2074" s="75" t="s">
        <v>88</v>
      </c>
      <c r="B2074" s="13" t="s">
        <v>18</v>
      </c>
      <c r="C2074" s="15">
        <v>0</v>
      </c>
      <c r="D2074" s="15">
        <v>0</v>
      </c>
      <c r="E2074" s="15">
        <f t="shared" ref="E2074:J2074" si="945">E2049-$D$2049</f>
        <v>0</v>
      </c>
      <c r="F2074" s="15">
        <f t="shared" si="945"/>
        <v>0</v>
      </c>
      <c r="G2074" s="15">
        <f t="shared" si="945"/>
        <v>0</v>
      </c>
      <c r="H2074" s="15">
        <f t="shared" si="945"/>
        <v>0</v>
      </c>
      <c r="I2074" s="15">
        <f t="shared" si="945"/>
        <v>0</v>
      </c>
      <c r="J2074" s="15">
        <f t="shared" si="945"/>
        <v>0</v>
      </c>
      <c r="K2074" s="16"/>
    </row>
    <row r="2075" spans="1:11" ht="90" outlineLevel="1" x14ac:dyDescent="0.3">
      <c r="A2075" s="75" t="s">
        <v>89</v>
      </c>
      <c r="B2075" s="13" t="s">
        <v>18</v>
      </c>
      <c r="C2075" s="15">
        <v>0</v>
      </c>
      <c r="D2075" s="15">
        <v>0</v>
      </c>
      <c r="E2075" s="15">
        <v>0</v>
      </c>
      <c r="F2075" s="15">
        <v>0</v>
      </c>
      <c r="G2075" s="15">
        <v>0</v>
      </c>
      <c r="H2075" s="15">
        <v>0</v>
      </c>
      <c r="I2075" s="15">
        <v>0</v>
      </c>
      <c r="J2075" s="15">
        <v>0</v>
      </c>
      <c r="K2075" s="16"/>
    </row>
    <row r="2076" spans="1:11" ht="90" outlineLevel="1" x14ac:dyDescent="0.3">
      <c r="A2076" s="75" t="s">
        <v>90</v>
      </c>
      <c r="B2076" s="13" t="s">
        <v>18</v>
      </c>
      <c r="C2076" s="15">
        <f t="shared" ref="C2076:J2076" si="946">C2077+C2078+C2079</f>
        <v>0</v>
      </c>
      <c r="D2076" s="15">
        <f t="shared" si="946"/>
        <v>0</v>
      </c>
      <c r="E2076" s="15">
        <f t="shared" si="946"/>
        <v>0</v>
      </c>
      <c r="F2076" s="15">
        <f t="shared" si="946"/>
        <v>0</v>
      </c>
      <c r="G2076" s="15">
        <f t="shared" si="946"/>
        <v>0</v>
      </c>
      <c r="H2076" s="15">
        <f t="shared" si="946"/>
        <v>0</v>
      </c>
      <c r="I2076" s="15">
        <f t="shared" si="946"/>
        <v>0</v>
      </c>
      <c r="J2076" s="15">
        <f t="shared" si="946"/>
        <v>0</v>
      </c>
      <c r="K2076" s="16"/>
    </row>
    <row r="2077" spans="1:11" ht="180" outlineLevel="1" x14ac:dyDescent="0.3">
      <c r="A2077" s="17" t="s">
        <v>75</v>
      </c>
      <c r="B2077" s="13" t="s">
        <v>18</v>
      </c>
      <c r="C2077" s="15">
        <v>0</v>
      </c>
      <c r="D2077" s="15">
        <v>0</v>
      </c>
      <c r="E2077" s="15">
        <v>0</v>
      </c>
      <c r="F2077" s="15">
        <v>0</v>
      </c>
      <c r="G2077" s="15">
        <v>0</v>
      </c>
      <c r="H2077" s="15">
        <v>0</v>
      </c>
      <c r="I2077" s="15">
        <v>0</v>
      </c>
      <c r="J2077" s="15">
        <v>0</v>
      </c>
      <c r="K2077" s="16"/>
    </row>
    <row r="2078" spans="1:11" ht="90" outlineLevel="1" x14ac:dyDescent="0.3">
      <c r="A2078" s="17" t="s">
        <v>91</v>
      </c>
      <c r="B2078" s="13" t="s">
        <v>18</v>
      </c>
      <c r="C2078" s="15">
        <v>0</v>
      </c>
      <c r="D2078" s="15">
        <v>0</v>
      </c>
      <c r="E2078" s="15">
        <v>0</v>
      </c>
      <c r="F2078" s="15">
        <v>0</v>
      </c>
      <c r="G2078" s="15">
        <v>0</v>
      </c>
      <c r="H2078" s="15">
        <v>0</v>
      </c>
      <c r="I2078" s="15">
        <v>0</v>
      </c>
      <c r="J2078" s="15">
        <v>0</v>
      </c>
      <c r="K2078" s="16"/>
    </row>
    <row r="2079" spans="1:11" ht="67.5" outlineLevel="1" x14ac:dyDescent="0.3">
      <c r="A2079" s="17" t="s">
        <v>77</v>
      </c>
      <c r="B2079" s="13" t="s">
        <v>18</v>
      </c>
      <c r="C2079" s="15">
        <f t="shared" ref="C2079:J2079" si="947">C2080+C2081+C2082</f>
        <v>0</v>
      </c>
      <c r="D2079" s="15">
        <f t="shared" si="947"/>
        <v>0</v>
      </c>
      <c r="E2079" s="15">
        <f t="shared" si="947"/>
        <v>0</v>
      </c>
      <c r="F2079" s="15">
        <f t="shared" si="947"/>
        <v>0</v>
      </c>
      <c r="G2079" s="15">
        <f t="shared" si="947"/>
        <v>0</v>
      </c>
      <c r="H2079" s="15">
        <f t="shared" si="947"/>
        <v>0</v>
      </c>
      <c r="I2079" s="15">
        <f t="shared" si="947"/>
        <v>0</v>
      </c>
      <c r="J2079" s="15">
        <f t="shared" si="947"/>
        <v>0</v>
      </c>
      <c r="K2079" s="16"/>
    </row>
    <row r="2080" spans="1:11" ht="67.5" outlineLevel="1" x14ac:dyDescent="0.3">
      <c r="A2080" s="17" t="s">
        <v>78</v>
      </c>
      <c r="B2080" s="13" t="s">
        <v>18</v>
      </c>
      <c r="C2080" s="15">
        <v>0</v>
      </c>
      <c r="D2080" s="15">
        <v>0</v>
      </c>
      <c r="E2080" s="15">
        <v>0</v>
      </c>
      <c r="F2080" s="15">
        <v>0</v>
      </c>
      <c r="G2080" s="15">
        <v>0</v>
      </c>
      <c r="H2080" s="15">
        <v>0</v>
      </c>
      <c r="I2080" s="15">
        <v>0</v>
      </c>
      <c r="J2080" s="15">
        <v>0</v>
      </c>
      <c r="K2080" s="16"/>
    </row>
    <row r="2081" spans="1:11" ht="22.5" outlineLevel="1" x14ac:dyDescent="0.3">
      <c r="A2081" s="17" t="s">
        <v>80</v>
      </c>
      <c r="B2081" s="13" t="s">
        <v>18</v>
      </c>
      <c r="C2081" s="15">
        <v>0</v>
      </c>
      <c r="D2081" s="15">
        <v>0</v>
      </c>
      <c r="E2081" s="15">
        <v>0</v>
      </c>
      <c r="F2081" s="15">
        <v>0</v>
      </c>
      <c r="G2081" s="15">
        <v>0</v>
      </c>
      <c r="H2081" s="15">
        <v>0</v>
      </c>
      <c r="I2081" s="15">
        <v>0</v>
      </c>
      <c r="J2081" s="15">
        <v>0</v>
      </c>
      <c r="K2081" s="16"/>
    </row>
    <row r="2082" spans="1:11" ht="45" outlineLevel="1" x14ac:dyDescent="0.3">
      <c r="A2082" s="17" t="s">
        <v>81</v>
      </c>
      <c r="B2082" s="13" t="s">
        <v>18</v>
      </c>
      <c r="C2082" s="15">
        <v>0</v>
      </c>
      <c r="D2082" s="15">
        <v>0</v>
      </c>
      <c r="E2082" s="15">
        <v>0</v>
      </c>
      <c r="F2082" s="15">
        <v>0</v>
      </c>
      <c r="G2082" s="15">
        <v>0</v>
      </c>
      <c r="H2082" s="15">
        <v>0</v>
      </c>
      <c r="I2082" s="15">
        <v>0</v>
      </c>
      <c r="J2082" s="15">
        <v>0</v>
      </c>
      <c r="K2082" s="16"/>
    </row>
    <row r="2083" spans="1:11" ht="90" outlineLevel="1" x14ac:dyDescent="0.3">
      <c r="A2083" s="53" t="s">
        <v>92</v>
      </c>
      <c r="B2083" s="13" t="s">
        <v>18</v>
      </c>
      <c r="C2083" s="20">
        <f t="shared" ref="C2083:J2083" si="948">(C2061+C2069+C2079+C2053+C2054+C2055)/C2051</f>
        <v>0</v>
      </c>
      <c r="D2083" s="20">
        <f t="shared" si="948"/>
        <v>0.55676597978737374</v>
      </c>
      <c r="E2083" s="20">
        <f t="shared" si="948"/>
        <v>0</v>
      </c>
      <c r="F2083" s="20">
        <f t="shared" si="948"/>
        <v>1.6991587121824949</v>
      </c>
      <c r="G2083" s="20">
        <f t="shared" si="948"/>
        <v>1.6991587121824949</v>
      </c>
      <c r="H2083" s="20">
        <f t="shared" si="948"/>
        <v>0</v>
      </c>
      <c r="I2083" s="20">
        <f t="shared" si="948"/>
        <v>0</v>
      </c>
      <c r="J2083" s="20">
        <f t="shared" si="948"/>
        <v>0</v>
      </c>
      <c r="K2083" s="21"/>
    </row>
    <row r="2084" spans="1:11" hidden="1" outlineLevel="1" x14ac:dyDescent="0.3">
      <c r="A2084" s="91"/>
      <c r="B2084" s="91"/>
      <c r="C2084" s="91"/>
      <c r="D2084" s="91"/>
      <c r="E2084" s="91"/>
      <c r="F2084" s="92"/>
      <c r="G2084" s="92"/>
      <c r="H2084" s="91"/>
      <c r="I2084" s="91"/>
      <c r="J2084" s="91"/>
      <c r="K2084" s="5"/>
    </row>
    <row r="2085" spans="1:11" ht="231" customHeight="1" outlineLevel="1" x14ac:dyDescent="0.3">
      <c r="A2085" s="17" t="s">
        <v>93</v>
      </c>
      <c r="B2085" s="13" t="s">
        <v>18</v>
      </c>
      <c r="C2085" s="29">
        <f t="shared" ref="C2085:J2085" si="949">C2047-$B$2047</f>
        <v>1013.0999999999999</v>
      </c>
      <c r="D2085" s="29">
        <f t="shared" si="949"/>
        <v>2285.7000000000003</v>
      </c>
      <c r="E2085" s="29">
        <f t="shared" si="949"/>
        <v>5775.1</v>
      </c>
      <c r="F2085" s="29">
        <f t="shared" si="949"/>
        <v>3521.9</v>
      </c>
      <c r="G2085" s="29">
        <f t="shared" si="949"/>
        <v>3521.9</v>
      </c>
      <c r="H2085" s="29">
        <f t="shared" si="949"/>
        <v>16151.699999999999</v>
      </c>
      <c r="I2085" s="29">
        <f t="shared" si="949"/>
        <v>21636.6</v>
      </c>
      <c r="J2085" s="29">
        <f t="shared" si="949"/>
        <v>27883.399999999998</v>
      </c>
      <c r="K2085" s="30"/>
    </row>
    <row r="2086" spans="1:11" ht="219.75" customHeight="1" outlineLevel="1" x14ac:dyDescent="0.3">
      <c r="A2086" s="62" t="s">
        <v>73</v>
      </c>
      <c r="B2086" s="13" t="s">
        <v>18</v>
      </c>
      <c r="C2086" s="29">
        <f t="shared" ref="C2086:J2086" si="950">C2087+C2095</f>
        <v>1013.1</v>
      </c>
      <c r="D2086" s="29">
        <f t="shared" si="950"/>
        <v>2285.7000000000003</v>
      </c>
      <c r="E2086" s="29">
        <f t="shared" si="950"/>
        <v>5775.1</v>
      </c>
      <c r="F2086" s="29">
        <f t="shared" si="950"/>
        <v>3521.9</v>
      </c>
      <c r="G2086" s="29">
        <f t="shared" si="950"/>
        <v>3521.9</v>
      </c>
      <c r="H2086" s="29">
        <f t="shared" si="950"/>
        <v>16151.7</v>
      </c>
      <c r="I2086" s="29">
        <f t="shared" si="950"/>
        <v>21636.600000000006</v>
      </c>
      <c r="J2086" s="29">
        <f t="shared" si="950"/>
        <v>27883.4</v>
      </c>
      <c r="K2086" s="30"/>
    </row>
    <row r="2087" spans="1:11" ht="65.25" outlineLevel="1" x14ac:dyDescent="0.3">
      <c r="A2087" s="62" t="s">
        <v>74</v>
      </c>
      <c r="B2087" s="13" t="s">
        <v>18</v>
      </c>
      <c r="C2087" s="15">
        <f t="shared" ref="C2087:J2087" si="951">C2089+C2090+C2091</f>
        <v>1013.1</v>
      </c>
      <c r="D2087" s="15">
        <f t="shared" si="951"/>
        <v>2285.7000000000003</v>
      </c>
      <c r="E2087" s="15">
        <f t="shared" si="951"/>
        <v>5775.1</v>
      </c>
      <c r="F2087" s="15">
        <f t="shared" si="951"/>
        <v>3521.9</v>
      </c>
      <c r="G2087" s="15">
        <f t="shared" si="951"/>
        <v>3521.9</v>
      </c>
      <c r="H2087" s="15">
        <f t="shared" si="951"/>
        <v>16151.7</v>
      </c>
      <c r="I2087" s="15">
        <f t="shared" si="951"/>
        <v>21636.600000000006</v>
      </c>
      <c r="J2087" s="15">
        <f t="shared" si="951"/>
        <v>27883.4</v>
      </c>
      <c r="K2087" s="16"/>
    </row>
    <row r="2088" spans="1:11" ht="22.5" outlineLevel="1" x14ac:dyDescent="0.3">
      <c r="A2088" s="62" t="s">
        <v>42</v>
      </c>
      <c r="B2088" s="13"/>
      <c r="C2088" s="15"/>
      <c r="D2088" s="15"/>
      <c r="E2088" s="15"/>
      <c r="F2088" s="15"/>
      <c r="G2088" s="15"/>
      <c r="H2088" s="15"/>
      <c r="I2088" s="15"/>
      <c r="J2088" s="15"/>
      <c r="K2088" s="16"/>
    </row>
    <row r="2089" spans="1:11" ht="180" outlineLevel="1" x14ac:dyDescent="0.3">
      <c r="A2089" s="17" t="s">
        <v>75</v>
      </c>
      <c r="B2089" s="13" t="s">
        <v>18</v>
      </c>
      <c r="C2089" s="15">
        <f>C2059</f>
        <v>868.7</v>
      </c>
      <c r="D2089" s="15">
        <f>D2059</f>
        <v>868.69999999999982</v>
      </c>
      <c r="E2089" s="15">
        <f t="shared" ref="E2089:J2089" si="952">$D$2059+E2059</f>
        <v>4358.1000000000004</v>
      </c>
      <c r="F2089" s="15">
        <f t="shared" si="952"/>
        <v>2104.8999999999996</v>
      </c>
      <c r="G2089" s="15">
        <f t="shared" si="952"/>
        <v>2104.8999999999996</v>
      </c>
      <c r="H2089" s="15">
        <f t="shared" si="952"/>
        <v>14734.7</v>
      </c>
      <c r="I2089" s="15">
        <f t="shared" si="952"/>
        <v>20219.600000000002</v>
      </c>
      <c r="J2089" s="15">
        <f t="shared" si="952"/>
        <v>26466.400000000001</v>
      </c>
      <c r="K2089" s="16"/>
    </row>
    <row r="2090" spans="1:11" ht="90" outlineLevel="1" x14ac:dyDescent="0.3">
      <c r="A2090" s="17" t="s">
        <v>76</v>
      </c>
      <c r="B2090" s="13" t="s">
        <v>18</v>
      </c>
      <c r="C2090" s="15">
        <f>C2060</f>
        <v>144.4</v>
      </c>
      <c r="D2090" s="15">
        <f>D2060</f>
        <v>144.4</v>
      </c>
      <c r="E2090" s="15">
        <f t="shared" ref="E2090:J2090" si="953">$D$2060+E2060</f>
        <v>144.4</v>
      </c>
      <c r="F2090" s="15">
        <f t="shared" si="953"/>
        <v>144.4</v>
      </c>
      <c r="G2090" s="15">
        <f t="shared" si="953"/>
        <v>144.4</v>
      </c>
      <c r="H2090" s="15">
        <f t="shared" si="953"/>
        <v>144.4</v>
      </c>
      <c r="I2090" s="15">
        <f t="shared" si="953"/>
        <v>144.4</v>
      </c>
      <c r="J2090" s="15">
        <f t="shared" si="953"/>
        <v>144.4</v>
      </c>
      <c r="K2090" s="16"/>
    </row>
    <row r="2091" spans="1:11" ht="67.5" outlineLevel="1" x14ac:dyDescent="0.3">
      <c r="A2091" s="17" t="s">
        <v>77</v>
      </c>
      <c r="B2091" s="13" t="s">
        <v>18</v>
      </c>
      <c r="C2091" s="15">
        <f>C2092+C2093+C2094</f>
        <v>0</v>
      </c>
      <c r="D2091" s="15">
        <f t="shared" ref="D2091:J2091" si="954">D2092+D2093+D2094</f>
        <v>1272.6000000000004</v>
      </c>
      <c r="E2091" s="15">
        <f t="shared" si="954"/>
        <v>1272.6000000000004</v>
      </c>
      <c r="F2091" s="15">
        <f t="shared" si="954"/>
        <v>1272.6000000000004</v>
      </c>
      <c r="G2091" s="15">
        <f t="shared" si="954"/>
        <v>1272.6000000000004</v>
      </c>
      <c r="H2091" s="15">
        <f t="shared" si="954"/>
        <v>1272.6000000000004</v>
      </c>
      <c r="I2091" s="15">
        <f t="shared" si="954"/>
        <v>1272.6000000000004</v>
      </c>
      <c r="J2091" s="15">
        <f t="shared" si="954"/>
        <v>1272.6000000000004</v>
      </c>
      <c r="K2091" s="16"/>
    </row>
    <row r="2092" spans="1:11" ht="67.5" outlineLevel="1" x14ac:dyDescent="0.3">
      <c r="A2092" s="17" t="s">
        <v>78</v>
      </c>
      <c r="B2092" s="13" t="s">
        <v>18</v>
      </c>
      <c r="C2092" s="15">
        <f t="shared" ref="C2092:D2094" si="955">C2062</f>
        <v>0</v>
      </c>
      <c r="D2092" s="15">
        <f t="shared" si="955"/>
        <v>0</v>
      </c>
      <c r="E2092" s="15">
        <f t="shared" ref="E2092:J2092" si="956">$D$2062+E2062</f>
        <v>0</v>
      </c>
      <c r="F2092" s="15">
        <f t="shared" si="956"/>
        <v>0</v>
      </c>
      <c r="G2092" s="15">
        <f t="shared" si="956"/>
        <v>0</v>
      </c>
      <c r="H2092" s="15">
        <f t="shared" si="956"/>
        <v>0</v>
      </c>
      <c r="I2092" s="15">
        <f t="shared" si="956"/>
        <v>0</v>
      </c>
      <c r="J2092" s="15">
        <f t="shared" si="956"/>
        <v>0</v>
      </c>
      <c r="K2092" s="16"/>
    </row>
    <row r="2093" spans="1:11" ht="22.5" outlineLevel="1" x14ac:dyDescent="0.3">
      <c r="A2093" s="17" t="s">
        <v>80</v>
      </c>
      <c r="B2093" s="13" t="s">
        <v>18</v>
      </c>
      <c r="C2093" s="15">
        <f t="shared" si="955"/>
        <v>0</v>
      </c>
      <c r="D2093" s="15">
        <f t="shared" si="955"/>
        <v>0</v>
      </c>
      <c r="E2093" s="15">
        <f t="shared" ref="E2093:J2093" si="957">$D$2063+E2063</f>
        <v>0</v>
      </c>
      <c r="F2093" s="15">
        <f t="shared" si="957"/>
        <v>0</v>
      </c>
      <c r="G2093" s="15">
        <f t="shared" si="957"/>
        <v>0</v>
      </c>
      <c r="H2093" s="15">
        <f t="shared" si="957"/>
        <v>0</v>
      </c>
      <c r="I2093" s="15">
        <f t="shared" si="957"/>
        <v>0</v>
      </c>
      <c r="J2093" s="15">
        <f t="shared" si="957"/>
        <v>0</v>
      </c>
      <c r="K2093" s="16"/>
    </row>
    <row r="2094" spans="1:11" ht="45" outlineLevel="1" x14ac:dyDescent="0.3">
      <c r="A2094" s="17" t="s">
        <v>81</v>
      </c>
      <c r="B2094" s="13" t="s">
        <v>18</v>
      </c>
      <c r="C2094" s="15">
        <f t="shared" si="955"/>
        <v>0</v>
      </c>
      <c r="D2094" s="15">
        <f t="shared" si="955"/>
        <v>1272.6000000000004</v>
      </c>
      <c r="E2094" s="15">
        <f t="shared" ref="E2094:J2094" si="958">$D$2064+E2064</f>
        <v>1272.6000000000004</v>
      </c>
      <c r="F2094" s="15">
        <f t="shared" si="958"/>
        <v>1272.6000000000004</v>
      </c>
      <c r="G2094" s="15">
        <f t="shared" si="958"/>
        <v>1272.6000000000004</v>
      </c>
      <c r="H2094" s="15">
        <f t="shared" si="958"/>
        <v>1272.6000000000004</v>
      </c>
      <c r="I2094" s="15">
        <f t="shared" si="958"/>
        <v>1272.6000000000004</v>
      </c>
      <c r="J2094" s="15">
        <f t="shared" si="958"/>
        <v>1272.6000000000004</v>
      </c>
      <c r="K2094" s="16"/>
    </row>
    <row r="2095" spans="1:11" ht="65.25" outlineLevel="1" x14ac:dyDescent="0.3">
      <c r="A2095" s="74" t="s">
        <v>87</v>
      </c>
      <c r="B2095" s="13" t="s">
        <v>18</v>
      </c>
      <c r="C2095" s="15">
        <f>C2096+C2097+C2098</f>
        <v>0</v>
      </c>
      <c r="D2095" s="15">
        <f t="shared" ref="D2095:J2095" si="959">D2096+D2097+D2098</f>
        <v>0</v>
      </c>
      <c r="E2095" s="15">
        <f t="shared" si="959"/>
        <v>0</v>
      </c>
      <c r="F2095" s="15">
        <f t="shared" si="959"/>
        <v>0</v>
      </c>
      <c r="G2095" s="15">
        <f t="shared" si="959"/>
        <v>0</v>
      </c>
      <c r="H2095" s="15">
        <f t="shared" si="959"/>
        <v>0</v>
      </c>
      <c r="I2095" s="15">
        <f t="shared" si="959"/>
        <v>0</v>
      </c>
      <c r="J2095" s="15">
        <f t="shared" si="959"/>
        <v>0</v>
      </c>
      <c r="K2095" s="16"/>
    </row>
    <row r="2096" spans="1:11" ht="67.5" outlineLevel="1" x14ac:dyDescent="0.3">
      <c r="A2096" s="75" t="s">
        <v>88</v>
      </c>
      <c r="B2096" s="13" t="s">
        <v>18</v>
      </c>
      <c r="C2096" s="15">
        <f>C2074</f>
        <v>0</v>
      </c>
      <c r="D2096" s="15">
        <f>D2074</f>
        <v>0</v>
      </c>
      <c r="E2096" s="15">
        <f t="shared" ref="E2096:J2096" si="960">$D$2074+E2074</f>
        <v>0</v>
      </c>
      <c r="F2096" s="15">
        <f t="shared" si="960"/>
        <v>0</v>
      </c>
      <c r="G2096" s="15">
        <f t="shared" si="960"/>
        <v>0</v>
      </c>
      <c r="H2096" s="15">
        <f t="shared" si="960"/>
        <v>0</v>
      </c>
      <c r="I2096" s="15">
        <f t="shared" si="960"/>
        <v>0</v>
      </c>
      <c r="J2096" s="15">
        <f t="shared" si="960"/>
        <v>0</v>
      </c>
      <c r="K2096" s="16"/>
    </row>
    <row r="2097" spans="1:11" ht="90" outlineLevel="1" x14ac:dyDescent="0.3">
      <c r="A2097" s="75" t="s">
        <v>89</v>
      </c>
      <c r="B2097" s="13" t="s">
        <v>18</v>
      </c>
      <c r="C2097" s="15">
        <f>C2075</f>
        <v>0</v>
      </c>
      <c r="D2097" s="15">
        <f>D2075</f>
        <v>0</v>
      </c>
      <c r="E2097" s="15">
        <f t="shared" ref="E2097:J2097" si="961">$D$2075+E2075</f>
        <v>0</v>
      </c>
      <c r="F2097" s="15">
        <f t="shared" si="961"/>
        <v>0</v>
      </c>
      <c r="G2097" s="15">
        <f t="shared" si="961"/>
        <v>0</v>
      </c>
      <c r="H2097" s="15">
        <f t="shared" si="961"/>
        <v>0</v>
      </c>
      <c r="I2097" s="15">
        <f t="shared" si="961"/>
        <v>0</v>
      </c>
      <c r="J2097" s="15">
        <f t="shared" si="961"/>
        <v>0</v>
      </c>
      <c r="K2097" s="16"/>
    </row>
    <row r="2098" spans="1:11" ht="90" outlineLevel="1" x14ac:dyDescent="0.3">
      <c r="A2098" s="75" t="s">
        <v>90</v>
      </c>
      <c r="B2098" s="13" t="s">
        <v>18</v>
      </c>
      <c r="C2098" s="15">
        <f t="shared" ref="C2098:J2098" si="962">C2099+C2100+C2101</f>
        <v>0</v>
      </c>
      <c r="D2098" s="15">
        <f t="shared" si="962"/>
        <v>0</v>
      </c>
      <c r="E2098" s="15">
        <f t="shared" si="962"/>
        <v>0</v>
      </c>
      <c r="F2098" s="15">
        <f t="shared" si="962"/>
        <v>0</v>
      </c>
      <c r="G2098" s="15">
        <f t="shared" si="962"/>
        <v>0</v>
      </c>
      <c r="H2098" s="15">
        <f t="shared" si="962"/>
        <v>0</v>
      </c>
      <c r="I2098" s="15">
        <f t="shared" si="962"/>
        <v>0</v>
      </c>
      <c r="J2098" s="15">
        <f t="shared" si="962"/>
        <v>0</v>
      </c>
      <c r="K2098" s="16"/>
    </row>
    <row r="2099" spans="1:11" ht="180" outlineLevel="1" x14ac:dyDescent="0.3">
      <c r="A2099" s="17" t="s">
        <v>75</v>
      </c>
      <c r="B2099" s="13" t="s">
        <v>18</v>
      </c>
      <c r="C2099" s="15">
        <f>C2078</f>
        <v>0</v>
      </c>
      <c r="D2099" s="15">
        <f>D2078</f>
        <v>0</v>
      </c>
      <c r="E2099" s="15">
        <f t="shared" ref="E2099:J2099" si="963">$D$2077+E2077</f>
        <v>0</v>
      </c>
      <c r="F2099" s="15">
        <f t="shared" si="963"/>
        <v>0</v>
      </c>
      <c r="G2099" s="15">
        <f t="shared" si="963"/>
        <v>0</v>
      </c>
      <c r="H2099" s="15">
        <f t="shared" si="963"/>
        <v>0</v>
      </c>
      <c r="I2099" s="15">
        <f t="shared" si="963"/>
        <v>0</v>
      </c>
      <c r="J2099" s="15">
        <f t="shared" si="963"/>
        <v>0</v>
      </c>
      <c r="K2099" s="16"/>
    </row>
    <row r="2100" spans="1:11" ht="90" outlineLevel="1" x14ac:dyDescent="0.3">
      <c r="A2100" s="17" t="s">
        <v>91</v>
      </c>
      <c r="B2100" s="13" t="s">
        <v>18</v>
      </c>
      <c r="C2100" s="15">
        <f>C2079</f>
        <v>0</v>
      </c>
      <c r="D2100" s="15">
        <f>D2079</f>
        <v>0</v>
      </c>
      <c r="E2100" s="15">
        <f t="shared" ref="E2100:J2100" si="964">$D$2078+E2078</f>
        <v>0</v>
      </c>
      <c r="F2100" s="15">
        <f t="shared" si="964"/>
        <v>0</v>
      </c>
      <c r="G2100" s="15">
        <f t="shared" si="964"/>
        <v>0</v>
      </c>
      <c r="H2100" s="15">
        <f t="shared" si="964"/>
        <v>0</v>
      </c>
      <c r="I2100" s="15">
        <f t="shared" si="964"/>
        <v>0</v>
      </c>
      <c r="J2100" s="15">
        <f t="shared" si="964"/>
        <v>0</v>
      </c>
      <c r="K2100" s="16"/>
    </row>
    <row r="2101" spans="1:11" ht="67.5" outlineLevel="1" x14ac:dyDescent="0.3">
      <c r="A2101" s="17" t="s">
        <v>77</v>
      </c>
      <c r="B2101" s="13" t="s">
        <v>18</v>
      </c>
      <c r="C2101" s="15">
        <f t="shared" ref="C2101:J2101" si="965">C2102+C2103+C2104</f>
        <v>0</v>
      </c>
      <c r="D2101" s="15">
        <f t="shared" si="965"/>
        <v>0</v>
      </c>
      <c r="E2101" s="15">
        <f t="shared" si="965"/>
        <v>0</v>
      </c>
      <c r="F2101" s="15">
        <f t="shared" si="965"/>
        <v>0</v>
      </c>
      <c r="G2101" s="15">
        <f t="shared" si="965"/>
        <v>0</v>
      </c>
      <c r="H2101" s="15">
        <f t="shared" si="965"/>
        <v>0</v>
      </c>
      <c r="I2101" s="15">
        <f t="shared" si="965"/>
        <v>0</v>
      </c>
      <c r="J2101" s="15">
        <f t="shared" si="965"/>
        <v>0</v>
      </c>
      <c r="K2101" s="16"/>
    </row>
    <row r="2102" spans="1:11" ht="67.5" outlineLevel="1" x14ac:dyDescent="0.3">
      <c r="A2102" s="17" t="s">
        <v>78</v>
      </c>
      <c r="B2102" s="13" t="s">
        <v>18</v>
      </c>
      <c r="C2102" s="15">
        <f t="shared" ref="C2102:D2104" si="966">C2080</f>
        <v>0</v>
      </c>
      <c r="D2102" s="15">
        <f t="shared" si="966"/>
        <v>0</v>
      </c>
      <c r="E2102" s="15">
        <f t="shared" ref="E2102:J2102" si="967">$D$2080+E2080</f>
        <v>0</v>
      </c>
      <c r="F2102" s="15">
        <f t="shared" si="967"/>
        <v>0</v>
      </c>
      <c r="G2102" s="15">
        <f t="shared" si="967"/>
        <v>0</v>
      </c>
      <c r="H2102" s="15">
        <f t="shared" si="967"/>
        <v>0</v>
      </c>
      <c r="I2102" s="15">
        <f t="shared" si="967"/>
        <v>0</v>
      </c>
      <c r="J2102" s="15">
        <f t="shared" si="967"/>
        <v>0</v>
      </c>
      <c r="K2102" s="16"/>
    </row>
    <row r="2103" spans="1:11" ht="22.5" outlineLevel="1" x14ac:dyDescent="0.3">
      <c r="A2103" s="17" t="s">
        <v>80</v>
      </c>
      <c r="B2103" s="13" t="s">
        <v>18</v>
      </c>
      <c r="C2103" s="15">
        <f t="shared" si="966"/>
        <v>0</v>
      </c>
      <c r="D2103" s="15">
        <f t="shared" si="966"/>
        <v>0</v>
      </c>
      <c r="E2103" s="15">
        <f t="shared" ref="E2103:J2103" si="968">$D$2081+E2081</f>
        <v>0</v>
      </c>
      <c r="F2103" s="15">
        <f t="shared" si="968"/>
        <v>0</v>
      </c>
      <c r="G2103" s="15">
        <f t="shared" si="968"/>
        <v>0</v>
      </c>
      <c r="H2103" s="15">
        <f t="shared" si="968"/>
        <v>0</v>
      </c>
      <c r="I2103" s="15">
        <f t="shared" si="968"/>
        <v>0</v>
      </c>
      <c r="J2103" s="15">
        <f t="shared" si="968"/>
        <v>0</v>
      </c>
      <c r="K2103" s="16"/>
    </row>
    <row r="2104" spans="1:11" ht="45" outlineLevel="1" x14ac:dyDescent="0.3">
      <c r="A2104" s="17" t="s">
        <v>81</v>
      </c>
      <c r="B2104" s="13" t="s">
        <v>18</v>
      </c>
      <c r="C2104" s="15">
        <f t="shared" si="966"/>
        <v>0</v>
      </c>
      <c r="D2104" s="15">
        <f t="shared" si="966"/>
        <v>0</v>
      </c>
      <c r="E2104" s="15">
        <f t="shared" ref="E2104:J2104" si="969">$D$2082+E2082</f>
        <v>0</v>
      </c>
      <c r="F2104" s="15">
        <f t="shared" si="969"/>
        <v>0</v>
      </c>
      <c r="G2104" s="15">
        <f t="shared" si="969"/>
        <v>0</v>
      </c>
      <c r="H2104" s="15">
        <f t="shared" si="969"/>
        <v>0</v>
      </c>
      <c r="I2104" s="15">
        <f t="shared" si="969"/>
        <v>0</v>
      </c>
      <c r="J2104" s="15">
        <f t="shared" si="969"/>
        <v>0</v>
      </c>
      <c r="K2104" s="16"/>
    </row>
    <row r="2105" spans="1:11" ht="217.5" customHeight="1" outlineLevel="1" x14ac:dyDescent="0.3">
      <c r="A2105" s="78" t="s">
        <v>94</v>
      </c>
      <c r="B2105" s="79"/>
      <c r="C2105" s="79"/>
      <c r="D2105" s="79"/>
      <c r="E2105" s="81">
        <f t="shared" ref="E2105:J2105" si="970">E2059</f>
        <v>3489.4</v>
      </c>
      <c r="F2105" s="81">
        <f t="shared" si="970"/>
        <v>1236.2</v>
      </c>
      <c r="G2105" s="81">
        <f t="shared" si="970"/>
        <v>1236.2</v>
      </c>
      <c r="H2105" s="81">
        <f t="shared" si="970"/>
        <v>13866</v>
      </c>
      <c r="I2105" s="81">
        <f t="shared" si="970"/>
        <v>19350.900000000001</v>
      </c>
      <c r="J2105" s="81">
        <f t="shared" si="970"/>
        <v>25597.7</v>
      </c>
      <c r="K2105" s="82"/>
    </row>
    <row r="2106" spans="1:11" ht="219" customHeight="1" outlineLevel="1" x14ac:dyDescent="0.3">
      <c r="A2106" s="78" t="s">
        <v>157</v>
      </c>
      <c r="B2106" s="13"/>
      <c r="C2106" s="13"/>
      <c r="D2106" s="81">
        <v>868.7</v>
      </c>
      <c r="E2106" s="81">
        <f t="shared" ref="E2106:J2106" si="971">$D$2106+E2105</f>
        <v>4358.1000000000004</v>
      </c>
      <c r="F2106" s="81">
        <f t="shared" si="971"/>
        <v>2104.9</v>
      </c>
      <c r="G2106" s="81">
        <f t="shared" si="971"/>
        <v>2104.9</v>
      </c>
      <c r="H2106" s="81">
        <f t="shared" si="971"/>
        <v>14734.7</v>
      </c>
      <c r="I2106" s="81">
        <f t="shared" si="971"/>
        <v>20219.600000000002</v>
      </c>
      <c r="J2106" s="81">
        <f t="shared" si="971"/>
        <v>26466.400000000001</v>
      </c>
      <c r="K2106" s="82"/>
    </row>
    <row r="2107" spans="1:11" ht="216.75" customHeight="1" outlineLevel="1" x14ac:dyDescent="0.3">
      <c r="A2107" s="78" t="s">
        <v>96</v>
      </c>
      <c r="B2107" s="13"/>
      <c r="C2107" s="20"/>
      <c r="D2107" s="20"/>
      <c r="E2107" s="81">
        <v>0</v>
      </c>
      <c r="F2107" s="81">
        <v>0</v>
      </c>
      <c r="G2107" s="81">
        <v>0</v>
      </c>
      <c r="H2107" s="81">
        <v>0</v>
      </c>
      <c r="I2107" s="81">
        <v>0</v>
      </c>
      <c r="J2107" s="81">
        <v>0</v>
      </c>
      <c r="K2107" s="82"/>
    </row>
    <row r="2108" spans="1:11" ht="43.5" outlineLevel="1" x14ac:dyDescent="0.3">
      <c r="A2108" s="78" t="s">
        <v>97</v>
      </c>
      <c r="B2108" s="13"/>
      <c r="C2108" s="20"/>
      <c r="D2108" s="20"/>
      <c r="E2108" s="81">
        <f t="shared" ref="E2108:J2108" si="972">E2106+E2107</f>
        <v>4358.1000000000004</v>
      </c>
      <c r="F2108" s="81">
        <f t="shared" si="972"/>
        <v>2104.9</v>
      </c>
      <c r="G2108" s="81">
        <f t="shared" si="972"/>
        <v>2104.9</v>
      </c>
      <c r="H2108" s="81">
        <f t="shared" si="972"/>
        <v>14734.7</v>
      </c>
      <c r="I2108" s="81">
        <f t="shared" si="972"/>
        <v>20219.600000000002</v>
      </c>
      <c r="J2108" s="81">
        <f t="shared" si="972"/>
        <v>26466.400000000001</v>
      </c>
      <c r="K2108" s="82"/>
    </row>
    <row r="2109" spans="1:11" ht="51.75" customHeight="1" outlineLevel="1" x14ac:dyDescent="0.3">
      <c r="A2109" s="156" t="s">
        <v>102</v>
      </c>
      <c r="B2109" s="156"/>
      <c r="C2109" s="156"/>
      <c r="D2109" s="156"/>
      <c r="E2109" s="156"/>
      <c r="F2109" s="156"/>
      <c r="G2109" s="156"/>
      <c r="H2109" s="156"/>
      <c r="I2109" s="156"/>
      <c r="J2109" s="156"/>
      <c r="K2109" s="11"/>
    </row>
    <row r="2110" spans="1:11" ht="135" outlineLevel="1" x14ac:dyDescent="0.3">
      <c r="A2110" s="17" t="s">
        <v>103</v>
      </c>
      <c r="B2110" s="29">
        <v>14494</v>
      </c>
      <c r="C2110" s="25">
        <v>16538</v>
      </c>
      <c r="D2110" s="25">
        <v>17015</v>
      </c>
      <c r="E2110" s="25">
        <v>21442</v>
      </c>
      <c r="F2110" s="25">
        <v>21513.9</v>
      </c>
      <c r="G2110" s="25">
        <v>21513.9</v>
      </c>
      <c r="H2110" s="25">
        <v>31470</v>
      </c>
      <c r="I2110" s="25">
        <v>43270</v>
      </c>
      <c r="J2110" s="25">
        <v>47381</v>
      </c>
      <c r="K2110" s="32"/>
    </row>
    <row r="2111" spans="1:11" ht="135" outlineLevel="1" x14ac:dyDescent="0.3">
      <c r="A2111" s="17" t="s">
        <v>104</v>
      </c>
      <c r="B2111" s="105">
        <f>297-41.7</f>
        <v>255.3</v>
      </c>
      <c r="C2111" s="33">
        <f>297</f>
        <v>297</v>
      </c>
      <c r="D2111" s="111">
        <f>289.1-41.7</f>
        <v>247.40000000000003</v>
      </c>
      <c r="E2111" s="33">
        <f>289</f>
        <v>289</v>
      </c>
      <c r="F2111" s="33">
        <v>247.4</v>
      </c>
      <c r="G2111" s="105">
        <f>247.4-10</f>
        <v>237.4</v>
      </c>
      <c r="H2111" s="15">
        <v>289</v>
      </c>
      <c r="I2111" s="15">
        <v>289</v>
      </c>
      <c r="J2111" s="15">
        <v>289</v>
      </c>
      <c r="K2111" s="16"/>
    </row>
    <row r="2112" spans="1:11" ht="45" outlineLevel="1" x14ac:dyDescent="0.3">
      <c r="A2112" s="17" t="s">
        <v>65</v>
      </c>
      <c r="B2112" s="29">
        <f t="shared" ref="B2112:J2112" si="973">ROUND(B2110*B2111*12*1.302/1000,1)</f>
        <v>57813.8</v>
      </c>
      <c r="C2112" s="29">
        <f t="shared" si="973"/>
        <v>76741.7</v>
      </c>
      <c r="D2112" s="29">
        <f t="shared" si="973"/>
        <v>65769.399999999994</v>
      </c>
      <c r="E2112" s="29">
        <f t="shared" si="973"/>
        <v>96817.8</v>
      </c>
      <c r="F2112" s="29">
        <f t="shared" si="973"/>
        <v>83159.3</v>
      </c>
      <c r="G2112" s="29">
        <f>ROUND(G2110*G2111*12*1.302/1000,1)</f>
        <v>79798</v>
      </c>
      <c r="H2112" s="29">
        <f t="shared" si="973"/>
        <v>142097.60000000001</v>
      </c>
      <c r="I2112" s="29">
        <f t="shared" si="973"/>
        <v>195378.6</v>
      </c>
      <c r="J2112" s="29">
        <f t="shared" si="973"/>
        <v>213941.1</v>
      </c>
      <c r="K2112" s="30"/>
    </row>
    <row r="2113" spans="1:18" ht="22.5" outlineLevel="1" x14ac:dyDescent="0.3">
      <c r="A2113" s="17" t="s">
        <v>42</v>
      </c>
      <c r="B2113" s="13"/>
      <c r="C2113" s="13"/>
      <c r="D2113" s="13"/>
      <c r="E2113" s="13"/>
      <c r="F2113" s="13"/>
      <c r="G2113" s="13"/>
      <c r="H2113" s="13"/>
      <c r="I2113" s="13"/>
      <c r="J2113" s="13"/>
      <c r="K2113" s="14"/>
    </row>
    <row r="2114" spans="1:18" ht="45" outlineLevel="1" x14ac:dyDescent="0.3">
      <c r="A2114" s="12" t="s">
        <v>66</v>
      </c>
      <c r="B2114" s="13" t="s">
        <v>18</v>
      </c>
      <c r="C2114" s="29">
        <f>D2114</f>
        <v>463.4</v>
      </c>
      <c r="D2114" s="15">
        <v>463.4</v>
      </c>
      <c r="E2114" s="15">
        <v>463.4</v>
      </c>
      <c r="F2114" s="15">
        <v>463.4</v>
      </c>
      <c r="G2114" s="15">
        <v>463.4</v>
      </c>
      <c r="H2114" s="15">
        <v>463.4</v>
      </c>
      <c r="I2114" s="15">
        <v>463.4</v>
      </c>
      <c r="J2114" s="15">
        <v>463.4</v>
      </c>
      <c r="K2114" s="16"/>
    </row>
    <row r="2115" spans="1:18" ht="45" outlineLevel="1" x14ac:dyDescent="0.3">
      <c r="A2115" s="17" t="s">
        <v>67</v>
      </c>
      <c r="B2115" s="13" t="s">
        <v>18</v>
      </c>
      <c r="C2115" s="13" t="s">
        <v>18</v>
      </c>
      <c r="D2115" s="13" t="s">
        <v>18</v>
      </c>
      <c r="E2115" s="20">
        <f>E2114/D2114</f>
        <v>1</v>
      </c>
      <c r="F2115" s="20">
        <f>F2114/D2114</f>
        <v>1</v>
      </c>
      <c r="G2115" s="20">
        <f>G2114/F2114</f>
        <v>1</v>
      </c>
      <c r="H2115" s="20">
        <f>H2114/G2114</f>
        <v>1</v>
      </c>
      <c r="I2115" s="20">
        <f>I2114/H2114</f>
        <v>1</v>
      </c>
      <c r="J2115" s="20">
        <f>J2114/I2114</f>
        <v>1</v>
      </c>
      <c r="K2115" s="21"/>
    </row>
    <row r="2116" spans="1:18" ht="157.5" outlineLevel="1" x14ac:dyDescent="0.3">
      <c r="A2116" s="17" t="s">
        <v>105</v>
      </c>
      <c r="B2116" s="13" t="s">
        <v>18</v>
      </c>
      <c r="C2116" s="29">
        <f>C2112-B2112</f>
        <v>18927.899999999994</v>
      </c>
      <c r="D2116" s="29">
        <f>D2112-B2112</f>
        <v>7955.5999999999913</v>
      </c>
      <c r="E2116" s="29">
        <f t="shared" ref="E2116:J2116" si="974">E2112-$D$2112</f>
        <v>31048.400000000009</v>
      </c>
      <c r="F2116" s="29">
        <f t="shared" si="974"/>
        <v>17389.900000000009</v>
      </c>
      <c r="G2116" s="29">
        <f t="shared" si="974"/>
        <v>14028.600000000006</v>
      </c>
      <c r="H2116" s="29">
        <f t="shared" si="974"/>
        <v>76328.200000000012</v>
      </c>
      <c r="I2116" s="29">
        <f t="shared" si="974"/>
        <v>129609.20000000001</v>
      </c>
      <c r="J2116" s="29">
        <f t="shared" si="974"/>
        <v>148171.70000000001</v>
      </c>
      <c r="K2116" s="30"/>
    </row>
    <row r="2117" spans="1:18" ht="22.5" outlineLevel="1" x14ac:dyDescent="0.3">
      <c r="A2117" s="17" t="s">
        <v>69</v>
      </c>
      <c r="B2117" s="13"/>
      <c r="C2117" s="13"/>
      <c r="D2117" s="13"/>
      <c r="E2117" s="13"/>
      <c r="F2117" s="13"/>
      <c r="G2117" s="13"/>
      <c r="H2117" s="13"/>
      <c r="I2117" s="13"/>
      <c r="J2117" s="13"/>
      <c r="K2117" s="14"/>
    </row>
    <row r="2118" spans="1:18" ht="135" outlineLevel="1" x14ac:dyDescent="0.3">
      <c r="A2118" s="17" t="s">
        <v>106</v>
      </c>
      <c r="B2118" s="13" t="s">
        <v>18</v>
      </c>
      <c r="C2118" s="29">
        <v>0</v>
      </c>
      <c r="D2118" s="29">
        <f>ROUND(((B2111-D2111)*12*1.302*D2110/1000),1)</f>
        <v>2100.1999999999998</v>
      </c>
      <c r="E2118" s="29">
        <v>0</v>
      </c>
      <c r="F2118" s="29">
        <f>ROUND((($D$2111-F2111)*12*1.302*F2110/1000),1)</f>
        <v>0</v>
      </c>
      <c r="G2118" s="29">
        <f>ROUND((($D$2111-G2111)*12*1.302*G2110/1000),1)</f>
        <v>3361.3</v>
      </c>
      <c r="H2118" s="29">
        <v>0</v>
      </c>
      <c r="I2118" s="29">
        <v>0</v>
      </c>
      <c r="J2118" s="29">
        <v>0</v>
      </c>
      <c r="K2118" s="30"/>
      <c r="L2118" s="69"/>
      <c r="M2118" s="68"/>
      <c r="N2118" s="68"/>
      <c r="O2118" s="68"/>
      <c r="P2118" s="68"/>
      <c r="Q2118" s="68"/>
      <c r="R2118" s="68"/>
    </row>
    <row r="2119" spans="1:18" ht="180" outlineLevel="1" x14ac:dyDescent="0.3">
      <c r="A2119" s="17" t="s">
        <v>107</v>
      </c>
      <c r="B2119" s="13" t="s">
        <v>18</v>
      </c>
      <c r="C2119" s="29">
        <v>0</v>
      </c>
      <c r="D2119" s="29">
        <v>0</v>
      </c>
      <c r="E2119" s="29">
        <v>0</v>
      </c>
      <c r="F2119" s="29">
        <v>0</v>
      </c>
      <c r="G2119" s="29">
        <v>0</v>
      </c>
      <c r="H2119" s="29">
        <v>0</v>
      </c>
      <c r="I2119" s="29">
        <v>0</v>
      </c>
      <c r="J2119" s="29">
        <v>0</v>
      </c>
      <c r="K2119" s="30"/>
    </row>
    <row r="2120" spans="1:18" ht="157.5" outlineLevel="1" x14ac:dyDescent="0.3">
      <c r="A2120" s="17" t="s">
        <v>108</v>
      </c>
      <c r="B2120" s="13" t="s">
        <v>18</v>
      </c>
      <c r="C2120" s="29">
        <v>0</v>
      </c>
      <c r="D2120" s="29">
        <v>0</v>
      </c>
      <c r="E2120" s="29">
        <v>0</v>
      </c>
      <c r="F2120" s="29">
        <v>0</v>
      </c>
      <c r="G2120" s="29">
        <v>0</v>
      </c>
      <c r="H2120" s="29">
        <v>0</v>
      </c>
      <c r="I2120" s="29">
        <v>0</v>
      </c>
      <c r="J2120" s="29">
        <v>0</v>
      </c>
      <c r="K2120" s="30"/>
    </row>
    <row r="2121" spans="1:18" ht="174" outlineLevel="1" x14ac:dyDescent="0.3">
      <c r="A2121" s="62" t="s">
        <v>109</v>
      </c>
      <c r="B2121" s="13" t="s">
        <v>18</v>
      </c>
      <c r="C2121" s="29">
        <f t="shared" ref="C2121:J2121" si="975">C2122+C2130+C2138</f>
        <v>18927.899999999998</v>
      </c>
      <c r="D2121" s="29">
        <f t="shared" si="975"/>
        <v>7955.5999999999995</v>
      </c>
      <c r="E2121" s="29">
        <f>E2122+E2130+E2138</f>
        <v>31048.399999999998</v>
      </c>
      <c r="F2121" s="29">
        <f t="shared" si="975"/>
        <v>17389.899999999998</v>
      </c>
      <c r="G2121" s="29">
        <f>G2122+G2130+G2138</f>
        <v>14028.6</v>
      </c>
      <c r="H2121" s="29">
        <f t="shared" si="975"/>
        <v>76328.2</v>
      </c>
      <c r="I2121" s="29">
        <f t="shared" si="975"/>
        <v>129609.2</v>
      </c>
      <c r="J2121" s="29">
        <f t="shared" si="975"/>
        <v>148171.70000000001</v>
      </c>
      <c r="K2121" s="30"/>
      <c r="L2121" s="69"/>
      <c r="M2121" s="68"/>
      <c r="N2121" s="68"/>
      <c r="O2121" s="68"/>
      <c r="P2121" s="68"/>
      <c r="Q2121" s="68"/>
    </row>
    <row r="2122" spans="1:18" ht="65.25" outlineLevel="1" x14ac:dyDescent="0.3">
      <c r="A2122" s="62" t="s">
        <v>74</v>
      </c>
      <c r="B2122" s="13" t="s">
        <v>18</v>
      </c>
      <c r="C2122" s="29">
        <f t="shared" ref="C2122:I2122" si="976">C2124+C2125+C2126</f>
        <v>18927.899999999998</v>
      </c>
      <c r="D2122" s="29">
        <f t="shared" si="976"/>
        <v>7955.5999999999995</v>
      </c>
      <c r="E2122" s="29">
        <f>E2124+E2125+E2126</f>
        <v>31048.399999999998</v>
      </c>
      <c r="F2122" s="29">
        <f t="shared" si="976"/>
        <v>17389.899999999998</v>
      </c>
      <c r="G2122" s="29">
        <f>G2124+G2125+G2126</f>
        <v>14028.6</v>
      </c>
      <c r="H2122" s="29">
        <f t="shared" si="976"/>
        <v>76328.2</v>
      </c>
      <c r="I2122" s="29">
        <f t="shared" si="976"/>
        <v>129609.2</v>
      </c>
      <c r="J2122" s="29">
        <f>J2124+J2125+J2126</f>
        <v>148171.70000000001</v>
      </c>
      <c r="K2122" s="30"/>
    </row>
    <row r="2123" spans="1:18" ht="22.5" outlineLevel="1" x14ac:dyDescent="0.3">
      <c r="A2123" s="62" t="s">
        <v>42</v>
      </c>
      <c r="B2123" s="13"/>
      <c r="C2123" s="15"/>
      <c r="D2123" s="15"/>
      <c r="E2123" s="15"/>
      <c r="F2123" s="15"/>
      <c r="G2123" s="15"/>
      <c r="H2123" s="15"/>
      <c r="I2123" s="15"/>
      <c r="J2123" s="15"/>
      <c r="K2123" s="16"/>
      <c r="L2123" s="69"/>
    </row>
    <row r="2124" spans="1:18" ht="135" outlineLevel="1" x14ac:dyDescent="0.3">
      <c r="A2124" s="17" t="s">
        <v>110</v>
      </c>
      <c r="B2124" s="13" t="s">
        <v>18</v>
      </c>
      <c r="C2124" s="15">
        <v>15901.3</v>
      </c>
      <c r="D2124" s="15">
        <v>4815.7</v>
      </c>
      <c r="E2124" s="29">
        <v>28941.8</v>
      </c>
      <c r="F2124" s="29">
        <v>15592.3</v>
      </c>
      <c r="G2124" s="29">
        <f>12283.9-5.5</f>
        <v>12278.4</v>
      </c>
      <c r="H2124" s="29">
        <v>73108.5</v>
      </c>
      <c r="I2124" s="29">
        <v>125214.2</v>
      </c>
      <c r="J2124" s="29">
        <v>143280.5</v>
      </c>
      <c r="K2124" s="30"/>
    </row>
    <row r="2125" spans="1:18" ht="90" outlineLevel="1" x14ac:dyDescent="0.3">
      <c r="A2125" s="17" t="s">
        <v>76</v>
      </c>
      <c r="B2125" s="13" t="s">
        <v>18</v>
      </c>
      <c r="C2125" s="15">
        <v>3026.6</v>
      </c>
      <c r="D2125" s="15">
        <v>3026.6</v>
      </c>
      <c r="E2125" s="15"/>
      <c r="F2125" s="15"/>
      <c r="G2125" s="15"/>
      <c r="H2125" s="15"/>
      <c r="I2125" s="15"/>
      <c r="J2125" s="15"/>
      <c r="K2125" s="16"/>
    </row>
    <row r="2126" spans="1:18" ht="67.5" outlineLevel="1" x14ac:dyDescent="0.3">
      <c r="A2126" s="17" t="s">
        <v>77</v>
      </c>
      <c r="B2126" s="13" t="s">
        <v>18</v>
      </c>
      <c r="C2126" s="15">
        <f>C2127+C2128+C2129</f>
        <v>0</v>
      </c>
      <c r="D2126" s="15">
        <f t="shared" ref="D2126:J2126" si="977">D2127+D2128+D2129</f>
        <v>113.3</v>
      </c>
      <c r="E2126" s="15">
        <f>E2127+E2128+E2129</f>
        <v>2106.6</v>
      </c>
      <c r="F2126" s="15">
        <f>F2127+F2128+F2129</f>
        <v>1797.6</v>
      </c>
      <c r="G2126" s="105">
        <f t="shared" si="977"/>
        <v>1750.2</v>
      </c>
      <c r="H2126" s="15">
        <f t="shared" si="977"/>
        <v>3219.7</v>
      </c>
      <c r="I2126" s="15">
        <f t="shared" si="977"/>
        <v>4395</v>
      </c>
      <c r="J2126" s="15">
        <f t="shared" si="977"/>
        <v>4891.2</v>
      </c>
      <c r="K2126" s="16"/>
    </row>
    <row r="2127" spans="1:18" ht="67.5" outlineLevel="1" x14ac:dyDescent="0.3">
      <c r="A2127" s="17" t="s">
        <v>78</v>
      </c>
      <c r="B2127" s="13" t="s">
        <v>18</v>
      </c>
      <c r="C2127" s="15">
        <v>0</v>
      </c>
      <c r="D2127" s="15">
        <v>0</v>
      </c>
      <c r="E2127" s="15">
        <v>0</v>
      </c>
      <c r="F2127" s="15">
        <v>0</v>
      </c>
      <c r="G2127" s="15">
        <v>0</v>
      </c>
      <c r="H2127" s="15">
        <v>0</v>
      </c>
      <c r="I2127" s="15">
        <v>0</v>
      </c>
      <c r="J2127" s="15">
        <v>0</v>
      </c>
      <c r="K2127" s="16"/>
    </row>
    <row r="2128" spans="1:18" ht="22.5" outlineLevel="1" x14ac:dyDescent="0.3">
      <c r="A2128" s="17" t="s">
        <v>80</v>
      </c>
      <c r="B2128" s="13" t="s">
        <v>18</v>
      </c>
      <c r="C2128" s="15">
        <v>0</v>
      </c>
      <c r="D2128" s="15">
        <v>0</v>
      </c>
      <c r="E2128" s="15">
        <v>0</v>
      </c>
      <c r="F2128" s="15">
        <v>0</v>
      </c>
      <c r="G2128" s="15">
        <v>0</v>
      </c>
      <c r="H2128" s="15">
        <v>0</v>
      </c>
      <c r="I2128" s="15">
        <v>0</v>
      </c>
      <c r="J2128" s="15">
        <v>0</v>
      </c>
      <c r="K2128" s="16"/>
    </row>
    <row r="2129" spans="1:11" ht="45" outlineLevel="1" x14ac:dyDescent="0.3">
      <c r="A2129" s="17" t="s">
        <v>81</v>
      </c>
      <c r="B2129" s="13" t="s">
        <v>18</v>
      </c>
      <c r="C2129" s="15">
        <v>0</v>
      </c>
      <c r="D2129" s="15">
        <v>113.3</v>
      </c>
      <c r="E2129" s="15">
        <f>1619.5+487.1</f>
        <v>2106.6</v>
      </c>
      <c r="F2129" s="15">
        <v>1797.6</v>
      </c>
      <c r="G2129" s="105">
        <f>1744.7+5.5</f>
        <v>1750.2</v>
      </c>
      <c r="H2129" s="15">
        <f>1932.6+1287.1</f>
        <v>3219.7</v>
      </c>
      <c r="I2129" s="15">
        <f>2975.3-1042.7+2462.4</f>
        <v>4395</v>
      </c>
      <c r="J2129" s="15">
        <f>3336.6-1465.2+3019.8</f>
        <v>4891.2</v>
      </c>
      <c r="K2129" s="16"/>
    </row>
    <row r="2130" spans="1:11" ht="65.25" outlineLevel="1" x14ac:dyDescent="0.3">
      <c r="A2130" s="62" t="s">
        <v>112</v>
      </c>
      <c r="B2130" s="13" t="s">
        <v>18</v>
      </c>
      <c r="C2130" s="15">
        <f>C2132+C2133+C2134</f>
        <v>0</v>
      </c>
      <c r="D2130" s="15">
        <f t="shared" ref="D2130:J2130" si="978">D2132+D2133+D2134</f>
        <v>0</v>
      </c>
      <c r="E2130" s="15">
        <f t="shared" si="978"/>
        <v>0</v>
      </c>
      <c r="F2130" s="15">
        <f t="shared" si="978"/>
        <v>0</v>
      </c>
      <c r="G2130" s="15">
        <f t="shared" si="978"/>
        <v>0</v>
      </c>
      <c r="H2130" s="15">
        <f t="shared" si="978"/>
        <v>0</v>
      </c>
      <c r="I2130" s="15">
        <f t="shared" si="978"/>
        <v>0</v>
      </c>
      <c r="J2130" s="15">
        <f t="shared" si="978"/>
        <v>0</v>
      </c>
      <c r="K2130" s="16"/>
    </row>
    <row r="2131" spans="1:11" ht="22.5" outlineLevel="1" x14ac:dyDescent="0.3">
      <c r="A2131" s="62" t="s">
        <v>42</v>
      </c>
      <c r="B2131" s="13" t="s">
        <v>18</v>
      </c>
      <c r="C2131" s="15"/>
      <c r="D2131" s="15"/>
      <c r="E2131" s="15"/>
      <c r="F2131" s="15"/>
      <c r="G2131" s="15"/>
      <c r="H2131" s="15"/>
      <c r="I2131" s="15"/>
      <c r="J2131" s="15"/>
      <c r="K2131" s="16"/>
    </row>
    <row r="2132" spans="1:11" ht="135" outlineLevel="1" x14ac:dyDescent="0.3">
      <c r="A2132" s="17" t="s">
        <v>110</v>
      </c>
      <c r="B2132" s="13" t="s">
        <v>18</v>
      </c>
      <c r="C2132" s="15">
        <v>0</v>
      </c>
      <c r="D2132" s="15">
        <v>0</v>
      </c>
      <c r="E2132" s="15">
        <v>0</v>
      </c>
      <c r="F2132" s="15">
        <v>0</v>
      </c>
      <c r="G2132" s="15">
        <v>0</v>
      </c>
      <c r="H2132" s="15">
        <v>0</v>
      </c>
      <c r="I2132" s="15">
        <v>0</v>
      </c>
      <c r="J2132" s="15">
        <v>0</v>
      </c>
      <c r="K2132" s="16"/>
    </row>
    <row r="2133" spans="1:11" ht="90" outlineLevel="1" x14ac:dyDescent="0.3">
      <c r="A2133" s="17" t="s">
        <v>83</v>
      </c>
      <c r="B2133" s="13" t="s">
        <v>18</v>
      </c>
      <c r="C2133" s="15">
        <v>0</v>
      </c>
      <c r="D2133" s="15">
        <v>0</v>
      </c>
      <c r="E2133" s="15">
        <v>0</v>
      </c>
      <c r="F2133" s="15">
        <v>0</v>
      </c>
      <c r="G2133" s="15">
        <v>0</v>
      </c>
      <c r="H2133" s="15">
        <v>0</v>
      </c>
      <c r="I2133" s="15">
        <v>0</v>
      </c>
      <c r="J2133" s="15">
        <v>0</v>
      </c>
      <c r="K2133" s="16"/>
    </row>
    <row r="2134" spans="1:11" ht="67.5" outlineLevel="1" x14ac:dyDescent="0.3">
      <c r="A2134" s="17" t="s">
        <v>77</v>
      </c>
      <c r="B2134" s="13" t="s">
        <v>18</v>
      </c>
      <c r="C2134" s="15">
        <f>C2135+C2136+C2137</f>
        <v>0</v>
      </c>
      <c r="D2134" s="15">
        <f t="shared" ref="D2134:J2134" si="979">D2135+D2136+D2137</f>
        <v>0</v>
      </c>
      <c r="E2134" s="15">
        <f t="shared" si="979"/>
        <v>0</v>
      </c>
      <c r="F2134" s="15">
        <f t="shared" si="979"/>
        <v>0</v>
      </c>
      <c r="G2134" s="15">
        <f t="shared" si="979"/>
        <v>0</v>
      </c>
      <c r="H2134" s="15">
        <f t="shared" si="979"/>
        <v>0</v>
      </c>
      <c r="I2134" s="15">
        <f t="shared" si="979"/>
        <v>0</v>
      </c>
      <c r="J2134" s="15">
        <f t="shared" si="979"/>
        <v>0</v>
      </c>
      <c r="K2134" s="16"/>
    </row>
    <row r="2135" spans="1:11" ht="67.5" outlineLevel="1" x14ac:dyDescent="0.3">
      <c r="A2135" s="17" t="s">
        <v>78</v>
      </c>
      <c r="B2135" s="13" t="s">
        <v>18</v>
      </c>
      <c r="C2135" s="15">
        <v>0</v>
      </c>
      <c r="D2135" s="15">
        <v>0</v>
      </c>
      <c r="E2135" s="15">
        <v>0</v>
      </c>
      <c r="F2135" s="15">
        <v>0</v>
      </c>
      <c r="G2135" s="15">
        <v>0</v>
      </c>
      <c r="H2135" s="15">
        <v>0</v>
      </c>
      <c r="I2135" s="15">
        <v>0</v>
      </c>
      <c r="J2135" s="15">
        <v>0</v>
      </c>
      <c r="K2135" s="16"/>
    </row>
    <row r="2136" spans="1:11" ht="22.5" outlineLevel="1" x14ac:dyDescent="0.3">
      <c r="A2136" s="17" t="s">
        <v>80</v>
      </c>
      <c r="B2136" s="13" t="s">
        <v>18</v>
      </c>
      <c r="C2136" s="15">
        <v>0</v>
      </c>
      <c r="D2136" s="15">
        <v>0</v>
      </c>
      <c r="E2136" s="15">
        <v>0</v>
      </c>
      <c r="F2136" s="15">
        <v>0</v>
      </c>
      <c r="G2136" s="15">
        <v>0</v>
      </c>
      <c r="H2136" s="15">
        <v>0</v>
      </c>
      <c r="I2136" s="15">
        <v>0</v>
      </c>
      <c r="J2136" s="15">
        <v>0</v>
      </c>
      <c r="K2136" s="16"/>
    </row>
    <row r="2137" spans="1:11" ht="45" outlineLevel="1" x14ac:dyDescent="0.3">
      <c r="A2137" s="17" t="s">
        <v>81</v>
      </c>
      <c r="B2137" s="13" t="s">
        <v>18</v>
      </c>
      <c r="C2137" s="15">
        <v>0</v>
      </c>
      <c r="D2137" s="15">
        <v>0</v>
      </c>
      <c r="E2137" s="15">
        <v>0</v>
      </c>
      <c r="F2137" s="15">
        <v>0</v>
      </c>
      <c r="G2137" s="15">
        <v>0</v>
      </c>
      <c r="H2137" s="15">
        <v>0</v>
      </c>
      <c r="I2137" s="15">
        <v>0</v>
      </c>
      <c r="J2137" s="15">
        <v>0</v>
      </c>
      <c r="K2137" s="16"/>
    </row>
    <row r="2138" spans="1:11" ht="43.5" outlineLevel="1" x14ac:dyDescent="0.3">
      <c r="A2138" s="74" t="s">
        <v>113</v>
      </c>
      <c r="B2138" s="13" t="s">
        <v>18</v>
      </c>
      <c r="C2138" s="15">
        <f t="shared" ref="C2138:J2138" si="980">C2139+C2140+C2141</f>
        <v>0</v>
      </c>
      <c r="D2138" s="15">
        <f t="shared" si="980"/>
        <v>0</v>
      </c>
      <c r="E2138" s="15">
        <f t="shared" si="980"/>
        <v>0</v>
      </c>
      <c r="F2138" s="15">
        <f t="shared" si="980"/>
        <v>0</v>
      </c>
      <c r="G2138" s="15">
        <f t="shared" si="980"/>
        <v>0</v>
      </c>
      <c r="H2138" s="15">
        <f t="shared" si="980"/>
        <v>0</v>
      </c>
      <c r="I2138" s="15">
        <f t="shared" si="980"/>
        <v>0</v>
      </c>
      <c r="J2138" s="15">
        <f t="shared" si="980"/>
        <v>0</v>
      </c>
      <c r="K2138" s="16"/>
    </row>
    <row r="2139" spans="1:11" ht="22.5" outlineLevel="1" x14ac:dyDescent="0.3">
      <c r="A2139" s="62" t="s">
        <v>42</v>
      </c>
      <c r="B2139" s="13" t="s">
        <v>18</v>
      </c>
      <c r="C2139" s="15"/>
      <c r="D2139" s="15"/>
      <c r="E2139" s="15"/>
      <c r="F2139" s="15"/>
      <c r="G2139" s="15"/>
      <c r="H2139" s="15"/>
      <c r="I2139" s="15"/>
      <c r="J2139" s="15"/>
      <c r="K2139" s="16"/>
    </row>
    <row r="2140" spans="1:11" ht="67.5" outlineLevel="1" x14ac:dyDescent="0.3">
      <c r="A2140" s="75" t="s">
        <v>88</v>
      </c>
      <c r="B2140" s="13" t="s">
        <v>18</v>
      </c>
      <c r="C2140" s="15">
        <v>0</v>
      </c>
      <c r="D2140" s="15">
        <v>0</v>
      </c>
      <c r="E2140" s="15">
        <f t="shared" ref="E2140:J2140" si="981">E2114-$D$2114</f>
        <v>0</v>
      </c>
      <c r="F2140" s="15">
        <f t="shared" si="981"/>
        <v>0</v>
      </c>
      <c r="G2140" s="15">
        <f t="shared" si="981"/>
        <v>0</v>
      </c>
      <c r="H2140" s="15">
        <f t="shared" si="981"/>
        <v>0</v>
      </c>
      <c r="I2140" s="15">
        <f t="shared" si="981"/>
        <v>0</v>
      </c>
      <c r="J2140" s="15">
        <f t="shared" si="981"/>
        <v>0</v>
      </c>
      <c r="K2140" s="16"/>
    </row>
    <row r="2141" spans="1:11" ht="90" outlineLevel="1" x14ac:dyDescent="0.3">
      <c r="A2141" s="75" t="s">
        <v>89</v>
      </c>
      <c r="B2141" s="13" t="s">
        <v>18</v>
      </c>
      <c r="C2141" s="15">
        <f>C2142+C2143+C2144+C2145+C2146+C2147</f>
        <v>0</v>
      </c>
      <c r="D2141" s="15">
        <f t="shared" ref="D2141:J2141" si="982">D2142+D2143+D2144+D2145+D2146+D2147</f>
        <v>0</v>
      </c>
      <c r="E2141" s="15">
        <f t="shared" si="982"/>
        <v>0</v>
      </c>
      <c r="F2141" s="15">
        <f>F2142+F2143+F2144+F2145+F2146+F2147</f>
        <v>0</v>
      </c>
      <c r="G2141" s="15">
        <f t="shared" si="982"/>
        <v>0</v>
      </c>
      <c r="H2141" s="15">
        <f t="shared" si="982"/>
        <v>0</v>
      </c>
      <c r="I2141" s="15">
        <f t="shared" si="982"/>
        <v>0</v>
      </c>
      <c r="J2141" s="15">
        <f t="shared" si="982"/>
        <v>0</v>
      </c>
      <c r="K2141" s="16"/>
    </row>
    <row r="2142" spans="1:11" ht="90" outlineLevel="1" x14ac:dyDescent="0.3">
      <c r="A2142" s="75" t="s">
        <v>90</v>
      </c>
      <c r="B2142" s="13" t="s">
        <v>18</v>
      </c>
      <c r="C2142" s="15">
        <f>C2143+C2144+C2145</f>
        <v>0</v>
      </c>
      <c r="D2142" s="15">
        <f t="shared" ref="D2142:J2142" si="983">D2143+D2144+D2145</f>
        <v>0</v>
      </c>
      <c r="E2142" s="15">
        <f t="shared" si="983"/>
        <v>0</v>
      </c>
      <c r="F2142" s="15">
        <f>F2143+F2144+F2145</f>
        <v>0</v>
      </c>
      <c r="G2142" s="15">
        <f t="shared" si="983"/>
        <v>0</v>
      </c>
      <c r="H2142" s="15">
        <f t="shared" si="983"/>
        <v>0</v>
      </c>
      <c r="I2142" s="15">
        <f t="shared" si="983"/>
        <v>0</v>
      </c>
      <c r="J2142" s="15">
        <f t="shared" si="983"/>
        <v>0</v>
      </c>
      <c r="K2142" s="16"/>
    </row>
    <row r="2143" spans="1:11" ht="135" outlineLevel="1" x14ac:dyDescent="0.3">
      <c r="A2143" s="17" t="s">
        <v>114</v>
      </c>
      <c r="B2143" s="13" t="s">
        <v>18</v>
      </c>
      <c r="C2143" s="15">
        <v>0</v>
      </c>
      <c r="D2143" s="15">
        <v>0</v>
      </c>
      <c r="E2143" s="15">
        <v>0</v>
      </c>
      <c r="F2143" s="15">
        <v>0</v>
      </c>
      <c r="G2143" s="15">
        <v>0</v>
      </c>
      <c r="H2143" s="15">
        <v>0</v>
      </c>
      <c r="I2143" s="15">
        <v>0</v>
      </c>
      <c r="J2143" s="15">
        <v>0</v>
      </c>
      <c r="K2143" s="16"/>
    </row>
    <row r="2144" spans="1:11" ht="90" outlineLevel="1" x14ac:dyDescent="0.3">
      <c r="A2144" s="17" t="s">
        <v>91</v>
      </c>
      <c r="B2144" s="13" t="s">
        <v>18</v>
      </c>
      <c r="C2144" s="15">
        <v>0</v>
      </c>
      <c r="D2144" s="15">
        <f t="shared" ref="D2144:J2145" si="984">D2145+D2146+D2147</f>
        <v>0</v>
      </c>
      <c r="E2144" s="15">
        <f t="shared" si="984"/>
        <v>0</v>
      </c>
      <c r="F2144" s="15">
        <f>F2145+F2146+F2147</f>
        <v>0</v>
      </c>
      <c r="G2144" s="15">
        <f t="shared" si="984"/>
        <v>0</v>
      </c>
      <c r="H2144" s="15">
        <f t="shared" si="984"/>
        <v>0</v>
      </c>
      <c r="I2144" s="15">
        <f t="shared" si="984"/>
        <v>0</v>
      </c>
      <c r="J2144" s="15">
        <f t="shared" si="984"/>
        <v>0</v>
      </c>
      <c r="K2144" s="16"/>
    </row>
    <row r="2145" spans="1:11" ht="67.5" outlineLevel="1" x14ac:dyDescent="0.3">
      <c r="A2145" s="17" t="s">
        <v>77</v>
      </c>
      <c r="B2145" s="13" t="s">
        <v>18</v>
      </c>
      <c r="C2145" s="15">
        <f>C2146+C2147+C2148</f>
        <v>0</v>
      </c>
      <c r="D2145" s="15">
        <f t="shared" si="984"/>
        <v>0</v>
      </c>
      <c r="E2145" s="15">
        <f t="shared" si="984"/>
        <v>0</v>
      </c>
      <c r="F2145" s="15">
        <f>F2146+F2147+F2148</f>
        <v>0</v>
      </c>
      <c r="G2145" s="15">
        <f t="shared" si="984"/>
        <v>0</v>
      </c>
      <c r="H2145" s="15">
        <f t="shared" si="984"/>
        <v>0</v>
      </c>
      <c r="I2145" s="15">
        <f t="shared" si="984"/>
        <v>0</v>
      </c>
      <c r="J2145" s="15">
        <f t="shared" si="984"/>
        <v>0</v>
      </c>
      <c r="K2145" s="16"/>
    </row>
    <row r="2146" spans="1:11" ht="67.5" outlineLevel="1" x14ac:dyDescent="0.3">
      <c r="A2146" s="17" t="s">
        <v>78</v>
      </c>
      <c r="B2146" s="13" t="s">
        <v>18</v>
      </c>
      <c r="C2146" s="15">
        <v>0</v>
      </c>
      <c r="D2146" s="15">
        <v>0</v>
      </c>
      <c r="E2146" s="15">
        <v>0</v>
      </c>
      <c r="F2146" s="15">
        <v>0</v>
      </c>
      <c r="G2146" s="15">
        <v>0</v>
      </c>
      <c r="H2146" s="15">
        <v>0</v>
      </c>
      <c r="I2146" s="15">
        <v>0</v>
      </c>
      <c r="J2146" s="15">
        <v>0</v>
      </c>
      <c r="K2146" s="16"/>
    </row>
    <row r="2147" spans="1:11" ht="22.5" outlineLevel="1" x14ac:dyDescent="0.3">
      <c r="A2147" s="17" t="s">
        <v>80</v>
      </c>
      <c r="B2147" s="13" t="s">
        <v>18</v>
      </c>
      <c r="C2147" s="15">
        <v>0</v>
      </c>
      <c r="D2147" s="15">
        <v>0</v>
      </c>
      <c r="E2147" s="15">
        <v>0</v>
      </c>
      <c r="F2147" s="15">
        <v>0</v>
      </c>
      <c r="G2147" s="15">
        <v>0</v>
      </c>
      <c r="H2147" s="15">
        <v>0</v>
      </c>
      <c r="I2147" s="15">
        <v>0</v>
      </c>
      <c r="J2147" s="15">
        <v>0</v>
      </c>
      <c r="K2147" s="16"/>
    </row>
    <row r="2148" spans="1:11" ht="45" outlineLevel="1" x14ac:dyDescent="0.3">
      <c r="A2148" s="17" t="s">
        <v>81</v>
      </c>
      <c r="B2148" s="13" t="s">
        <v>18</v>
      </c>
      <c r="C2148" s="15">
        <v>0</v>
      </c>
      <c r="D2148" s="15">
        <v>0</v>
      </c>
      <c r="E2148" s="15">
        <v>0</v>
      </c>
      <c r="F2148" s="15">
        <v>0</v>
      </c>
      <c r="G2148" s="15">
        <v>0</v>
      </c>
      <c r="H2148" s="15">
        <v>0</v>
      </c>
      <c r="I2148" s="15">
        <v>0</v>
      </c>
      <c r="J2148" s="15">
        <v>0</v>
      </c>
      <c r="K2148" s="16"/>
    </row>
    <row r="2149" spans="1:11" ht="90" outlineLevel="1" x14ac:dyDescent="0.3">
      <c r="A2149" s="53" t="s">
        <v>92</v>
      </c>
      <c r="B2149" s="13" t="s">
        <v>18</v>
      </c>
      <c r="C2149" s="20">
        <f t="shared" ref="C2149:J2149" si="985">(C2126+C2134+C2145+C2118+C2119+C2120)/C2116</f>
        <v>0</v>
      </c>
      <c r="D2149" s="20">
        <f t="shared" si="985"/>
        <v>0.27823168585650387</v>
      </c>
      <c r="E2149" s="20">
        <f t="shared" si="985"/>
        <v>6.7848906867986739E-2</v>
      </c>
      <c r="F2149" s="20">
        <f t="shared" si="985"/>
        <v>0.10337034715553275</v>
      </c>
      <c r="G2149" s="20">
        <f t="shared" si="985"/>
        <v>0.364362801705088</v>
      </c>
      <c r="H2149" s="20">
        <f t="shared" si="985"/>
        <v>4.218231269701106E-2</v>
      </c>
      <c r="I2149" s="20">
        <f t="shared" si="985"/>
        <v>3.3909629871953534E-2</v>
      </c>
      <c r="J2149" s="20">
        <f t="shared" si="985"/>
        <v>3.3010352179262299E-2</v>
      </c>
      <c r="K2149" s="21"/>
    </row>
    <row r="2150" spans="1:11" hidden="1" outlineLevel="1" x14ac:dyDescent="0.3">
      <c r="A2150" s="91"/>
      <c r="B2150" s="91"/>
      <c r="C2150" s="91"/>
      <c r="D2150" s="91"/>
      <c r="E2150" s="91"/>
      <c r="F2150" s="92"/>
      <c r="G2150" s="92"/>
      <c r="H2150" s="91"/>
      <c r="I2150" s="91"/>
      <c r="J2150" s="91"/>
      <c r="K2150" s="5"/>
    </row>
    <row r="2151" spans="1:11" ht="167.25" customHeight="1" outlineLevel="1" x14ac:dyDescent="0.3">
      <c r="A2151" s="17" t="s">
        <v>231</v>
      </c>
      <c r="B2151" s="13" t="s">
        <v>18</v>
      </c>
      <c r="C2151" s="29">
        <f>C2112-$B$2112</f>
        <v>18927.899999999994</v>
      </c>
      <c r="D2151" s="29">
        <f t="shared" ref="D2151:J2151" si="986">D2112-$B$2112</f>
        <v>7955.5999999999913</v>
      </c>
      <c r="E2151" s="29">
        <f>E2112-$B$2112</f>
        <v>39004</v>
      </c>
      <c r="F2151" s="29">
        <f t="shared" si="986"/>
        <v>25345.5</v>
      </c>
      <c r="G2151" s="29">
        <f t="shared" si="986"/>
        <v>21984.199999999997</v>
      </c>
      <c r="H2151" s="29">
        <f t="shared" si="986"/>
        <v>84283.8</v>
      </c>
      <c r="I2151" s="29">
        <f t="shared" si="986"/>
        <v>137564.79999999999</v>
      </c>
      <c r="J2151" s="29">
        <f t="shared" si="986"/>
        <v>156127.29999999999</v>
      </c>
      <c r="K2151" s="30"/>
    </row>
    <row r="2152" spans="1:11" ht="175.5" customHeight="1" outlineLevel="1" x14ac:dyDescent="0.3">
      <c r="A2152" s="62" t="s">
        <v>116</v>
      </c>
      <c r="B2152" s="13" t="s">
        <v>18</v>
      </c>
      <c r="C2152" s="29">
        <f t="shared" ref="C2152:J2152" si="987">C2153+C2161</f>
        <v>18927.899999999998</v>
      </c>
      <c r="D2152" s="29">
        <f t="shared" si="987"/>
        <v>7955.5999999999995</v>
      </c>
      <c r="E2152" s="29">
        <f t="shared" si="987"/>
        <v>39004</v>
      </c>
      <c r="F2152" s="29">
        <f t="shared" si="987"/>
        <v>25345.5</v>
      </c>
      <c r="G2152" s="29">
        <f t="shared" si="987"/>
        <v>21984.199999999997</v>
      </c>
      <c r="H2152" s="29">
        <f t="shared" si="987"/>
        <v>84283.8</v>
      </c>
      <c r="I2152" s="29">
        <f t="shared" si="987"/>
        <v>137564.79999999999</v>
      </c>
      <c r="J2152" s="29">
        <f t="shared" si="987"/>
        <v>156127.30000000002</v>
      </c>
      <c r="K2152" s="30"/>
    </row>
    <row r="2153" spans="1:11" ht="65.25" outlineLevel="1" x14ac:dyDescent="0.3">
      <c r="A2153" s="62" t="s">
        <v>74</v>
      </c>
      <c r="B2153" s="13" t="s">
        <v>18</v>
      </c>
      <c r="C2153" s="15">
        <f t="shared" ref="C2153:J2153" si="988">C2155+C2156+C2157</f>
        <v>18927.899999999998</v>
      </c>
      <c r="D2153" s="15">
        <f t="shared" si="988"/>
        <v>7955.5999999999995</v>
      </c>
      <c r="E2153" s="15">
        <f t="shared" si="988"/>
        <v>39004</v>
      </c>
      <c r="F2153" s="15">
        <f t="shared" si="988"/>
        <v>25345.5</v>
      </c>
      <c r="G2153" s="15">
        <f t="shared" si="988"/>
        <v>21984.199999999997</v>
      </c>
      <c r="H2153" s="15">
        <f t="shared" si="988"/>
        <v>84283.8</v>
      </c>
      <c r="I2153" s="15">
        <f t="shared" si="988"/>
        <v>137564.79999999999</v>
      </c>
      <c r="J2153" s="15">
        <f t="shared" si="988"/>
        <v>156127.30000000002</v>
      </c>
      <c r="K2153" s="16"/>
    </row>
    <row r="2154" spans="1:11" ht="22.5" outlineLevel="1" x14ac:dyDescent="0.3">
      <c r="A2154" s="62" t="s">
        <v>42</v>
      </c>
      <c r="B2154" s="13"/>
      <c r="C2154" s="15"/>
      <c r="D2154" s="15"/>
      <c r="E2154" s="15"/>
      <c r="F2154" s="15"/>
      <c r="G2154" s="15"/>
      <c r="H2154" s="15"/>
      <c r="I2154" s="15"/>
      <c r="J2154" s="15"/>
      <c r="K2154" s="16"/>
    </row>
    <row r="2155" spans="1:11" ht="135" outlineLevel="1" x14ac:dyDescent="0.3">
      <c r="A2155" s="17" t="s">
        <v>110</v>
      </c>
      <c r="B2155" s="13" t="s">
        <v>18</v>
      </c>
      <c r="C2155" s="15">
        <f>C2124</f>
        <v>15901.3</v>
      </c>
      <c r="D2155" s="15">
        <f>D2124</f>
        <v>4815.7</v>
      </c>
      <c r="E2155" s="15">
        <f t="shared" ref="E2155:J2155" si="989">$D$2124+E2124</f>
        <v>33757.5</v>
      </c>
      <c r="F2155" s="15">
        <f t="shared" si="989"/>
        <v>20408</v>
      </c>
      <c r="G2155" s="15">
        <f t="shared" si="989"/>
        <v>17094.099999999999</v>
      </c>
      <c r="H2155" s="15">
        <f t="shared" si="989"/>
        <v>77924.2</v>
      </c>
      <c r="I2155" s="15">
        <f t="shared" si="989"/>
        <v>130029.9</v>
      </c>
      <c r="J2155" s="15">
        <f t="shared" si="989"/>
        <v>148096.20000000001</v>
      </c>
      <c r="K2155" s="16"/>
    </row>
    <row r="2156" spans="1:11" ht="90" outlineLevel="1" x14ac:dyDescent="0.3">
      <c r="A2156" s="17" t="s">
        <v>76</v>
      </c>
      <c r="B2156" s="13" t="s">
        <v>18</v>
      </c>
      <c r="C2156" s="15">
        <f>C2125</f>
        <v>3026.6</v>
      </c>
      <c r="D2156" s="15">
        <f>D2125</f>
        <v>3026.6</v>
      </c>
      <c r="E2156" s="15">
        <f t="shared" ref="E2156:J2156" si="990">$D$2125+E2125</f>
        <v>3026.6</v>
      </c>
      <c r="F2156" s="15">
        <f t="shared" si="990"/>
        <v>3026.6</v>
      </c>
      <c r="G2156" s="15">
        <f t="shared" si="990"/>
        <v>3026.6</v>
      </c>
      <c r="H2156" s="15">
        <f t="shared" si="990"/>
        <v>3026.6</v>
      </c>
      <c r="I2156" s="15">
        <f t="shared" si="990"/>
        <v>3026.6</v>
      </c>
      <c r="J2156" s="15">
        <f t="shared" si="990"/>
        <v>3026.6</v>
      </c>
      <c r="K2156" s="16"/>
    </row>
    <row r="2157" spans="1:11" ht="67.5" outlineLevel="1" x14ac:dyDescent="0.3">
      <c r="A2157" s="17" t="s">
        <v>77</v>
      </c>
      <c r="B2157" s="13" t="s">
        <v>18</v>
      </c>
      <c r="C2157" s="15">
        <f>C2158+C2159+C2160</f>
        <v>0</v>
      </c>
      <c r="D2157" s="15">
        <f t="shared" ref="D2157:J2157" si="991">D2158+D2159+D2160</f>
        <v>113.3</v>
      </c>
      <c r="E2157" s="15">
        <f t="shared" si="991"/>
        <v>2219.9</v>
      </c>
      <c r="F2157" s="15">
        <f t="shared" si="991"/>
        <v>1910.8999999999999</v>
      </c>
      <c r="G2157" s="15">
        <f t="shared" si="991"/>
        <v>1863.5</v>
      </c>
      <c r="H2157" s="15">
        <f t="shared" si="991"/>
        <v>3333</v>
      </c>
      <c r="I2157" s="15">
        <f t="shared" si="991"/>
        <v>4508.3</v>
      </c>
      <c r="J2157" s="15">
        <f t="shared" si="991"/>
        <v>5004.5</v>
      </c>
      <c r="K2157" s="16"/>
    </row>
    <row r="2158" spans="1:11" ht="67.5" outlineLevel="1" x14ac:dyDescent="0.3">
      <c r="A2158" s="17" t="s">
        <v>78</v>
      </c>
      <c r="B2158" s="13" t="s">
        <v>18</v>
      </c>
      <c r="C2158" s="15">
        <f t="shared" ref="C2158:D2160" si="992">C2127</f>
        <v>0</v>
      </c>
      <c r="D2158" s="15">
        <f t="shared" si="992"/>
        <v>0</v>
      </c>
      <c r="E2158" s="15">
        <f t="shared" ref="E2158:J2158" si="993">$D$2127+E2127</f>
        <v>0</v>
      </c>
      <c r="F2158" s="15">
        <f t="shared" si="993"/>
        <v>0</v>
      </c>
      <c r="G2158" s="15">
        <f t="shared" si="993"/>
        <v>0</v>
      </c>
      <c r="H2158" s="15">
        <f t="shared" si="993"/>
        <v>0</v>
      </c>
      <c r="I2158" s="15">
        <f t="shared" si="993"/>
        <v>0</v>
      </c>
      <c r="J2158" s="15">
        <f t="shared" si="993"/>
        <v>0</v>
      </c>
      <c r="K2158" s="16"/>
    </row>
    <row r="2159" spans="1:11" ht="22.5" outlineLevel="1" x14ac:dyDescent="0.3">
      <c r="A2159" s="17" t="s">
        <v>80</v>
      </c>
      <c r="B2159" s="13" t="s">
        <v>18</v>
      </c>
      <c r="C2159" s="15">
        <f t="shared" si="992"/>
        <v>0</v>
      </c>
      <c r="D2159" s="15">
        <f t="shared" si="992"/>
        <v>0</v>
      </c>
      <c r="E2159" s="15">
        <f t="shared" ref="E2159:J2159" si="994">$D$2128+E2128</f>
        <v>0</v>
      </c>
      <c r="F2159" s="15">
        <f t="shared" si="994"/>
        <v>0</v>
      </c>
      <c r="G2159" s="15">
        <f t="shared" si="994"/>
        <v>0</v>
      </c>
      <c r="H2159" s="15">
        <f t="shared" si="994"/>
        <v>0</v>
      </c>
      <c r="I2159" s="15">
        <f t="shared" si="994"/>
        <v>0</v>
      </c>
      <c r="J2159" s="15">
        <f t="shared" si="994"/>
        <v>0</v>
      </c>
      <c r="K2159" s="16"/>
    </row>
    <row r="2160" spans="1:11" ht="45" outlineLevel="1" x14ac:dyDescent="0.3">
      <c r="A2160" s="17" t="s">
        <v>81</v>
      </c>
      <c r="B2160" s="13" t="s">
        <v>18</v>
      </c>
      <c r="C2160" s="15">
        <f t="shared" si="992"/>
        <v>0</v>
      </c>
      <c r="D2160" s="15">
        <f t="shared" si="992"/>
        <v>113.3</v>
      </c>
      <c r="E2160" s="15">
        <f t="shared" ref="E2160:J2160" si="995">$D$2129+E2129</f>
        <v>2219.9</v>
      </c>
      <c r="F2160" s="15">
        <f t="shared" si="995"/>
        <v>1910.8999999999999</v>
      </c>
      <c r="G2160" s="15">
        <f t="shared" si="995"/>
        <v>1863.5</v>
      </c>
      <c r="H2160" s="15">
        <f t="shared" si="995"/>
        <v>3333</v>
      </c>
      <c r="I2160" s="15">
        <f t="shared" si="995"/>
        <v>4508.3</v>
      </c>
      <c r="J2160" s="15">
        <f t="shared" si="995"/>
        <v>5004.5</v>
      </c>
      <c r="K2160" s="16"/>
    </row>
    <row r="2161" spans="1:11" ht="65.25" outlineLevel="1" x14ac:dyDescent="0.3">
      <c r="A2161" s="74" t="s">
        <v>87</v>
      </c>
      <c r="B2161" s="13" t="s">
        <v>18</v>
      </c>
      <c r="C2161" s="15">
        <f>C2162+C2163+C2164</f>
        <v>0</v>
      </c>
      <c r="D2161" s="15">
        <f t="shared" ref="D2161:J2161" si="996">D2162+D2163+D2164</f>
        <v>0</v>
      </c>
      <c r="E2161" s="15">
        <f t="shared" si="996"/>
        <v>0</v>
      </c>
      <c r="F2161" s="15">
        <f t="shared" si="996"/>
        <v>0</v>
      </c>
      <c r="G2161" s="15">
        <f t="shared" si="996"/>
        <v>0</v>
      </c>
      <c r="H2161" s="15">
        <f t="shared" si="996"/>
        <v>0</v>
      </c>
      <c r="I2161" s="15">
        <f t="shared" si="996"/>
        <v>0</v>
      </c>
      <c r="J2161" s="15">
        <f t="shared" si="996"/>
        <v>0</v>
      </c>
      <c r="K2161" s="16"/>
    </row>
    <row r="2162" spans="1:11" ht="67.5" outlineLevel="1" x14ac:dyDescent="0.3">
      <c r="A2162" s="75" t="s">
        <v>88</v>
      </c>
      <c r="B2162" s="13" t="s">
        <v>18</v>
      </c>
      <c r="C2162" s="15">
        <f>C2140</f>
        <v>0</v>
      </c>
      <c r="D2162" s="15">
        <f>D2140</f>
        <v>0</v>
      </c>
      <c r="E2162" s="15">
        <f t="shared" ref="E2162:J2162" si="997">$D$2140+E2140</f>
        <v>0</v>
      </c>
      <c r="F2162" s="15">
        <f t="shared" si="997"/>
        <v>0</v>
      </c>
      <c r="G2162" s="15">
        <f t="shared" si="997"/>
        <v>0</v>
      </c>
      <c r="H2162" s="15">
        <f t="shared" si="997"/>
        <v>0</v>
      </c>
      <c r="I2162" s="15">
        <f t="shared" si="997"/>
        <v>0</v>
      </c>
      <c r="J2162" s="15">
        <f t="shared" si="997"/>
        <v>0</v>
      </c>
      <c r="K2162" s="16"/>
    </row>
    <row r="2163" spans="1:11" ht="90" outlineLevel="1" x14ac:dyDescent="0.3">
      <c r="A2163" s="75" t="s">
        <v>89</v>
      </c>
      <c r="B2163" s="13" t="s">
        <v>18</v>
      </c>
      <c r="C2163" s="15">
        <f>C2141</f>
        <v>0</v>
      </c>
      <c r="D2163" s="15">
        <f>D2141</f>
        <v>0</v>
      </c>
      <c r="E2163" s="15">
        <f t="shared" ref="E2163:J2163" si="998">$D$2141+E2141</f>
        <v>0</v>
      </c>
      <c r="F2163" s="15">
        <f t="shared" si="998"/>
        <v>0</v>
      </c>
      <c r="G2163" s="15">
        <f t="shared" si="998"/>
        <v>0</v>
      </c>
      <c r="H2163" s="15">
        <f t="shared" si="998"/>
        <v>0</v>
      </c>
      <c r="I2163" s="15">
        <f t="shared" si="998"/>
        <v>0</v>
      </c>
      <c r="J2163" s="15">
        <f t="shared" si="998"/>
        <v>0</v>
      </c>
      <c r="K2163" s="16"/>
    </row>
    <row r="2164" spans="1:11" ht="90" outlineLevel="1" x14ac:dyDescent="0.3">
      <c r="A2164" s="75" t="s">
        <v>90</v>
      </c>
      <c r="B2164" s="13" t="s">
        <v>18</v>
      </c>
      <c r="C2164" s="15">
        <f t="shared" ref="C2164:J2164" si="999">C2165+C2166+C2167</f>
        <v>0</v>
      </c>
      <c r="D2164" s="15">
        <f t="shared" si="999"/>
        <v>0</v>
      </c>
      <c r="E2164" s="15">
        <f t="shared" si="999"/>
        <v>0</v>
      </c>
      <c r="F2164" s="15">
        <f t="shared" si="999"/>
        <v>0</v>
      </c>
      <c r="G2164" s="15">
        <f t="shared" si="999"/>
        <v>0</v>
      </c>
      <c r="H2164" s="15">
        <f t="shared" si="999"/>
        <v>0</v>
      </c>
      <c r="I2164" s="15">
        <f t="shared" si="999"/>
        <v>0</v>
      </c>
      <c r="J2164" s="15">
        <f t="shared" si="999"/>
        <v>0</v>
      </c>
      <c r="K2164" s="16"/>
    </row>
    <row r="2165" spans="1:11" ht="135" outlineLevel="1" x14ac:dyDescent="0.3">
      <c r="A2165" s="17" t="s">
        <v>114</v>
      </c>
      <c r="B2165" s="13" t="s">
        <v>18</v>
      </c>
      <c r="C2165" s="15">
        <f>C2143</f>
        <v>0</v>
      </c>
      <c r="D2165" s="15">
        <f>D2143</f>
        <v>0</v>
      </c>
      <c r="E2165" s="15">
        <f t="shared" ref="E2165:J2165" si="1000">$D$2143+E2143</f>
        <v>0</v>
      </c>
      <c r="F2165" s="15">
        <f t="shared" si="1000"/>
        <v>0</v>
      </c>
      <c r="G2165" s="15">
        <f t="shared" si="1000"/>
        <v>0</v>
      </c>
      <c r="H2165" s="15">
        <f t="shared" si="1000"/>
        <v>0</v>
      </c>
      <c r="I2165" s="15">
        <f t="shared" si="1000"/>
        <v>0</v>
      </c>
      <c r="J2165" s="15">
        <f t="shared" si="1000"/>
        <v>0</v>
      </c>
      <c r="K2165" s="16"/>
    </row>
    <row r="2166" spans="1:11" ht="90" outlineLevel="1" x14ac:dyDescent="0.3">
      <c r="A2166" s="17" t="s">
        <v>91</v>
      </c>
      <c r="B2166" s="13" t="s">
        <v>18</v>
      </c>
      <c r="C2166" s="15">
        <f>C2144</f>
        <v>0</v>
      </c>
      <c r="D2166" s="15">
        <f>D2144</f>
        <v>0</v>
      </c>
      <c r="E2166" s="15">
        <f t="shared" ref="E2166:J2166" si="1001">$D$2144+E2144</f>
        <v>0</v>
      </c>
      <c r="F2166" s="15">
        <f t="shared" si="1001"/>
        <v>0</v>
      </c>
      <c r="G2166" s="15">
        <f t="shared" si="1001"/>
        <v>0</v>
      </c>
      <c r="H2166" s="15">
        <f t="shared" si="1001"/>
        <v>0</v>
      </c>
      <c r="I2166" s="15">
        <f t="shared" si="1001"/>
        <v>0</v>
      </c>
      <c r="J2166" s="15">
        <f t="shared" si="1001"/>
        <v>0</v>
      </c>
      <c r="K2166" s="16"/>
    </row>
    <row r="2167" spans="1:11" ht="67.5" outlineLevel="1" x14ac:dyDescent="0.3">
      <c r="A2167" s="17" t="s">
        <v>77</v>
      </c>
      <c r="B2167" s="13" t="s">
        <v>18</v>
      </c>
      <c r="C2167" s="15">
        <f t="shared" ref="C2167:J2167" si="1002">C2168+C2169+C2170</f>
        <v>0</v>
      </c>
      <c r="D2167" s="15">
        <f t="shared" si="1002"/>
        <v>0</v>
      </c>
      <c r="E2167" s="15">
        <f t="shared" si="1002"/>
        <v>0</v>
      </c>
      <c r="F2167" s="15">
        <f t="shared" si="1002"/>
        <v>0</v>
      </c>
      <c r="G2167" s="15">
        <f t="shared" si="1002"/>
        <v>0</v>
      </c>
      <c r="H2167" s="15">
        <f t="shared" si="1002"/>
        <v>0</v>
      </c>
      <c r="I2167" s="15">
        <f t="shared" si="1002"/>
        <v>0</v>
      </c>
      <c r="J2167" s="15">
        <f t="shared" si="1002"/>
        <v>0</v>
      </c>
      <c r="K2167" s="16"/>
    </row>
    <row r="2168" spans="1:11" ht="67.5" outlineLevel="1" x14ac:dyDescent="0.3">
      <c r="A2168" s="17" t="s">
        <v>78</v>
      </c>
      <c r="B2168" s="13" t="s">
        <v>18</v>
      </c>
      <c r="C2168" s="15">
        <f t="shared" ref="C2168:D2170" si="1003">C2146</f>
        <v>0</v>
      </c>
      <c r="D2168" s="15">
        <f t="shared" si="1003"/>
        <v>0</v>
      </c>
      <c r="E2168" s="15">
        <f t="shared" ref="E2168:J2168" si="1004">$D$2146+E2146</f>
        <v>0</v>
      </c>
      <c r="F2168" s="15">
        <f t="shared" si="1004"/>
        <v>0</v>
      </c>
      <c r="G2168" s="15">
        <f t="shared" si="1004"/>
        <v>0</v>
      </c>
      <c r="H2168" s="15">
        <f t="shared" si="1004"/>
        <v>0</v>
      </c>
      <c r="I2168" s="15">
        <f t="shared" si="1004"/>
        <v>0</v>
      </c>
      <c r="J2168" s="15">
        <f t="shared" si="1004"/>
        <v>0</v>
      </c>
      <c r="K2168" s="16"/>
    </row>
    <row r="2169" spans="1:11" ht="22.5" outlineLevel="1" x14ac:dyDescent="0.3">
      <c r="A2169" s="17" t="s">
        <v>80</v>
      </c>
      <c r="B2169" s="13" t="s">
        <v>18</v>
      </c>
      <c r="C2169" s="15">
        <f t="shared" si="1003"/>
        <v>0</v>
      </c>
      <c r="D2169" s="15">
        <f t="shared" si="1003"/>
        <v>0</v>
      </c>
      <c r="E2169" s="15">
        <f t="shared" ref="E2169:J2169" si="1005">$D$2147+E2147</f>
        <v>0</v>
      </c>
      <c r="F2169" s="15">
        <f t="shared" si="1005"/>
        <v>0</v>
      </c>
      <c r="G2169" s="15">
        <f t="shared" si="1005"/>
        <v>0</v>
      </c>
      <c r="H2169" s="15">
        <f t="shared" si="1005"/>
        <v>0</v>
      </c>
      <c r="I2169" s="15">
        <f t="shared" si="1005"/>
        <v>0</v>
      </c>
      <c r="J2169" s="15">
        <f t="shared" si="1005"/>
        <v>0</v>
      </c>
      <c r="K2169" s="16"/>
    </row>
    <row r="2170" spans="1:11" ht="45" outlineLevel="1" x14ac:dyDescent="0.3">
      <c r="A2170" s="17" t="s">
        <v>81</v>
      </c>
      <c r="B2170" s="13" t="s">
        <v>18</v>
      </c>
      <c r="C2170" s="15">
        <f t="shared" si="1003"/>
        <v>0</v>
      </c>
      <c r="D2170" s="15">
        <f t="shared" si="1003"/>
        <v>0</v>
      </c>
      <c r="E2170" s="15">
        <f t="shared" ref="E2170:J2170" si="1006">$D$2148+E2148</f>
        <v>0</v>
      </c>
      <c r="F2170" s="15">
        <f t="shared" si="1006"/>
        <v>0</v>
      </c>
      <c r="G2170" s="15">
        <f t="shared" si="1006"/>
        <v>0</v>
      </c>
      <c r="H2170" s="15">
        <f t="shared" si="1006"/>
        <v>0</v>
      </c>
      <c r="I2170" s="15">
        <f t="shared" si="1006"/>
        <v>0</v>
      </c>
      <c r="J2170" s="15">
        <f t="shared" si="1006"/>
        <v>0</v>
      </c>
      <c r="K2170" s="16"/>
    </row>
    <row r="2171" spans="1:11" ht="155.25" customHeight="1" outlineLevel="1" x14ac:dyDescent="0.3">
      <c r="A2171" s="112" t="s">
        <v>117</v>
      </c>
      <c r="B2171" s="53"/>
      <c r="C2171" s="53"/>
      <c r="D2171" s="53"/>
      <c r="E2171" s="81">
        <f t="shared" ref="E2171:J2171" si="1007">E2124</f>
        <v>28941.8</v>
      </c>
      <c r="F2171" s="81">
        <f t="shared" si="1007"/>
        <v>15592.3</v>
      </c>
      <c r="G2171" s="81">
        <f t="shared" si="1007"/>
        <v>12278.4</v>
      </c>
      <c r="H2171" s="81">
        <f t="shared" si="1007"/>
        <v>73108.5</v>
      </c>
      <c r="I2171" s="81">
        <f t="shared" si="1007"/>
        <v>125214.2</v>
      </c>
      <c r="J2171" s="81">
        <f t="shared" si="1007"/>
        <v>143280.5</v>
      </c>
      <c r="K2171" s="82"/>
    </row>
    <row r="2172" spans="1:11" ht="150" customHeight="1" outlineLevel="1" x14ac:dyDescent="0.3">
      <c r="A2172" s="109" t="s">
        <v>118</v>
      </c>
      <c r="B2172" s="53"/>
      <c r="C2172" s="53"/>
      <c r="D2172" s="81">
        <f>D2155</f>
        <v>4815.7</v>
      </c>
      <c r="E2172" s="81">
        <f t="shared" ref="E2172:J2172" si="1008">$D$2172+E2171</f>
        <v>33757.5</v>
      </c>
      <c r="F2172" s="81">
        <f t="shared" si="1008"/>
        <v>20408</v>
      </c>
      <c r="G2172" s="81">
        <f t="shared" si="1008"/>
        <v>17094.099999999999</v>
      </c>
      <c r="H2172" s="81">
        <f t="shared" si="1008"/>
        <v>77924.2</v>
      </c>
      <c r="I2172" s="81">
        <f t="shared" si="1008"/>
        <v>130029.9</v>
      </c>
      <c r="J2172" s="81">
        <f t="shared" si="1008"/>
        <v>148096.20000000001</v>
      </c>
      <c r="K2172" s="82"/>
    </row>
    <row r="2173" spans="1:11" ht="174" outlineLevel="1" x14ac:dyDescent="0.3">
      <c r="A2173" s="113" t="s">
        <v>119</v>
      </c>
      <c r="B2173" s="13"/>
      <c r="C2173" s="20"/>
      <c r="D2173" s="20"/>
      <c r="E2173" s="81">
        <v>0</v>
      </c>
      <c r="F2173" s="81">
        <v>0</v>
      </c>
      <c r="G2173" s="81">
        <v>0</v>
      </c>
      <c r="H2173" s="81">
        <v>0</v>
      </c>
      <c r="I2173" s="81">
        <v>0</v>
      </c>
      <c r="J2173" s="81">
        <v>0</v>
      </c>
      <c r="K2173" s="82"/>
    </row>
    <row r="2174" spans="1:11" ht="43.5" outlineLevel="1" x14ac:dyDescent="0.3">
      <c r="A2174" s="113" t="s">
        <v>97</v>
      </c>
      <c r="B2174" s="13"/>
      <c r="C2174" s="20"/>
      <c r="D2174" s="20"/>
      <c r="E2174" s="81">
        <f t="shared" ref="E2174:J2174" si="1009">E2172+E2173</f>
        <v>33757.5</v>
      </c>
      <c r="F2174" s="81">
        <f t="shared" si="1009"/>
        <v>20408</v>
      </c>
      <c r="G2174" s="81">
        <f t="shared" si="1009"/>
        <v>17094.099999999999</v>
      </c>
      <c r="H2174" s="81">
        <f t="shared" si="1009"/>
        <v>77924.2</v>
      </c>
      <c r="I2174" s="81">
        <f t="shared" si="1009"/>
        <v>130029.9</v>
      </c>
      <c r="J2174" s="81">
        <f t="shared" si="1009"/>
        <v>148096.20000000001</v>
      </c>
      <c r="K2174" s="82"/>
    </row>
    <row r="2175" spans="1:11" ht="54" customHeight="1" outlineLevel="1" x14ac:dyDescent="0.3">
      <c r="A2175" s="156" t="s">
        <v>123</v>
      </c>
      <c r="B2175" s="156"/>
      <c r="C2175" s="156"/>
      <c r="D2175" s="156"/>
      <c r="E2175" s="156"/>
      <c r="F2175" s="156"/>
      <c r="G2175" s="156"/>
      <c r="H2175" s="156"/>
      <c r="I2175" s="156"/>
      <c r="J2175" s="156"/>
      <c r="K2175" s="11"/>
    </row>
    <row r="2176" spans="1:11" ht="135" outlineLevel="1" x14ac:dyDescent="0.3">
      <c r="A2176" s="17" t="s">
        <v>124</v>
      </c>
      <c r="B2176" s="10"/>
      <c r="C2176" s="10"/>
      <c r="D2176" s="10">
        <v>10875</v>
      </c>
      <c r="E2176" s="10">
        <v>14515</v>
      </c>
      <c r="F2176" s="10">
        <v>0</v>
      </c>
      <c r="G2176" s="10">
        <v>0</v>
      </c>
      <c r="H2176" s="10">
        <v>24586</v>
      </c>
      <c r="I2176" s="10">
        <v>43270</v>
      </c>
      <c r="J2176" s="10">
        <v>47381</v>
      </c>
      <c r="K2176" s="11"/>
    </row>
    <row r="2177" spans="1:11" ht="135" outlineLevel="1" x14ac:dyDescent="0.3">
      <c r="A2177" s="17" t="s">
        <v>125</v>
      </c>
      <c r="B2177" s="13"/>
      <c r="C2177" s="13"/>
      <c r="D2177" s="29">
        <v>2</v>
      </c>
      <c r="E2177" s="29">
        <v>0</v>
      </c>
      <c r="F2177" s="29">
        <v>0</v>
      </c>
      <c r="G2177" s="29">
        <v>0</v>
      </c>
      <c r="H2177" s="29">
        <v>0</v>
      </c>
      <c r="I2177" s="29">
        <v>0</v>
      </c>
      <c r="J2177" s="29">
        <v>0</v>
      </c>
      <c r="K2177" s="30"/>
    </row>
    <row r="2178" spans="1:11" ht="45" outlineLevel="1" x14ac:dyDescent="0.3">
      <c r="A2178" s="17" t="s">
        <v>65</v>
      </c>
      <c r="B2178" s="29"/>
      <c r="C2178" s="29"/>
      <c r="D2178" s="29">
        <f>ROUND(D2176*D2177*12*1.302/1000,1)</f>
        <v>339.8</v>
      </c>
      <c r="E2178" s="29">
        <v>0</v>
      </c>
      <c r="F2178" s="29">
        <v>0</v>
      </c>
      <c r="G2178" s="29">
        <v>0</v>
      </c>
      <c r="H2178" s="29">
        <v>0</v>
      </c>
      <c r="I2178" s="29">
        <v>0</v>
      </c>
      <c r="J2178" s="29">
        <v>0</v>
      </c>
      <c r="K2178" s="30"/>
    </row>
    <row r="2179" spans="1:11" ht="22.5" outlineLevel="1" x14ac:dyDescent="0.3">
      <c r="A2179" s="17" t="s">
        <v>42</v>
      </c>
      <c r="B2179" s="13"/>
      <c r="C2179" s="13"/>
      <c r="D2179" s="13"/>
      <c r="E2179" s="13"/>
      <c r="F2179" s="13"/>
      <c r="G2179" s="13"/>
      <c r="H2179" s="13"/>
      <c r="I2179" s="13"/>
      <c r="J2179" s="13"/>
      <c r="K2179" s="14"/>
    </row>
    <row r="2180" spans="1:11" ht="45" outlineLevel="1" x14ac:dyDescent="0.3">
      <c r="A2180" s="12" t="s">
        <v>66</v>
      </c>
      <c r="B2180" s="13" t="s">
        <v>18</v>
      </c>
      <c r="C2180" s="29">
        <v>0</v>
      </c>
      <c r="D2180" s="15">
        <v>0</v>
      </c>
      <c r="E2180" s="15">
        <v>0</v>
      </c>
      <c r="F2180" s="15">
        <v>0</v>
      </c>
      <c r="G2180" s="15">
        <v>0</v>
      </c>
      <c r="H2180" s="15">
        <v>0</v>
      </c>
      <c r="I2180" s="15">
        <v>0</v>
      </c>
      <c r="J2180" s="15">
        <v>0</v>
      </c>
      <c r="K2180" s="16"/>
    </row>
    <row r="2181" spans="1:11" ht="45" outlineLevel="1" x14ac:dyDescent="0.3">
      <c r="A2181" s="17" t="s">
        <v>67</v>
      </c>
      <c r="B2181" s="13" t="s">
        <v>18</v>
      </c>
      <c r="C2181" s="13" t="s">
        <v>18</v>
      </c>
      <c r="D2181" s="13" t="s">
        <v>18</v>
      </c>
      <c r="E2181" s="20">
        <v>0</v>
      </c>
      <c r="F2181" s="20">
        <v>0</v>
      </c>
      <c r="G2181" s="20">
        <v>0</v>
      </c>
      <c r="H2181" s="20">
        <v>0</v>
      </c>
      <c r="I2181" s="20">
        <v>0</v>
      </c>
      <c r="J2181" s="20">
        <v>0</v>
      </c>
      <c r="K2181" s="21"/>
    </row>
    <row r="2182" spans="1:11" ht="157.5" outlineLevel="1" x14ac:dyDescent="0.3">
      <c r="A2182" s="17" t="s">
        <v>126</v>
      </c>
      <c r="B2182" s="13" t="s">
        <v>18</v>
      </c>
      <c r="C2182" s="29">
        <f>C2178-B2178</f>
        <v>0</v>
      </c>
      <c r="D2182" s="29">
        <f>D2178-B2178</f>
        <v>339.8</v>
      </c>
      <c r="E2182" s="29">
        <f t="shared" ref="E2182:J2182" si="1010">E2178-$D$2178</f>
        <v>-339.8</v>
      </c>
      <c r="F2182" s="29">
        <f t="shared" si="1010"/>
        <v>-339.8</v>
      </c>
      <c r="G2182" s="29">
        <f t="shared" si="1010"/>
        <v>-339.8</v>
      </c>
      <c r="H2182" s="29">
        <f t="shared" si="1010"/>
        <v>-339.8</v>
      </c>
      <c r="I2182" s="29">
        <f t="shared" si="1010"/>
        <v>-339.8</v>
      </c>
      <c r="J2182" s="29">
        <f t="shared" si="1010"/>
        <v>-339.8</v>
      </c>
      <c r="K2182" s="30"/>
    </row>
    <row r="2183" spans="1:11" ht="22.5" outlineLevel="1" x14ac:dyDescent="0.3">
      <c r="A2183" s="17" t="s">
        <v>69</v>
      </c>
      <c r="B2183" s="13"/>
      <c r="C2183" s="13"/>
      <c r="D2183" s="13"/>
      <c r="E2183" s="13"/>
      <c r="F2183" s="13"/>
      <c r="G2183" s="13"/>
      <c r="H2183" s="13"/>
      <c r="I2183" s="13"/>
      <c r="J2183" s="13"/>
      <c r="K2183" s="14"/>
    </row>
    <row r="2184" spans="1:11" ht="135" outlineLevel="1" x14ac:dyDescent="0.3">
      <c r="A2184" s="17" t="s">
        <v>127</v>
      </c>
      <c r="B2184" s="13" t="s">
        <v>18</v>
      </c>
      <c r="C2184" s="15">
        <f>ROUND(((B2177-C2177)*12*1.302*C2176/1000),1)</f>
        <v>0</v>
      </c>
      <c r="D2184" s="15">
        <v>0</v>
      </c>
      <c r="E2184" s="15">
        <f t="shared" ref="E2184:J2184" si="1011">ROUND((($D$2177-E2177)*12*1.302*E2176/1000),1)</f>
        <v>453.6</v>
      </c>
      <c r="F2184" s="15">
        <f t="shared" si="1011"/>
        <v>0</v>
      </c>
      <c r="G2184" s="15">
        <f t="shared" si="1011"/>
        <v>0</v>
      </c>
      <c r="H2184" s="15">
        <f t="shared" si="1011"/>
        <v>768.3</v>
      </c>
      <c r="I2184" s="15">
        <f t="shared" si="1011"/>
        <v>1352.1</v>
      </c>
      <c r="J2184" s="15">
        <f t="shared" si="1011"/>
        <v>1480.6</v>
      </c>
      <c r="K2184" s="16"/>
    </row>
    <row r="2185" spans="1:11" ht="180" outlineLevel="1" x14ac:dyDescent="0.3">
      <c r="A2185" s="17" t="s">
        <v>128</v>
      </c>
      <c r="B2185" s="13" t="s">
        <v>18</v>
      </c>
      <c r="C2185" s="15">
        <v>0</v>
      </c>
      <c r="D2185" s="15">
        <v>0</v>
      </c>
      <c r="E2185" s="15">
        <v>0</v>
      </c>
      <c r="F2185" s="15">
        <v>0</v>
      </c>
      <c r="G2185" s="15">
        <v>0</v>
      </c>
      <c r="H2185" s="15">
        <v>0</v>
      </c>
      <c r="I2185" s="15">
        <v>0</v>
      </c>
      <c r="J2185" s="15">
        <v>0</v>
      </c>
      <c r="K2185" s="16"/>
    </row>
    <row r="2186" spans="1:11" ht="157.5" outlineLevel="1" x14ac:dyDescent="0.3">
      <c r="A2186" s="17" t="s">
        <v>129</v>
      </c>
      <c r="B2186" s="13" t="s">
        <v>18</v>
      </c>
      <c r="C2186" s="15">
        <v>0</v>
      </c>
      <c r="D2186" s="15">
        <v>0</v>
      </c>
      <c r="E2186" s="15">
        <v>0</v>
      </c>
      <c r="F2186" s="15">
        <v>0</v>
      </c>
      <c r="G2186" s="15">
        <v>0</v>
      </c>
      <c r="H2186" s="15">
        <v>0</v>
      </c>
      <c r="I2186" s="15">
        <v>0</v>
      </c>
      <c r="J2186" s="15">
        <v>0</v>
      </c>
      <c r="K2186" s="16"/>
    </row>
    <row r="2187" spans="1:11" ht="174" outlineLevel="1" x14ac:dyDescent="0.3">
      <c r="A2187" s="62" t="s">
        <v>130</v>
      </c>
      <c r="B2187" s="13" t="s">
        <v>18</v>
      </c>
      <c r="C2187" s="29">
        <f t="shared" ref="C2187:J2187" si="1012">C2188+C2196+C2204</f>
        <v>0</v>
      </c>
      <c r="D2187" s="29">
        <f t="shared" si="1012"/>
        <v>339.8</v>
      </c>
      <c r="E2187" s="15">
        <f t="shared" si="1012"/>
        <v>-339.8</v>
      </c>
      <c r="F2187" s="15">
        <f t="shared" si="1012"/>
        <v>-339.8</v>
      </c>
      <c r="G2187" s="15">
        <f t="shared" si="1012"/>
        <v>-339.8</v>
      </c>
      <c r="H2187" s="15">
        <f t="shared" si="1012"/>
        <v>-339.8</v>
      </c>
      <c r="I2187" s="15">
        <f t="shared" si="1012"/>
        <v>-339.8</v>
      </c>
      <c r="J2187" s="15">
        <f t="shared" si="1012"/>
        <v>-339.8</v>
      </c>
      <c r="K2187" s="16"/>
    </row>
    <row r="2188" spans="1:11" ht="65.25" outlineLevel="1" x14ac:dyDescent="0.3">
      <c r="A2188" s="62" t="s">
        <v>74</v>
      </c>
      <c r="B2188" s="13" t="s">
        <v>18</v>
      </c>
      <c r="C2188" s="15">
        <f t="shared" ref="C2188:J2188" si="1013">C2190+C2191+C2192</f>
        <v>0</v>
      </c>
      <c r="D2188" s="15">
        <f t="shared" si="1013"/>
        <v>339.8</v>
      </c>
      <c r="E2188" s="15">
        <f t="shared" si="1013"/>
        <v>-339.8</v>
      </c>
      <c r="F2188" s="15">
        <f t="shared" si="1013"/>
        <v>-339.8</v>
      </c>
      <c r="G2188" s="15">
        <f t="shared" si="1013"/>
        <v>-339.8</v>
      </c>
      <c r="H2188" s="15">
        <f t="shared" si="1013"/>
        <v>-339.8</v>
      </c>
      <c r="I2188" s="15">
        <f t="shared" si="1013"/>
        <v>-339.8</v>
      </c>
      <c r="J2188" s="15">
        <f t="shared" si="1013"/>
        <v>-339.8</v>
      </c>
      <c r="K2188" s="16"/>
    </row>
    <row r="2189" spans="1:11" ht="22.5" outlineLevel="1" x14ac:dyDescent="0.3">
      <c r="A2189" s="62" t="s">
        <v>42</v>
      </c>
      <c r="B2189" s="13"/>
      <c r="C2189" s="15"/>
      <c r="D2189" s="15"/>
      <c r="E2189" s="15"/>
      <c r="F2189" s="15"/>
      <c r="G2189" s="15"/>
      <c r="H2189" s="15"/>
      <c r="I2189" s="15"/>
      <c r="J2189" s="15"/>
      <c r="K2189" s="16"/>
    </row>
    <row r="2190" spans="1:11" ht="135" outlineLevel="1" x14ac:dyDescent="0.3">
      <c r="A2190" s="17" t="s">
        <v>248</v>
      </c>
      <c r="B2190" s="13" t="s">
        <v>18</v>
      </c>
      <c r="C2190" s="15">
        <v>0</v>
      </c>
      <c r="D2190" s="15">
        <v>0</v>
      </c>
      <c r="E2190" s="15">
        <v>-339.8</v>
      </c>
      <c r="F2190" s="15">
        <v>-339.8</v>
      </c>
      <c r="G2190" s="15">
        <v>-339.8</v>
      </c>
      <c r="H2190" s="15">
        <v>-339.8</v>
      </c>
      <c r="I2190" s="15">
        <v>-339.8</v>
      </c>
      <c r="J2190" s="15">
        <v>-339.8</v>
      </c>
      <c r="K2190" s="16"/>
    </row>
    <row r="2191" spans="1:11" ht="90" outlineLevel="1" x14ac:dyDescent="0.3">
      <c r="A2191" s="17" t="s">
        <v>76</v>
      </c>
      <c r="B2191" s="13" t="s">
        <v>18</v>
      </c>
      <c r="C2191" s="15">
        <v>0</v>
      </c>
      <c r="D2191" s="15">
        <v>0</v>
      </c>
      <c r="E2191" s="15">
        <v>0</v>
      </c>
      <c r="F2191" s="15">
        <v>0</v>
      </c>
      <c r="G2191" s="15">
        <v>0</v>
      </c>
      <c r="H2191" s="15">
        <v>0</v>
      </c>
      <c r="I2191" s="15">
        <v>0</v>
      </c>
      <c r="J2191" s="15">
        <v>0</v>
      </c>
      <c r="K2191" s="16"/>
    </row>
    <row r="2192" spans="1:11" ht="67.5" outlineLevel="1" x14ac:dyDescent="0.3">
      <c r="A2192" s="17" t="s">
        <v>77</v>
      </c>
      <c r="B2192" s="13" t="s">
        <v>18</v>
      </c>
      <c r="C2192" s="15">
        <f>C2193+C2194+C2195</f>
        <v>0</v>
      </c>
      <c r="D2192" s="15">
        <f t="shared" ref="D2192:J2192" si="1014">D2193+D2194+D2195</f>
        <v>339.8</v>
      </c>
      <c r="E2192" s="15">
        <f t="shared" si="1014"/>
        <v>0</v>
      </c>
      <c r="F2192" s="15">
        <f t="shared" si="1014"/>
        <v>0</v>
      </c>
      <c r="G2192" s="15">
        <f t="shared" si="1014"/>
        <v>0</v>
      </c>
      <c r="H2192" s="15">
        <f t="shared" si="1014"/>
        <v>0</v>
      </c>
      <c r="I2192" s="15">
        <f t="shared" si="1014"/>
        <v>0</v>
      </c>
      <c r="J2192" s="15">
        <f t="shared" si="1014"/>
        <v>0</v>
      </c>
      <c r="K2192" s="16"/>
    </row>
    <row r="2193" spans="1:11" ht="67.5" outlineLevel="1" x14ac:dyDescent="0.3">
      <c r="A2193" s="17" t="s">
        <v>78</v>
      </c>
      <c r="B2193" s="13" t="s">
        <v>18</v>
      </c>
      <c r="C2193" s="15">
        <v>0</v>
      </c>
      <c r="D2193" s="15">
        <v>0</v>
      </c>
      <c r="E2193" s="15">
        <v>0</v>
      </c>
      <c r="F2193" s="15">
        <v>0</v>
      </c>
      <c r="G2193" s="15">
        <v>0</v>
      </c>
      <c r="H2193" s="15">
        <v>0</v>
      </c>
      <c r="I2193" s="15">
        <v>0</v>
      </c>
      <c r="J2193" s="15">
        <v>0</v>
      </c>
      <c r="K2193" s="16"/>
    </row>
    <row r="2194" spans="1:11" ht="22.5" outlineLevel="1" x14ac:dyDescent="0.3">
      <c r="A2194" s="17" t="s">
        <v>80</v>
      </c>
      <c r="B2194" s="13" t="s">
        <v>18</v>
      </c>
      <c r="C2194" s="15">
        <v>0</v>
      </c>
      <c r="D2194" s="15">
        <v>0</v>
      </c>
      <c r="E2194" s="15">
        <v>0</v>
      </c>
      <c r="F2194" s="15">
        <v>0</v>
      </c>
      <c r="G2194" s="15">
        <v>0</v>
      </c>
      <c r="H2194" s="15">
        <v>0</v>
      </c>
      <c r="I2194" s="15">
        <v>0</v>
      </c>
      <c r="J2194" s="15">
        <v>0</v>
      </c>
      <c r="K2194" s="16"/>
    </row>
    <row r="2195" spans="1:11" ht="45" outlineLevel="1" x14ac:dyDescent="0.3">
      <c r="A2195" s="17" t="s">
        <v>81</v>
      </c>
      <c r="B2195" s="13" t="s">
        <v>18</v>
      </c>
      <c r="C2195" s="15">
        <v>0</v>
      </c>
      <c r="D2195" s="15">
        <v>339.8</v>
      </c>
      <c r="E2195" s="15">
        <f>ROUND(E2178*0.02,1)</f>
        <v>0</v>
      </c>
      <c r="F2195" s="15">
        <v>0</v>
      </c>
      <c r="G2195" s="15">
        <f>ROUND(G2178*0.02,1)</f>
        <v>0</v>
      </c>
      <c r="H2195" s="15">
        <f>ROUND(H2178*0.02,1)</f>
        <v>0</v>
      </c>
      <c r="I2195" s="15">
        <f>ROUND(I2178*0.02,1)</f>
        <v>0</v>
      </c>
      <c r="J2195" s="15">
        <f>ROUND(J2178*0.02,1)</f>
        <v>0</v>
      </c>
      <c r="K2195" s="16"/>
    </row>
    <row r="2196" spans="1:11" ht="65.25" outlineLevel="1" x14ac:dyDescent="0.3">
      <c r="A2196" s="62" t="s">
        <v>82</v>
      </c>
      <c r="B2196" s="13" t="s">
        <v>18</v>
      </c>
      <c r="C2196" s="15">
        <f>C2198+C2199+C2200</f>
        <v>0</v>
      </c>
      <c r="D2196" s="15">
        <f t="shared" ref="D2196:J2196" si="1015">D2198+D2199+D2200</f>
        <v>0</v>
      </c>
      <c r="E2196" s="15">
        <f t="shared" si="1015"/>
        <v>0</v>
      </c>
      <c r="F2196" s="15">
        <f t="shared" si="1015"/>
        <v>0</v>
      </c>
      <c r="G2196" s="15">
        <f t="shared" si="1015"/>
        <v>0</v>
      </c>
      <c r="H2196" s="15">
        <f t="shared" si="1015"/>
        <v>0</v>
      </c>
      <c r="I2196" s="15">
        <f t="shared" si="1015"/>
        <v>0</v>
      </c>
      <c r="J2196" s="15">
        <f t="shared" si="1015"/>
        <v>0</v>
      </c>
      <c r="K2196" s="16"/>
    </row>
    <row r="2197" spans="1:11" ht="22.5" outlineLevel="1" x14ac:dyDescent="0.3">
      <c r="A2197" s="62" t="s">
        <v>42</v>
      </c>
      <c r="B2197" s="13" t="s">
        <v>18</v>
      </c>
      <c r="C2197" s="15"/>
      <c r="D2197" s="15"/>
      <c r="E2197" s="15"/>
      <c r="F2197" s="15"/>
      <c r="G2197" s="15"/>
      <c r="H2197" s="15"/>
      <c r="I2197" s="15"/>
      <c r="J2197" s="15"/>
      <c r="K2197" s="16"/>
    </row>
    <row r="2198" spans="1:11" ht="135" outlineLevel="1" x14ac:dyDescent="0.3">
      <c r="A2198" s="17" t="s">
        <v>249</v>
      </c>
      <c r="B2198" s="13" t="s">
        <v>18</v>
      </c>
      <c r="C2198" s="15">
        <v>0</v>
      </c>
      <c r="D2198" s="15">
        <v>0</v>
      </c>
      <c r="E2198" s="15">
        <v>0</v>
      </c>
      <c r="F2198" s="15">
        <v>0</v>
      </c>
      <c r="G2198" s="15">
        <v>0</v>
      </c>
      <c r="H2198" s="15">
        <v>0</v>
      </c>
      <c r="I2198" s="15">
        <v>0</v>
      </c>
      <c r="J2198" s="15">
        <v>0</v>
      </c>
      <c r="K2198" s="16"/>
    </row>
    <row r="2199" spans="1:11" ht="90" outlineLevel="1" x14ac:dyDescent="0.3">
      <c r="A2199" s="17" t="s">
        <v>83</v>
      </c>
      <c r="B2199" s="13" t="s">
        <v>18</v>
      </c>
      <c r="C2199" s="15">
        <v>0</v>
      </c>
      <c r="D2199" s="15">
        <v>0</v>
      </c>
      <c r="E2199" s="15">
        <v>0</v>
      </c>
      <c r="F2199" s="15">
        <v>0</v>
      </c>
      <c r="G2199" s="15">
        <v>0</v>
      </c>
      <c r="H2199" s="15">
        <v>0</v>
      </c>
      <c r="I2199" s="15">
        <v>0</v>
      </c>
      <c r="J2199" s="15">
        <v>0</v>
      </c>
      <c r="K2199" s="16"/>
    </row>
    <row r="2200" spans="1:11" ht="67.5" outlineLevel="1" x14ac:dyDescent="0.3">
      <c r="A2200" s="17" t="s">
        <v>133</v>
      </c>
      <c r="B2200" s="13" t="s">
        <v>18</v>
      </c>
      <c r="C2200" s="15">
        <f>C2201+C2202+C2203</f>
        <v>0</v>
      </c>
      <c r="D2200" s="15">
        <f t="shared" ref="D2200:J2200" si="1016">D2201+D2202+D2203</f>
        <v>0</v>
      </c>
      <c r="E2200" s="15">
        <f t="shared" si="1016"/>
        <v>0</v>
      </c>
      <c r="F2200" s="15">
        <f t="shared" si="1016"/>
        <v>0</v>
      </c>
      <c r="G2200" s="15">
        <f t="shared" si="1016"/>
        <v>0</v>
      </c>
      <c r="H2200" s="15">
        <f t="shared" si="1016"/>
        <v>0</v>
      </c>
      <c r="I2200" s="15">
        <f t="shared" si="1016"/>
        <v>0</v>
      </c>
      <c r="J2200" s="15">
        <f t="shared" si="1016"/>
        <v>0</v>
      </c>
      <c r="K2200" s="16"/>
    </row>
    <row r="2201" spans="1:11" ht="67.5" outlineLevel="1" x14ac:dyDescent="0.3">
      <c r="A2201" s="17" t="s">
        <v>78</v>
      </c>
      <c r="B2201" s="13" t="s">
        <v>18</v>
      </c>
      <c r="C2201" s="15">
        <v>0</v>
      </c>
      <c r="D2201" s="15">
        <v>0</v>
      </c>
      <c r="E2201" s="15">
        <v>0</v>
      </c>
      <c r="F2201" s="15">
        <v>0</v>
      </c>
      <c r="G2201" s="15">
        <v>0</v>
      </c>
      <c r="H2201" s="15">
        <v>0</v>
      </c>
      <c r="I2201" s="15">
        <v>0</v>
      </c>
      <c r="J2201" s="15">
        <v>0</v>
      </c>
      <c r="K2201" s="16"/>
    </row>
    <row r="2202" spans="1:11" ht="22.5" outlineLevel="1" x14ac:dyDescent="0.3">
      <c r="A2202" s="17" t="s">
        <v>80</v>
      </c>
      <c r="B2202" s="13" t="s">
        <v>18</v>
      </c>
      <c r="C2202" s="15">
        <v>0</v>
      </c>
      <c r="D2202" s="15">
        <v>0</v>
      </c>
      <c r="E2202" s="15">
        <v>0</v>
      </c>
      <c r="F2202" s="15">
        <v>0</v>
      </c>
      <c r="G2202" s="15">
        <v>0</v>
      </c>
      <c r="H2202" s="15">
        <v>0</v>
      </c>
      <c r="I2202" s="15">
        <v>0</v>
      </c>
      <c r="J2202" s="15">
        <v>0</v>
      </c>
      <c r="K2202" s="16"/>
    </row>
    <row r="2203" spans="1:11" ht="45" outlineLevel="1" x14ac:dyDescent="0.3">
      <c r="A2203" s="17" t="s">
        <v>81</v>
      </c>
      <c r="B2203" s="13" t="s">
        <v>18</v>
      </c>
      <c r="C2203" s="15">
        <v>0</v>
      </c>
      <c r="D2203" s="15">
        <v>0</v>
      </c>
      <c r="E2203" s="15">
        <v>0</v>
      </c>
      <c r="F2203" s="15">
        <v>0</v>
      </c>
      <c r="G2203" s="15">
        <v>0</v>
      </c>
      <c r="H2203" s="15">
        <v>0</v>
      </c>
      <c r="I2203" s="15">
        <v>0</v>
      </c>
      <c r="J2203" s="15">
        <v>0</v>
      </c>
      <c r="K2203" s="16"/>
    </row>
    <row r="2204" spans="1:11" ht="43.5" outlineLevel="1" x14ac:dyDescent="0.3">
      <c r="A2204" s="74" t="s">
        <v>113</v>
      </c>
      <c r="B2204" s="13" t="s">
        <v>18</v>
      </c>
      <c r="C2204" s="15">
        <f>C2206+C2207+C2208</f>
        <v>0</v>
      </c>
      <c r="D2204" s="15">
        <f t="shared" ref="D2204:J2204" si="1017">D2206+D2207+D2208</f>
        <v>0</v>
      </c>
      <c r="E2204" s="15">
        <f t="shared" si="1017"/>
        <v>0</v>
      </c>
      <c r="F2204" s="15">
        <f t="shared" si="1017"/>
        <v>0</v>
      </c>
      <c r="G2204" s="15">
        <f t="shared" si="1017"/>
        <v>0</v>
      </c>
      <c r="H2204" s="15">
        <f t="shared" si="1017"/>
        <v>0</v>
      </c>
      <c r="I2204" s="15">
        <f t="shared" si="1017"/>
        <v>0</v>
      </c>
      <c r="J2204" s="15">
        <f t="shared" si="1017"/>
        <v>0</v>
      </c>
      <c r="K2204" s="16"/>
    </row>
    <row r="2205" spans="1:11" ht="22.5" outlineLevel="1" x14ac:dyDescent="0.3">
      <c r="A2205" s="62" t="s">
        <v>42</v>
      </c>
      <c r="B2205" s="13" t="s">
        <v>18</v>
      </c>
      <c r="C2205" s="15"/>
      <c r="D2205" s="15"/>
      <c r="E2205" s="15"/>
      <c r="F2205" s="15"/>
      <c r="G2205" s="15"/>
      <c r="H2205" s="15"/>
      <c r="I2205" s="15"/>
      <c r="J2205" s="15"/>
      <c r="K2205" s="16"/>
    </row>
    <row r="2206" spans="1:11" ht="67.5" outlineLevel="1" x14ac:dyDescent="0.3">
      <c r="A2206" s="75" t="s">
        <v>88</v>
      </c>
      <c r="B2206" s="13" t="s">
        <v>18</v>
      </c>
      <c r="C2206" s="15">
        <v>0</v>
      </c>
      <c r="D2206" s="15">
        <v>0</v>
      </c>
      <c r="E2206" s="15">
        <v>0</v>
      </c>
      <c r="F2206" s="15">
        <v>0</v>
      </c>
      <c r="G2206" s="15">
        <v>0</v>
      </c>
      <c r="H2206" s="15">
        <v>0</v>
      </c>
      <c r="I2206" s="15">
        <v>0</v>
      </c>
      <c r="J2206" s="15">
        <v>0</v>
      </c>
      <c r="K2206" s="16"/>
    </row>
    <row r="2207" spans="1:11" ht="90" outlineLevel="1" x14ac:dyDescent="0.3">
      <c r="A2207" s="75" t="s">
        <v>89</v>
      </c>
      <c r="B2207" s="13" t="s">
        <v>18</v>
      </c>
      <c r="C2207" s="15">
        <f>C2208+C2209+C2210+C2211+C2212+C2213</f>
        <v>0</v>
      </c>
      <c r="D2207" s="15">
        <f t="shared" ref="D2207:J2207" si="1018">D2208+D2209+D2210+D2211+D2212+D2213</f>
        <v>0</v>
      </c>
      <c r="E2207" s="15">
        <f t="shared" si="1018"/>
        <v>0</v>
      </c>
      <c r="F2207" s="15">
        <f t="shared" si="1018"/>
        <v>0</v>
      </c>
      <c r="G2207" s="15">
        <f t="shared" si="1018"/>
        <v>0</v>
      </c>
      <c r="H2207" s="15">
        <f t="shared" si="1018"/>
        <v>0</v>
      </c>
      <c r="I2207" s="15">
        <f t="shared" si="1018"/>
        <v>0</v>
      </c>
      <c r="J2207" s="15">
        <f t="shared" si="1018"/>
        <v>0</v>
      </c>
      <c r="K2207" s="16"/>
    </row>
    <row r="2208" spans="1:11" ht="90" outlineLevel="1" x14ac:dyDescent="0.3">
      <c r="A2208" s="75" t="s">
        <v>90</v>
      </c>
      <c r="B2208" s="13" t="s">
        <v>18</v>
      </c>
      <c r="C2208" s="15">
        <f>C2209+C2210+C2211</f>
        <v>0</v>
      </c>
      <c r="D2208" s="15">
        <f t="shared" ref="D2208:J2208" si="1019">D2209+D2210+D2211</f>
        <v>0</v>
      </c>
      <c r="E2208" s="15">
        <f t="shared" si="1019"/>
        <v>0</v>
      </c>
      <c r="F2208" s="15">
        <f t="shared" si="1019"/>
        <v>0</v>
      </c>
      <c r="G2208" s="15">
        <f t="shared" si="1019"/>
        <v>0</v>
      </c>
      <c r="H2208" s="15">
        <f t="shared" si="1019"/>
        <v>0</v>
      </c>
      <c r="I2208" s="15">
        <f t="shared" si="1019"/>
        <v>0</v>
      </c>
      <c r="J2208" s="15">
        <f t="shared" si="1019"/>
        <v>0</v>
      </c>
      <c r="K2208" s="16"/>
    </row>
    <row r="2209" spans="1:11" ht="135" outlineLevel="1" x14ac:dyDescent="0.3">
      <c r="A2209" s="17" t="s">
        <v>132</v>
      </c>
      <c r="B2209" s="13" t="s">
        <v>18</v>
      </c>
      <c r="C2209" s="15">
        <v>0</v>
      </c>
      <c r="D2209" s="15">
        <v>0</v>
      </c>
      <c r="E2209" s="15">
        <v>0</v>
      </c>
      <c r="F2209" s="15">
        <v>0</v>
      </c>
      <c r="G2209" s="15">
        <v>0</v>
      </c>
      <c r="H2209" s="15">
        <v>0</v>
      </c>
      <c r="I2209" s="15">
        <v>0</v>
      </c>
      <c r="J2209" s="15">
        <v>0</v>
      </c>
      <c r="K2209" s="16"/>
    </row>
    <row r="2210" spans="1:11" ht="90" outlineLevel="1" x14ac:dyDescent="0.3">
      <c r="A2210" s="17" t="s">
        <v>91</v>
      </c>
      <c r="B2210" s="13" t="s">
        <v>18</v>
      </c>
      <c r="C2210" s="15">
        <v>0</v>
      </c>
      <c r="D2210" s="15">
        <f t="shared" ref="D2210:J2211" si="1020">D2211+D2212+D2213</f>
        <v>0</v>
      </c>
      <c r="E2210" s="15">
        <f t="shared" si="1020"/>
        <v>0</v>
      </c>
      <c r="F2210" s="15">
        <f t="shared" si="1020"/>
        <v>0</v>
      </c>
      <c r="G2210" s="15">
        <f t="shared" si="1020"/>
        <v>0</v>
      </c>
      <c r="H2210" s="15">
        <f t="shared" si="1020"/>
        <v>0</v>
      </c>
      <c r="I2210" s="15">
        <f t="shared" si="1020"/>
        <v>0</v>
      </c>
      <c r="J2210" s="15">
        <f t="shared" si="1020"/>
        <v>0</v>
      </c>
      <c r="K2210" s="16"/>
    </row>
    <row r="2211" spans="1:11" ht="67.5" outlineLevel="1" x14ac:dyDescent="0.3">
      <c r="A2211" s="17" t="s">
        <v>133</v>
      </c>
      <c r="B2211" s="13" t="s">
        <v>18</v>
      </c>
      <c r="C2211" s="15">
        <f>C2212+C2213+C2214</f>
        <v>0</v>
      </c>
      <c r="D2211" s="15">
        <f t="shared" si="1020"/>
        <v>0</v>
      </c>
      <c r="E2211" s="15">
        <f t="shared" si="1020"/>
        <v>0</v>
      </c>
      <c r="F2211" s="15">
        <f t="shared" si="1020"/>
        <v>0</v>
      </c>
      <c r="G2211" s="15">
        <f t="shared" si="1020"/>
        <v>0</v>
      </c>
      <c r="H2211" s="15">
        <f t="shared" si="1020"/>
        <v>0</v>
      </c>
      <c r="I2211" s="15">
        <f t="shared" si="1020"/>
        <v>0</v>
      </c>
      <c r="J2211" s="15">
        <f t="shared" si="1020"/>
        <v>0</v>
      </c>
      <c r="K2211" s="16"/>
    </row>
    <row r="2212" spans="1:11" ht="67.5" outlineLevel="1" x14ac:dyDescent="0.3">
      <c r="A2212" s="17" t="s">
        <v>78</v>
      </c>
      <c r="B2212" s="13" t="s">
        <v>18</v>
      </c>
      <c r="C2212" s="15">
        <v>0</v>
      </c>
      <c r="D2212" s="15">
        <v>0</v>
      </c>
      <c r="E2212" s="15">
        <v>0</v>
      </c>
      <c r="F2212" s="15">
        <v>0</v>
      </c>
      <c r="G2212" s="15">
        <v>0</v>
      </c>
      <c r="H2212" s="15">
        <v>0</v>
      </c>
      <c r="I2212" s="15">
        <v>0</v>
      </c>
      <c r="J2212" s="15">
        <v>0</v>
      </c>
      <c r="K2212" s="16"/>
    </row>
    <row r="2213" spans="1:11" ht="22.5" outlineLevel="1" x14ac:dyDescent="0.3">
      <c r="A2213" s="17" t="s">
        <v>80</v>
      </c>
      <c r="B2213" s="13" t="s">
        <v>18</v>
      </c>
      <c r="C2213" s="15">
        <v>0</v>
      </c>
      <c r="D2213" s="15">
        <v>0</v>
      </c>
      <c r="E2213" s="15">
        <v>0</v>
      </c>
      <c r="F2213" s="15">
        <v>0</v>
      </c>
      <c r="G2213" s="15">
        <v>0</v>
      </c>
      <c r="H2213" s="15">
        <v>0</v>
      </c>
      <c r="I2213" s="15">
        <v>0</v>
      </c>
      <c r="J2213" s="15">
        <v>0</v>
      </c>
      <c r="K2213" s="16"/>
    </row>
    <row r="2214" spans="1:11" ht="45" outlineLevel="1" x14ac:dyDescent="0.3">
      <c r="A2214" s="17" t="s">
        <v>81</v>
      </c>
      <c r="B2214" s="13" t="s">
        <v>18</v>
      </c>
      <c r="C2214" s="15">
        <v>0</v>
      </c>
      <c r="D2214" s="15">
        <v>0</v>
      </c>
      <c r="E2214" s="15">
        <v>0</v>
      </c>
      <c r="F2214" s="15">
        <v>0</v>
      </c>
      <c r="G2214" s="15">
        <v>0</v>
      </c>
      <c r="H2214" s="15">
        <v>0</v>
      </c>
      <c r="I2214" s="15">
        <v>0</v>
      </c>
      <c r="J2214" s="15">
        <v>0</v>
      </c>
      <c r="K2214" s="16"/>
    </row>
    <row r="2215" spans="1:11" ht="90" outlineLevel="1" x14ac:dyDescent="0.3">
      <c r="A2215" s="53" t="s">
        <v>92</v>
      </c>
      <c r="B2215" s="13" t="s">
        <v>18</v>
      </c>
      <c r="C2215" s="20"/>
      <c r="D2215" s="20">
        <f>(D2192+D2200+D2211+D2184+D2185+D2186)/D2182</f>
        <v>1</v>
      </c>
      <c r="E2215" s="20">
        <v>1</v>
      </c>
      <c r="F2215" s="20">
        <v>1</v>
      </c>
      <c r="G2215" s="20">
        <v>1</v>
      </c>
      <c r="H2215" s="20">
        <v>1</v>
      </c>
      <c r="I2215" s="20">
        <v>1</v>
      </c>
      <c r="J2215" s="20">
        <v>1</v>
      </c>
      <c r="K2215" s="21"/>
    </row>
    <row r="2216" spans="1:11" ht="157.5" outlineLevel="1" x14ac:dyDescent="0.3">
      <c r="A2216" s="17" t="s">
        <v>242</v>
      </c>
      <c r="B2216" s="13" t="s">
        <v>18</v>
      </c>
      <c r="C2216" s="29">
        <f>C2178-$B$2178</f>
        <v>0</v>
      </c>
      <c r="D2216" s="29">
        <f t="shared" ref="D2216:J2216" si="1021">D2178-$B$2178</f>
        <v>339.8</v>
      </c>
      <c r="E2216" s="29">
        <f t="shared" si="1021"/>
        <v>0</v>
      </c>
      <c r="F2216" s="29">
        <f t="shared" si="1021"/>
        <v>0</v>
      </c>
      <c r="G2216" s="29">
        <f t="shared" si="1021"/>
        <v>0</v>
      </c>
      <c r="H2216" s="29">
        <f t="shared" si="1021"/>
        <v>0</v>
      </c>
      <c r="I2216" s="29">
        <f t="shared" si="1021"/>
        <v>0</v>
      </c>
      <c r="J2216" s="29">
        <f t="shared" si="1021"/>
        <v>0</v>
      </c>
      <c r="K2216" s="30"/>
    </row>
    <row r="2217" spans="1:11" ht="174" outlineLevel="1" x14ac:dyDescent="0.3">
      <c r="A2217" s="62" t="s">
        <v>130</v>
      </c>
      <c r="B2217" s="13" t="s">
        <v>18</v>
      </c>
      <c r="C2217" s="29">
        <f t="shared" ref="C2217:J2217" si="1022">C2218+C2226</f>
        <v>0</v>
      </c>
      <c r="D2217" s="29">
        <f t="shared" si="1022"/>
        <v>339.8</v>
      </c>
      <c r="E2217" s="29">
        <f t="shared" si="1022"/>
        <v>0</v>
      </c>
      <c r="F2217" s="29">
        <f t="shared" si="1022"/>
        <v>0</v>
      </c>
      <c r="G2217" s="29">
        <f t="shared" si="1022"/>
        <v>0</v>
      </c>
      <c r="H2217" s="29">
        <f t="shared" si="1022"/>
        <v>0</v>
      </c>
      <c r="I2217" s="29">
        <f t="shared" si="1022"/>
        <v>0</v>
      </c>
      <c r="J2217" s="29">
        <f t="shared" si="1022"/>
        <v>0</v>
      </c>
      <c r="K2217" s="30"/>
    </row>
    <row r="2218" spans="1:11" ht="65.25" outlineLevel="1" x14ac:dyDescent="0.3">
      <c r="A2218" s="62" t="s">
        <v>74</v>
      </c>
      <c r="B2218" s="13" t="s">
        <v>18</v>
      </c>
      <c r="C2218" s="15">
        <f t="shared" ref="C2218:J2218" si="1023">C2220+C2221+C2222</f>
        <v>0</v>
      </c>
      <c r="D2218" s="15">
        <f t="shared" si="1023"/>
        <v>339.8</v>
      </c>
      <c r="E2218" s="15">
        <f t="shared" si="1023"/>
        <v>0</v>
      </c>
      <c r="F2218" s="15">
        <f t="shared" si="1023"/>
        <v>0</v>
      </c>
      <c r="G2218" s="15">
        <f t="shared" si="1023"/>
        <v>0</v>
      </c>
      <c r="H2218" s="15">
        <f t="shared" si="1023"/>
        <v>0</v>
      </c>
      <c r="I2218" s="15">
        <f t="shared" si="1023"/>
        <v>0</v>
      </c>
      <c r="J2218" s="15">
        <f t="shared" si="1023"/>
        <v>0</v>
      </c>
      <c r="K2218" s="16"/>
    </row>
    <row r="2219" spans="1:11" ht="22.5" outlineLevel="1" x14ac:dyDescent="0.3">
      <c r="A2219" s="62" t="s">
        <v>42</v>
      </c>
      <c r="B2219" s="13"/>
      <c r="C2219" s="15"/>
      <c r="D2219" s="15"/>
      <c r="E2219" s="15"/>
      <c r="F2219" s="15"/>
      <c r="G2219" s="15"/>
      <c r="H2219" s="15"/>
      <c r="I2219" s="15"/>
      <c r="J2219" s="15"/>
      <c r="K2219" s="16"/>
    </row>
    <row r="2220" spans="1:11" ht="135" outlineLevel="1" x14ac:dyDescent="0.3">
      <c r="A2220" s="17" t="s">
        <v>131</v>
      </c>
      <c r="B2220" s="13" t="s">
        <v>18</v>
      </c>
      <c r="C2220" s="15">
        <f>C2190</f>
        <v>0</v>
      </c>
      <c r="D2220" s="15">
        <f>D2190</f>
        <v>0</v>
      </c>
      <c r="E2220" s="15">
        <f t="shared" ref="E2220:J2220" si="1024">$D$2190+E2190</f>
        <v>-339.8</v>
      </c>
      <c r="F2220" s="15">
        <f t="shared" si="1024"/>
        <v>-339.8</v>
      </c>
      <c r="G2220" s="15">
        <f t="shared" si="1024"/>
        <v>-339.8</v>
      </c>
      <c r="H2220" s="15">
        <f t="shared" si="1024"/>
        <v>-339.8</v>
      </c>
      <c r="I2220" s="15">
        <f t="shared" si="1024"/>
        <v>-339.8</v>
      </c>
      <c r="J2220" s="15">
        <f t="shared" si="1024"/>
        <v>-339.8</v>
      </c>
      <c r="K2220" s="16"/>
    </row>
    <row r="2221" spans="1:11" ht="90" outlineLevel="1" x14ac:dyDescent="0.3">
      <c r="A2221" s="17" t="s">
        <v>76</v>
      </c>
      <c r="B2221" s="13" t="s">
        <v>18</v>
      </c>
      <c r="C2221" s="15">
        <f>C2191</f>
        <v>0</v>
      </c>
      <c r="D2221" s="15">
        <f>D2191</f>
        <v>0</v>
      </c>
      <c r="E2221" s="15">
        <f t="shared" ref="E2221:J2221" si="1025">$D$2191+E2191</f>
        <v>0</v>
      </c>
      <c r="F2221" s="15">
        <f t="shared" si="1025"/>
        <v>0</v>
      </c>
      <c r="G2221" s="15">
        <f t="shared" si="1025"/>
        <v>0</v>
      </c>
      <c r="H2221" s="15">
        <f t="shared" si="1025"/>
        <v>0</v>
      </c>
      <c r="I2221" s="15">
        <f t="shared" si="1025"/>
        <v>0</v>
      </c>
      <c r="J2221" s="15">
        <f t="shared" si="1025"/>
        <v>0</v>
      </c>
      <c r="K2221" s="16"/>
    </row>
    <row r="2222" spans="1:11" ht="67.5" outlineLevel="1" x14ac:dyDescent="0.3">
      <c r="A2222" s="17" t="s">
        <v>77</v>
      </c>
      <c r="B2222" s="13" t="s">
        <v>18</v>
      </c>
      <c r="C2222" s="15">
        <f>C2223+C2224+C2225</f>
        <v>0</v>
      </c>
      <c r="D2222" s="15">
        <f t="shared" ref="D2222:J2222" si="1026">D2223+D2224+D2225</f>
        <v>339.8</v>
      </c>
      <c r="E2222" s="15">
        <f t="shared" si="1026"/>
        <v>339.8</v>
      </c>
      <c r="F2222" s="15">
        <f t="shared" si="1026"/>
        <v>339.8</v>
      </c>
      <c r="G2222" s="15">
        <f t="shared" si="1026"/>
        <v>339.8</v>
      </c>
      <c r="H2222" s="15">
        <f t="shared" si="1026"/>
        <v>339.8</v>
      </c>
      <c r="I2222" s="15">
        <f t="shared" si="1026"/>
        <v>339.8</v>
      </c>
      <c r="J2222" s="15">
        <f t="shared" si="1026"/>
        <v>339.8</v>
      </c>
      <c r="K2222" s="16"/>
    </row>
    <row r="2223" spans="1:11" ht="67.5" outlineLevel="1" x14ac:dyDescent="0.3">
      <c r="A2223" s="17" t="s">
        <v>78</v>
      </c>
      <c r="B2223" s="13" t="s">
        <v>18</v>
      </c>
      <c r="C2223" s="15">
        <f t="shared" ref="C2223:D2225" si="1027">C2193</f>
        <v>0</v>
      </c>
      <c r="D2223" s="15">
        <f t="shared" si="1027"/>
        <v>0</v>
      </c>
      <c r="E2223" s="15">
        <f t="shared" ref="E2223:J2223" si="1028">$D$2193+E2193</f>
        <v>0</v>
      </c>
      <c r="F2223" s="15">
        <f t="shared" si="1028"/>
        <v>0</v>
      </c>
      <c r="G2223" s="15">
        <f t="shared" si="1028"/>
        <v>0</v>
      </c>
      <c r="H2223" s="15">
        <f t="shared" si="1028"/>
        <v>0</v>
      </c>
      <c r="I2223" s="15">
        <f t="shared" si="1028"/>
        <v>0</v>
      </c>
      <c r="J2223" s="15">
        <f t="shared" si="1028"/>
        <v>0</v>
      </c>
      <c r="K2223" s="16"/>
    </row>
    <row r="2224" spans="1:11" ht="22.5" outlineLevel="1" x14ac:dyDescent="0.3">
      <c r="A2224" s="17" t="s">
        <v>80</v>
      </c>
      <c r="B2224" s="13" t="s">
        <v>18</v>
      </c>
      <c r="C2224" s="15">
        <f t="shared" si="1027"/>
        <v>0</v>
      </c>
      <c r="D2224" s="15">
        <f t="shared" si="1027"/>
        <v>0</v>
      </c>
      <c r="E2224" s="15">
        <f t="shared" ref="E2224:J2224" si="1029">$D$2194+E2194</f>
        <v>0</v>
      </c>
      <c r="F2224" s="15">
        <f t="shared" si="1029"/>
        <v>0</v>
      </c>
      <c r="G2224" s="15">
        <f t="shared" si="1029"/>
        <v>0</v>
      </c>
      <c r="H2224" s="15">
        <f t="shared" si="1029"/>
        <v>0</v>
      </c>
      <c r="I2224" s="15">
        <f t="shared" si="1029"/>
        <v>0</v>
      </c>
      <c r="J2224" s="15">
        <f t="shared" si="1029"/>
        <v>0</v>
      </c>
      <c r="K2224" s="16"/>
    </row>
    <row r="2225" spans="1:11" ht="45" outlineLevel="1" x14ac:dyDescent="0.3">
      <c r="A2225" s="17" t="s">
        <v>81</v>
      </c>
      <c r="B2225" s="13" t="s">
        <v>18</v>
      </c>
      <c r="C2225" s="15">
        <f t="shared" si="1027"/>
        <v>0</v>
      </c>
      <c r="D2225" s="15">
        <f t="shared" si="1027"/>
        <v>339.8</v>
      </c>
      <c r="E2225" s="15">
        <f t="shared" ref="E2225:J2225" si="1030">$D$2195+E2195</f>
        <v>339.8</v>
      </c>
      <c r="F2225" s="15">
        <f t="shared" si="1030"/>
        <v>339.8</v>
      </c>
      <c r="G2225" s="15">
        <f t="shared" si="1030"/>
        <v>339.8</v>
      </c>
      <c r="H2225" s="15">
        <f t="shared" si="1030"/>
        <v>339.8</v>
      </c>
      <c r="I2225" s="15">
        <f t="shared" si="1030"/>
        <v>339.8</v>
      </c>
      <c r="J2225" s="15">
        <f t="shared" si="1030"/>
        <v>339.8</v>
      </c>
      <c r="K2225" s="16"/>
    </row>
    <row r="2226" spans="1:11" ht="65.25" outlineLevel="1" x14ac:dyDescent="0.3">
      <c r="A2226" s="74" t="s">
        <v>87</v>
      </c>
      <c r="B2226" s="13" t="s">
        <v>18</v>
      </c>
      <c r="C2226" s="15">
        <f>C2227+C2228+C2229</f>
        <v>0</v>
      </c>
      <c r="D2226" s="15">
        <f t="shared" ref="D2226:J2226" si="1031">D2227+D2228+D2229</f>
        <v>0</v>
      </c>
      <c r="E2226" s="15">
        <f t="shared" si="1031"/>
        <v>0</v>
      </c>
      <c r="F2226" s="15">
        <f t="shared" si="1031"/>
        <v>0</v>
      </c>
      <c r="G2226" s="15">
        <f t="shared" si="1031"/>
        <v>0</v>
      </c>
      <c r="H2226" s="15">
        <f t="shared" si="1031"/>
        <v>0</v>
      </c>
      <c r="I2226" s="15">
        <f t="shared" si="1031"/>
        <v>0</v>
      </c>
      <c r="J2226" s="15">
        <f t="shared" si="1031"/>
        <v>0</v>
      </c>
      <c r="K2226" s="16"/>
    </row>
    <row r="2227" spans="1:11" ht="67.5" outlineLevel="1" x14ac:dyDescent="0.3">
      <c r="A2227" s="75" t="s">
        <v>88</v>
      </c>
      <c r="B2227" s="13" t="s">
        <v>18</v>
      </c>
      <c r="C2227" s="15">
        <f>C2206</f>
        <v>0</v>
      </c>
      <c r="D2227" s="15">
        <f>D2206</f>
        <v>0</v>
      </c>
      <c r="E2227" s="15">
        <f t="shared" ref="E2227:J2227" si="1032">$D$2206+E2206</f>
        <v>0</v>
      </c>
      <c r="F2227" s="15">
        <f t="shared" si="1032"/>
        <v>0</v>
      </c>
      <c r="G2227" s="15">
        <f t="shared" si="1032"/>
        <v>0</v>
      </c>
      <c r="H2227" s="15">
        <f t="shared" si="1032"/>
        <v>0</v>
      </c>
      <c r="I2227" s="15">
        <f t="shared" si="1032"/>
        <v>0</v>
      </c>
      <c r="J2227" s="15">
        <f t="shared" si="1032"/>
        <v>0</v>
      </c>
      <c r="K2227" s="16"/>
    </row>
    <row r="2228" spans="1:11" ht="90" outlineLevel="1" x14ac:dyDescent="0.3">
      <c r="A2228" s="75" t="s">
        <v>89</v>
      </c>
      <c r="B2228" s="13" t="s">
        <v>18</v>
      </c>
      <c r="C2228" s="15">
        <f>C2207</f>
        <v>0</v>
      </c>
      <c r="D2228" s="15">
        <f>D2207</f>
        <v>0</v>
      </c>
      <c r="E2228" s="15">
        <f t="shared" ref="E2228:J2228" si="1033">$D$2207+E2207</f>
        <v>0</v>
      </c>
      <c r="F2228" s="15">
        <f t="shared" si="1033"/>
        <v>0</v>
      </c>
      <c r="G2228" s="15">
        <f t="shared" si="1033"/>
        <v>0</v>
      </c>
      <c r="H2228" s="15">
        <f t="shared" si="1033"/>
        <v>0</v>
      </c>
      <c r="I2228" s="15">
        <f t="shared" si="1033"/>
        <v>0</v>
      </c>
      <c r="J2228" s="15">
        <f t="shared" si="1033"/>
        <v>0</v>
      </c>
      <c r="K2228" s="16"/>
    </row>
    <row r="2229" spans="1:11" ht="90" outlineLevel="1" x14ac:dyDescent="0.3">
      <c r="A2229" s="75" t="s">
        <v>90</v>
      </c>
      <c r="B2229" s="13" t="s">
        <v>18</v>
      </c>
      <c r="C2229" s="15">
        <f t="shared" ref="C2229:J2229" si="1034">C2230+C2231+C2232</f>
        <v>0</v>
      </c>
      <c r="D2229" s="15">
        <f t="shared" si="1034"/>
        <v>0</v>
      </c>
      <c r="E2229" s="15">
        <f t="shared" si="1034"/>
        <v>0</v>
      </c>
      <c r="F2229" s="15">
        <f t="shared" si="1034"/>
        <v>0</v>
      </c>
      <c r="G2229" s="15">
        <f t="shared" si="1034"/>
        <v>0</v>
      </c>
      <c r="H2229" s="15">
        <f t="shared" si="1034"/>
        <v>0</v>
      </c>
      <c r="I2229" s="15">
        <f t="shared" si="1034"/>
        <v>0</v>
      </c>
      <c r="J2229" s="15">
        <f t="shared" si="1034"/>
        <v>0</v>
      </c>
      <c r="K2229" s="16"/>
    </row>
    <row r="2230" spans="1:11" ht="135" outlineLevel="1" x14ac:dyDescent="0.3">
      <c r="A2230" s="17" t="s">
        <v>132</v>
      </c>
      <c r="B2230" s="13" t="s">
        <v>18</v>
      </c>
      <c r="C2230" s="15">
        <f>C2209</f>
        <v>0</v>
      </c>
      <c r="D2230" s="15">
        <f>D2209</f>
        <v>0</v>
      </c>
      <c r="E2230" s="15">
        <f t="shared" ref="E2230:J2230" si="1035">$D$2209+E2209</f>
        <v>0</v>
      </c>
      <c r="F2230" s="15">
        <f t="shared" si="1035"/>
        <v>0</v>
      </c>
      <c r="G2230" s="15">
        <f t="shared" si="1035"/>
        <v>0</v>
      </c>
      <c r="H2230" s="15">
        <f t="shared" si="1035"/>
        <v>0</v>
      </c>
      <c r="I2230" s="15">
        <f t="shared" si="1035"/>
        <v>0</v>
      </c>
      <c r="J2230" s="15">
        <f t="shared" si="1035"/>
        <v>0</v>
      </c>
      <c r="K2230" s="16"/>
    </row>
    <row r="2231" spans="1:11" ht="90" outlineLevel="1" x14ac:dyDescent="0.3">
      <c r="A2231" s="17" t="s">
        <v>91</v>
      </c>
      <c r="B2231" s="13" t="s">
        <v>18</v>
      </c>
      <c r="C2231" s="15">
        <f>C2210</f>
        <v>0</v>
      </c>
      <c r="D2231" s="15">
        <f>D2210</f>
        <v>0</v>
      </c>
      <c r="E2231" s="15">
        <f t="shared" ref="E2231:J2231" si="1036">$D$2210+E2210</f>
        <v>0</v>
      </c>
      <c r="F2231" s="15">
        <f t="shared" si="1036"/>
        <v>0</v>
      </c>
      <c r="G2231" s="15">
        <f t="shared" si="1036"/>
        <v>0</v>
      </c>
      <c r="H2231" s="15">
        <f t="shared" si="1036"/>
        <v>0</v>
      </c>
      <c r="I2231" s="15">
        <f t="shared" si="1036"/>
        <v>0</v>
      </c>
      <c r="J2231" s="15">
        <f t="shared" si="1036"/>
        <v>0</v>
      </c>
      <c r="K2231" s="16"/>
    </row>
    <row r="2232" spans="1:11" ht="67.5" outlineLevel="1" x14ac:dyDescent="0.3">
      <c r="A2232" s="17" t="s">
        <v>77</v>
      </c>
      <c r="B2232" s="13" t="s">
        <v>18</v>
      </c>
      <c r="C2232" s="15">
        <f t="shared" ref="C2232:J2232" si="1037">C2233+C2234+C2235</f>
        <v>0</v>
      </c>
      <c r="D2232" s="15">
        <f t="shared" si="1037"/>
        <v>0</v>
      </c>
      <c r="E2232" s="15">
        <f t="shared" si="1037"/>
        <v>0</v>
      </c>
      <c r="F2232" s="15">
        <f t="shared" si="1037"/>
        <v>0</v>
      </c>
      <c r="G2232" s="15">
        <f t="shared" si="1037"/>
        <v>0</v>
      </c>
      <c r="H2232" s="15">
        <f t="shared" si="1037"/>
        <v>0</v>
      </c>
      <c r="I2232" s="15">
        <f t="shared" si="1037"/>
        <v>0</v>
      </c>
      <c r="J2232" s="15">
        <f t="shared" si="1037"/>
        <v>0</v>
      </c>
      <c r="K2232" s="16"/>
    </row>
    <row r="2233" spans="1:11" ht="67.5" outlineLevel="1" x14ac:dyDescent="0.3">
      <c r="A2233" s="17" t="s">
        <v>78</v>
      </c>
      <c r="B2233" s="13" t="s">
        <v>18</v>
      </c>
      <c r="C2233" s="15">
        <f t="shared" ref="C2233:D2235" si="1038">C2212</f>
        <v>0</v>
      </c>
      <c r="D2233" s="15">
        <f t="shared" si="1038"/>
        <v>0</v>
      </c>
      <c r="E2233" s="15">
        <f t="shared" ref="E2233:J2233" si="1039">$D$2212+E2212</f>
        <v>0</v>
      </c>
      <c r="F2233" s="15">
        <f t="shared" si="1039"/>
        <v>0</v>
      </c>
      <c r="G2233" s="15">
        <f t="shared" si="1039"/>
        <v>0</v>
      </c>
      <c r="H2233" s="15">
        <f t="shared" si="1039"/>
        <v>0</v>
      </c>
      <c r="I2233" s="15">
        <f t="shared" si="1039"/>
        <v>0</v>
      </c>
      <c r="J2233" s="15">
        <f t="shared" si="1039"/>
        <v>0</v>
      </c>
      <c r="K2233" s="16"/>
    </row>
    <row r="2234" spans="1:11" ht="22.5" outlineLevel="1" x14ac:dyDescent="0.3">
      <c r="A2234" s="17" t="s">
        <v>80</v>
      </c>
      <c r="B2234" s="13" t="s">
        <v>18</v>
      </c>
      <c r="C2234" s="15">
        <f t="shared" si="1038"/>
        <v>0</v>
      </c>
      <c r="D2234" s="15">
        <f t="shared" si="1038"/>
        <v>0</v>
      </c>
      <c r="E2234" s="15">
        <f t="shared" ref="E2234:J2234" si="1040">$D$2213+E2213</f>
        <v>0</v>
      </c>
      <c r="F2234" s="15">
        <f t="shared" si="1040"/>
        <v>0</v>
      </c>
      <c r="G2234" s="15">
        <f t="shared" si="1040"/>
        <v>0</v>
      </c>
      <c r="H2234" s="15">
        <f t="shared" si="1040"/>
        <v>0</v>
      </c>
      <c r="I2234" s="15">
        <f t="shared" si="1040"/>
        <v>0</v>
      </c>
      <c r="J2234" s="15">
        <f t="shared" si="1040"/>
        <v>0</v>
      </c>
      <c r="K2234" s="16"/>
    </row>
    <row r="2235" spans="1:11" ht="45" outlineLevel="1" x14ac:dyDescent="0.3">
      <c r="A2235" s="17" t="s">
        <v>81</v>
      </c>
      <c r="B2235" s="13" t="s">
        <v>18</v>
      </c>
      <c r="C2235" s="15">
        <f t="shared" si="1038"/>
        <v>0</v>
      </c>
      <c r="D2235" s="15">
        <f t="shared" si="1038"/>
        <v>0</v>
      </c>
      <c r="E2235" s="15">
        <f t="shared" ref="E2235:J2235" si="1041">$D$2214+E2214</f>
        <v>0</v>
      </c>
      <c r="F2235" s="15">
        <f t="shared" si="1041"/>
        <v>0</v>
      </c>
      <c r="G2235" s="15">
        <f t="shared" si="1041"/>
        <v>0</v>
      </c>
      <c r="H2235" s="15">
        <f t="shared" si="1041"/>
        <v>0</v>
      </c>
      <c r="I2235" s="15">
        <f t="shared" si="1041"/>
        <v>0</v>
      </c>
      <c r="J2235" s="15">
        <f t="shared" si="1041"/>
        <v>0</v>
      </c>
      <c r="K2235" s="16"/>
    </row>
    <row r="2236" spans="1:11" ht="156" customHeight="1" outlineLevel="1" x14ac:dyDescent="0.3">
      <c r="A2236" s="109" t="s">
        <v>136</v>
      </c>
      <c r="B2236" s="78"/>
      <c r="C2236" s="78"/>
      <c r="D2236" s="78"/>
      <c r="E2236" s="81">
        <v>0</v>
      </c>
      <c r="F2236" s="81">
        <v>0</v>
      </c>
      <c r="G2236" s="81">
        <v>0</v>
      </c>
      <c r="H2236" s="81">
        <v>0</v>
      </c>
      <c r="I2236" s="81">
        <v>0</v>
      </c>
      <c r="J2236" s="81">
        <v>0</v>
      </c>
      <c r="K2236" s="82"/>
    </row>
    <row r="2237" spans="1:11" ht="173.25" customHeight="1" outlineLevel="1" x14ac:dyDescent="0.3">
      <c r="A2237" s="109" t="s">
        <v>137</v>
      </c>
      <c r="B2237" s="78"/>
      <c r="C2237" s="78"/>
      <c r="D2237" s="81">
        <v>0</v>
      </c>
      <c r="E2237" s="81">
        <f t="shared" ref="E2237:J2237" si="1042">$D$2237+E2236</f>
        <v>0</v>
      </c>
      <c r="F2237" s="81">
        <f t="shared" si="1042"/>
        <v>0</v>
      </c>
      <c r="G2237" s="81">
        <f t="shared" si="1042"/>
        <v>0</v>
      </c>
      <c r="H2237" s="81">
        <f t="shared" si="1042"/>
        <v>0</v>
      </c>
      <c r="I2237" s="81">
        <f t="shared" si="1042"/>
        <v>0</v>
      </c>
      <c r="J2237" s="81">
        <f t="shared" si="1042"/>
        <v>0</v>
      </c>
      <c r="K2237" s="82"/>
    </row>
    <row r="2238" spans="1:11" ht="186.75" customHeight="1" outlineLevel="1" x14ac:dyDescent="0.3">
      <c r="A2238" s="109" t="s">
        <v>138</v>
      </c>
      <c r="B2238" s="79"/>
      <c r="C2238" s="80"/>
      <c r="D2238" s="80"/>
      <c r="E2238" s="81">
        <v>0</v>
      </c>
      <c r="F2238" s="81">
        <v>0</v>
      </c>
      <c r="G2238" s="81">
        <v>0</v>
      </c>
      <c r="H2238" s="81">
        <v>0</v>
      </c>
      <c r="I2238" s="81">
        <v>0</v>
      </c>
      <c r="J2238" s="81">
        <v>0</v>
      </c>
      <c r="K2238" s="82"/>
    </row>
    <row r="2239" spans="1:11" ht="57.75" customHeight="1" outlineLevel="1" x14ac:dyDescent="0.3">
      <c r="A2239" s="109" t="s">
        <v>97</v>
      </c>
      <c r="B2239" s="78"/>
      <c r="C2239" s="78"/>
      <c r="D2239" s="81"/>
      <c r="E2239" s="81">
        <f t="shared" ref="E2239:J2239" si="1043">E2237+E2238</f>
        <v>0</v>
      </c>
      <c r="F2239" s="81">
        <f t="shared" si="1043"/>
        <v>0</v>
      </c>
      <c r="G2239" s="81">
        <f t="shared" si="1043"/>
        <v>0</v>
      </c>
      <c r="H2239" s="81">
        <f t="shared" si="1043"/>
        <v>0</v>
      </c>
      <c r="I2239" s="81">
        <f t="shared" si="1043"/>
        <v>0</v>
      </c>
      <c r="J2239" s="81">
        <f t="shared" si="1043"/>
        <v>0</v>
      </c>
      <c r="K2239" s="82"/>
    </row>
    <row r="2240" spans="1:11" ht="22.5" outlineLevel="1" x14ac:dyDescent="0.3">
      <c r="A2240" s="165" t="s">
        <v>250</v>
      </c>
      <c r="B2240" s="165"/>
      <c r="C2240" s="165"/>
      <c r="D2240" s="165"/>
      <c r="E2240" s="165"/>
      <c r="F2240" s="165"/>
      <c r="G2240" s="165"/>
      <c r="H2240" s="165"/>
      <c r="I2240" s="165"/>
      <c r="J2240" s="165"/>
      <c r="K2240" s="88"/>
    </row>
    <row r="2241" spans="1:16" ht="112.5" outlineLevel="1" x14ac:dyDescent="0.3">
      <c r="A2241" s="89" t="s">
        <v>143</v>
      </c>
      <c r="B2241" s="13" t="s">
        <v>18</v>
      </c>
      <c r="C2241" s="29">
        <f t="shared" ref="C2241:J2241" si="1044">C2051+C2116+C2182</f>
        <v>19940.999999999993</v>
      </c>
      <c r="D2241" s="29">
        <f t="shared" si="1044"/>
        <v>10581.099999999991</v>
      </c>
      <c r="E2241" s="29">
        <f t="shared" si="1044"/>
        <v>34198.000000000007</v>
      </c>
      <c r="F2241" s="29">
        <f t="shared" si="1044"/>
        <v>18286.30000000001</v>
      </c>
      <c r="G2241" s="29">
        <f t="shared" si="1044"/>
        <v>14925.000000000007</v>
      </c>
      <c r="H2241" s="29">
        <f t="shared" si="1044"/>
        <v>89854.400000000009</v>
      </c>
      <c r="I2241" s="29">
        <f t="shared" si="1044"/>
        <v>148620.30000000002</v>
      </c>
      <c r="J2241" s="29">
        <f t="shared" si="1044"/>
        <v>173429.60000000003</v>
      </c>
      <c r="K2241" s="30"/>
    </row>
    <row r="2242" spans="1:16" ht="22.5" outlineLevel="1" x14ac:dyDescent="0.3">
      <c r="A2242" s="17" t="s">
        <v>69</v>
      </c>
      <c r="B2242" s="53"/>
      <c r="C2242" s="114"/>
      <c r="D2242" s="114"/>
      <c r="E2242" s="29"/>
      <c r="F2242" s="29"/>
      <c r="G2242" s="29"/>
      <c r="H2242" s="29"/>
      <c r="I2242" s="29"/>
      <c r="J2242" s="29"/>
      <c r="K2242" s="30"/>
    </row>
    <row r="2243" spans="1:16" ht="135" outlineLevel="1" x14ac:dyDescent="0.3">
      <c r="A2243" s="17" t="s">
        <v>144</v>
      </c>
      <c r="B2243" s="13" t="s">
        <v>18</v>
      </c>
      <c r="C2243" s="29">
        <f t="shared" ref="C2243:J2247" si="1045">C2053+C2118+C2184</f>
        <v>0</v>
      </c>
      <c r="D2243" s="29">
        <f t="shared" si="1045"/>
        <v>2100.1999999999998</v>
      </c>
      <c r="E2243" s="29">
        <f t="shared" si="1045"/>
        <v>453.6</v>
      </c>
      <c r="F2243" s="29">
        <f t="shared" si="1045"/>
        <v>2100.5</v>
      </c>
      <c r="G2243" s="29">
        <f t="shared" si="1045"/>
        <v>5461.8</v>
      </c>
      <c r="H2243" s="29">
        <f t="shared" si="1045"/>
        <v>768.3</v>
      </c>
      <c r="I2243" s="29">
        <f t="shared" si="1045"/>
        <v>1352.1</v>
      </c>
      <c r="J2243" s="29">
        <f t="shared" si="1045"/>
        <v>1480.6</v>
      </c>
      <c r="K2243" s="30"/>
    </row>
    <row r="2244" spans="1:16" ht="180" outlineLevel="1" x14ac:dyDescent="0.3">
      <c r="A2244" s="17" t="s">
        <v>145</v>
      </c>
      <c r="B2244" s="13" t="s">
        <v>18</v>
      </c>
      <c r="C2244" s="29">
        <f t="shared" si="1045"/>
        <v>0</v>
      </c>
      <c r="D2244" s="29">
        <f t="shared" si="1045"/>
        <v>0</v>
      </c>
      <c r="E2244" s="29">
        <f t="shared" si="1045"/>
        <v>0</v>
      </c>
      <c r="F2244" s="29">
        <f t="shared" si="1045"/>
        <v>0</v>
      </c>
      <c r="G2244" s="29">
        <f t="shared" si="1045"/>
        <v>0</v>
      </c>
      <c r="H2244" s="29">
        <f t="shared" si="1045"/>
        <v>0</v>
      </c>
      <c r="I2244" s="29">
        <f t="shared" si="1045"/>
        <v>0</v>
      </c>
      <c r="J2244" s="29">
        <f t="shared" si="1045"/>
        <v>0</v>
      </c>
      <c r="K2244" s="30"/>
    </row>
    <row r="2245" spans="1:16" ht="157.5" outlineLevel="1" x14ac:dyDescent="0.3">
      <c r="A2245" s="17" t="s">
        <v>146</v>
      </c>
      <c r="B2245" s="13" t="s">
        <v>18</v>
      </c>
      <c r="C2245" s="29">
        <f t="shared" si="1045"/>
        <v>0</v>
      </c>
      <c r="D2245" s="29">
        <f t="shared" si="1045"/>
        <v>0</v>
      </c>
      <c r="E2245" s="29">
        <f t="shared" si="1045"/>
        <v>0</v>
      </c>
      <c r="F2245" s="29">
        <f t="shared" si="1045"/>
        <v>0</v>
      </c>
      <c r="G2245" s="29">
        <f t="shared" si="1045"/>
        <v>0</v>
      </c>
      <c r="H2245" s="29">
        <f t="shared" si="1045"/>
        <v>0</v>
      </c>
      <c r="I2245" s="29">
        <f t="shared" si="1045"/>
        <v>0</v>
      </c>
      <c r="J2245" s="29">
        <f t="shared" si="1045"/>
        <v>0</v>
      </c>
      <c r="K2245" s="30"/>
    </row>
    <row r="2246" spans="1:16" ht="87" outlineLevel="1" x14ac:dyDescent="0.3">
      <c r="A2246" s="62" t="s">
        <v>221</v>
      </c>
      <c r="B2246" s="13" t="s">
        <v>18</v>
      </c>
      <c r="C2246" s="29">
        <f t="shared" si="1045"/>
        <v>19940.999999999996</v>
      </c>
      <c r="D2246" s="29">
        <f t="shared" si="1045"/>
        <v>10581.099999999999</v>
      </c>
      <c r="E2246" s="29">
        <f t="shared" si="1045"/>
        <v>34197.999999999993</v>
      </c>
      <c r="F2246" s="29">
        <f t="shared" si="1045"/>
        <v>18286.3</v>
      </c>
      <c r="G2246" s="29">
        <f t="shared" si="1045"/>
        <v>14925.000000000002</v>
      </c>
      <c r="H2246" s="29">
        <f t="shared" si="1045"/>
        <v>89854.399999999994</v>
      </c>
      <c r="I2246" s="29">
        <f t="shared" si="1045"/>
        <v>148620.30000000002</v>
      </c>
      <c r="J2246" s="29">
        <f t="shared" si="1045"/>
        <v>173429.60000000003</v>
      </c>
      <c r="K2246" s="30"/>
    </row>
    <row r="2247" spans="1:16" ht="65.25" outlineLevel="1" x14ac:dyDescent="0.3">
      <c r="A2247" s="62" t="s">
        <v>74</v>
      </c>
      <c r="B2247" s="13" t="s">
        <v>18</v>
      </c>
      <c r="C2247" s="29">
        <f t="shared" si="1045"/>
        <v>19940.999999999996</v>
      </c>
      <c r="D2247" s="29">
        <f t="shared" si="1045"/>
        <v>10581.099999999999</v>
      </c>
      <c r="E2247" s="29">
        <f t="shared" si="1045"/>
        <v>34197.999999999993</v>
      </c>
      <c r="F2247" s="29">
        <f t="shared" si="1045"/>
        <v>18286.3</v>
      </c>
      <c r="G2247" s="29">
        <f t="shared" si="1045"/>
        <v>14925.000000000002</v>
      </c>
      <c r="H2247" s="29">
        <f t="shared" si="1045"/>
        <v>89854.399999999994</v>
      </c>
      <c r="I2247" s="29">
        <f t="shared" si="1045"/>
        <v>148620.30000000002</v>
      </c>
      <c r="J2247" s="29">
        <f t="shared" si="1045"/>
        <v>173429.60000000003</v>
      </c>
      <c r="K2247" s="30"/>
    </row>
    <row r="2248" spans="1:16" ht="22.5" outlineLevel="1" x14ac:dyDescent="0.3">
      <c r="A2248" s="62" t="s">
        <v>42</v>
      </c>
      <c r="B2248" s="13"/>
      <c r="C2248" s="29"/>
      <c r="D2248" s="29"/>
      <c r="E2248" s="29"/>
      <c r="F2248" s="29"/>
      <c r="G2248" s="29"/>
      <c r="H2248" s="29"/>
      <c r="I2248" s="29"/>
      <c r="J2248" s="29"/>
      <c r="K2248" s="30"/>
    </row>
    <row r="2249" spans="1:16" ht="45" outlineLevel="1" x14ac:dyDescent="0.3">
      <c r="A2249" s="17" t="s">
        <v>148</v>
      </c>
      <c r="B2249" s="13" t="s">
        <v>18</v>
      </c>
      <c r="C2249" s="29">
        <f t="shared" ref="C2249:J2263" si="1046">C2059+C2124+C2190</f>
        <v>16770</v>
      </c>
      <c r="D2249" s="29">
        <f t="shared" si="1046"/>
        <v>5684.4</v>
      </c>
      <c r="E2249" s="29">
        <f t="shared" si="1046"/>
        <v>32091.4</v>
      </c>
      <c r="F2249" s="29">
        <f t="shared" si="1046"/>
        <v>16488.7</v>
      </c>
      <c r="G2249" s="29">
        <f t="shared" si="1046"/>
        <v>13174.800000000001</v>
      </c>
      <c r="H2249" s="29">
        <f t="shared" si="1046"/>
        <v>86634.7</v>
      </c>
      <c r="I2249" s="29">
        <f t="shared" si="1046"/>
        <v>144225.30000000002</v>
      </c>
      <c r="J2249" s="29">
        <f t="shared" si="1046"/>
        <v>168538.40000000002</v>
      </c>
      <c r="K2249" s="30"/>
    </row>
    <row r="2250" spans="1:16" ht="90" outlineLevel="1" x14ac:dyDescent="0.3">
      <c r="A2250" s="17" t="s">
        <v>76</v>
      </c>
      <c r="B2250" s="13" t="s">
        <v>18</v>
      </c>
      <c r="C2250" s="29">
        <f t="shared" si="1046"/>
        <v>3171</v>
      </c>
      <c r="D2250" s="29">
        <f t="shared" si="1046"/>
        <v>3171</v>
      </c>
      <c r="E2250" s="29">
        <f t="shared" si="1046"/>
        <v>0</v>
      </c>
      <c r="F2250" s="29">
        <f t="shared" si="1046"/>
        <v>0</v>
      </c>
      <c r="G2250" s="29">
        <f t="shared" si="1046"/>
        <v>0</v>
      </c>
      <c r="H2250" s="29">
        <f t="shared" si="1046"/>
        <v>0</v>
      </c>
      <c r="I2250" s="29">
        <f t="shared" si="1046"/>
        <v>0</v>
      </c>
      <c r="J2250" s="29">
        <f t="shared" si="1046"/>
        <v>0</v>
      </c>
      <c r="K2250" s="30"/>
    </row>
    <row r="2251" spans="1:16" ht="67.5" outlineLevel="1" x14ac:dyDescent="0.3">
      <c r="A2251" s="17" t="s">
        <v>77</v>
      </c>
      <c r="B2251" s="13" t="s">
        <v>18</v>
      </c>
      <c r="C2251" s="29">
        <f t="shared" si="1046"/>
        <v>0</v>
      </c>
      <c r="D2251" s="29">
        <f t="shared" si="1046"/>
        <v>1725.7000000000003</v>
      </c>
      <c r="E2251" s="29">
        <f t="shared" si="1046"/>
        <v>2106.6</v>
      </c>
      <c r="F2251" s="29">
        <f t="shared" si="1046"/>
        <v>1797.6</v>
      </c>
      <c r="G2251" s="29">
        <f t="shared" si="1046"/>
        <v>1750.2</v>
      </c>
      <c r="H2251" s="29">
        <f t="shared" si="1046"/>
        <v>3219.7</v>
      </c>
      <c r="I2251" s="29">
        <f t="shared" si="1046"/>
        <v>4395</v>
      </c>
      <c r="J2251" s="29">
        <f t="shared" si="1046"/>
        <v>4891.2</v>
      </c>
      <c r="K2251" s="30"/>
    </row>
    <row r="2252" spans="1:16" ht="67.5" outlineLevel="1" x14ac:dyDescent="0.3">
      <c r="A2252" s="17" t="s">
        <v>78</v>
      </c>
      <c r="B2252" s="13" t="s">
        <v>18</v>
      </c>
      <c r="C2252" s="29">
        <f t="shared" si="1046"/>
        <v>0</v>
      </c>
      <c r="D2252" s="29">
        <f t="shared" si="1046"/>
        <v>0</v>
      </c>
      <c r="E2252" s="29">
        <f t="shared" si="1046"/>
        <v>0</v>
      </c>
      <c r="F2252" s="29">
        <f t="shared" si="1046"/>
        <v>0</v>
      </c>
      <c r="G2252" s="29">
        <f t="shared" si="1046"/>
        <v>0</v>
      </c>
      <c r="H2252" s="29">
        <f t="shared" si="1046"/>
        <v>0</v>
      </c>
      <c r="I2252" s="29">
        <f t="shared" si="1046"/>
        <v>0</v>
      </c>
      <c r="J2252" s="29">
        <f t="shared" si="1046"/>
        <v>0</v>
      </c>
      <c r="K2252" s="30"/>
      <c r="N2252" s="68"/>
      <c r="O2252" s="68"/>
      <c r="P2252" s="68"/>
    </row>
    <row r="2253" spans="1:16" ht="22.5" outlineLevel="1" x14ac:dyDescent="0.3">
      <c r="A2253" s="17" t="s">
        <v>80</v>
      </c>
      <c r="B2253" s="13" t="s">
        <v>18</v>
      </c>
      <c r="C2253" s="29">
        <f t="shared" si="1046"/>
        <v>0</v>
      </c>
      <c r="D2253" s="29">
        <f t="shared" si="1046"/>
        <v>0</v>
      </c>
      <c r="E2253" s="29">
        <f t="shared" si="1046"/>
        <v>0</v>
      </c>
      <c r="F2253" s="29">
        <f t="shared" si="1046"/>
        <v>0</v>
      </c>
      <c r="G2253" s="29">
        <f t="shared" si="1046"/>
        <v>0</v>
      </c>
      <c r="H2253" s="29">
        <f t="shared" si="1046"/>
        <v>0</v>
      </c>
      <c r="I2253" s="29">
        <f t="shared" si="1046"/>
        <v>0</v>
      </c>
      <c r="J2253" s="29">
        <f t="shared" si="1046"/>
        <v>0</v>
      </c>
      <c r="K2253" s="30"/>
      <c r="N2253" s="68"/>
      <c r="O2253" s="68"/>
      <c r="P2253" s="68"/>
    </row>
    <row r="2254" spans="1:16" ht="45" outlineLevel="1" x14ac:dyDescent="0.3">
      <c r="A2254" s="17" t="s">
        <v>81</v>
      </c>
      <c r="B2254" s="13" t="s">
        <v>18</v>
      </c>
      <c r="C2254" s="29">
        <f t="shared" si="1046"/>
        <v>0</v>
      </c>
      <c r="D2254" s="29">
        <f t="shared" si="1046"/>
        <v>1725.7000000000003</v>
      </c>
      <c r="E2254" s="29">
        <f t="shared" si="1046"/>
        <v>2106.6</v>
      </c>
      <c r="F2254" s="29">
        <f t="shared" si="1046"/>
        <v>1797.6</v>
      </c>
      <c r="G2254" s="29">
        <f t="shared" si="1046"/>
        <v>1750.2</v>
      </c>
      <c r="H2254" s="29">
        <f t="shared" si="1046"/>
        <v>3219.7</v>
      </c>
      <c r="I2254" s="29">
        <f t="shared" si="1046"/>
        <v>4395</v>
      </c>
      <c r="J2254" s="29">
        <f t="shared" si="1046"/>
        <v>4891.2</v>
      </c>
      <c r="K2254" s="30"/>
      <c r="N2254" s="68"/>
      <c r="O2254" s="68"/>
      <c r="P2254" s="68"/>
    </row>
    <row r="2255" spans="1:16" ht="65.25" outlineLevel="1" x14ac:dyDescent="0.3">
      <c r="A2255" s="62" t="s">
        <v>82</v>
      </c>
      <c r="B2255" s="13" t="s">
        <v>18</v>
      </c>
      <c r="C2255" s="29">
        <f t="shared" si="1046"/>
        <v>0</v>
      </c>
      <c r="D2255" s="29">
        <f t="shared" si="1046"/>
        <v>0</v>
      </c>
      <c r="E2255" s="29">
        <f t="shared" si="1046"/>
        <v>0</v>
      </c>
      <c r="F2255" s="29">
        <f t="shared" si="1046"/>
        <v>0</v>
      </c>
      <c r="G2255" s="29">
        <f t="shared" si="1046"/>
        <v>0</v>
      </c>
      <c r="H2255" s="29">
        <f t="shared" si="1046"/>
        <v>0</v>
      </c>
      <c r="I2255" s="29">
        <f t="shared" si="1046"/>
        <v>0</v>
      </c>
      <c r="J2255" s="29">
        <f t="shared" si="1046"/>
        <v>0</v>
      </c>
      <c r="K2255" s="30"/>
    </row>
    <row r="2256" spans="1:16" ht="22.5" outlineLevel="1" x14ac:dyDescent="0.3">
      <c r="A2256" s="62" t="s">
        <v>42</v>
      </c>
      <c r="B2256" s="13" t="s">
        <v>18</v>
      </c>
      <c r="C2256" s="29">
        <f t="shared" si="1046"/>
        <v>0</v>
      </c>
      <c r="D2256" s="29">
        <f t="shared" si="1046"/>
        <v>0</v>
      </c>
      <c r="E2256" s="29">
        <f t="shared" si="1046"/>
        <v>0</v>
      </c>
      <c r="F2256" s="29">
        <f t="shared" si="1046"/>
        <v>0</v>
      </c>
      <c r="G2256" s="29">
        <f t="shared" si="1046"/>
        <v>0</v>
      </c>
      <c r="H2256" s="29">
        <f t="shared" si="1046"/>
        <v>0</v>
      </c>
      <c r="I2256" s="29">
        <f t="shared" si="1046"/>
        <v>0</v>
      </c>
      <c r="J2256" s="29">
        <f t="shared" si="1046"/>
        <v>0</v>
      </c>
      <c r="K2256" s="30"/>
    </row>
    <row r="2257" spans="1:11" ht="45" outlineLevel="1" x14ac:dyDescent="0.3">
      <c r="A2257" s="17" t="s">
        <v>148</v>
      </c>
      <c r="B2257" s="13" t="s">
        <v>18</v>
      </c>
      <c r="C2257" s="29">
        <f t="shared" si="1046"/>
        <v>0</v>
      </c>
      <c r="D2257" s="29">
        <f t="shared" si="1046"/>
        <v>0</v>
      </c>
      <c r="E2257" s="29">
        <f t="shared" si="1046"/>
        <v>0</v>
      </c>
      <c r="F2257" s="29">
        <f t="shared" si="1046"/>
        <v>0</v>
      </c>
      <c r="G2257" s="29">
        <f t="shared" si="1046"/>
        <v>0</v>
      </c>
      <c r="H2257" s="29">
        <f t="shared" si="1046"/>
        <v>0</v>
      </c>
      <c r="I2257" s="29">
        <f t="shared" si="1046"/>
        <v>0</v>
      </c>
      <c r="J2257" s="29">
        <f t="shared" si="1046"/>
        <v>0</v>
      </c>
      <c r="K2257" s="30"/>
    </row>
    <row r="2258" spans="1:11" ht="90" outlineLevel="1" x14ac:dyDescent="0.3">
      <c r="A2258" s="17" t="s">
        <v>83</v>
      </c>
      <c r="B2258" s="13" t="s">
        <v>18</v>
      </c>
      <c r="C2258" s="29">
        <f t="shared" si="1046"/>
        <v>0</v>
      </c>
      <c r="D2258" s="29">
        <f t="shared" si="1046"/>
        <v>0</v>
      </c>
      <c r="E2258" s="29">
        <f t="shared" si="1046"/>
        <v>0</v>
      </c>
      <c r="F2258" s="29">
        <f t="shared" si="1046"/>
        <v>0</v>
      </c>
      <c r="G2258" s="29">
        <f t="shared" si="1046"/>
        <v>0</v>
      </c>
      <c r="H2258" s="29">
        <f t="shared" si="1046"/>
        <v>0</v>
      </c>
      <c r="I2258" s="29">
        <f t="shared" si="1046"/>
        <v>0</v>
      </c>
      <c r="J2258" s="29">
        <f t="shared" si="1046"/>
        <v>0</v>
      </c>
      <c r="K2258" s="30"/>
    </row>
    <row r="2259" spans="1:11" ht="67.5" outlineLevel="1" x14ac:dyDescent="0.3">
      <c r="A2259" s="17" t="s">
        <v>77</v>
      </c>
      <c r="B2259" s="13" t="s">
        <v>18</v>
      </c>
      <c r="C2259" s="29">
        <f t="shared" si="1046"/>
        <v>0</v>
      </c>
      <c r="D2259" s="29">
        <f t="shared" si="1046"/>
        <v>0</v>
      </c>
      <c r="E2259" s="29">
        <f t="shared" si="1046"/>
        <v>0</v>
      </c>
      <c r="F2259" s="29">
        <f t="shared" si="1046"/>
        <v>0</v>
      </c>
      <c r="G2259" s="29">
        <f t="shared" si="1046"/>
        <v>0</v>
      </c>
      <c r="H2259" s="29">
        <f t="shared" si="1046"/>
        <v>0</v>
      </c>
      <c r="I2259" s="29">
        <f t="shared" si="1046"/>
        <v>0</v>
      </c>
      <c r="J2259" s="29">
        <f t="shared" si="1046"/>
        <v>0</v>
      </c>
      <c r="K2259" s="30"/>
    </row>
    <row r="2260" spans="1:11" ht="67.5" outlineLevel="1" x14ac:dyDescent="0.3">
      <c r="A2260" s="17" t="s">
        <v>78</v>
      </c>
      <c r="B2260" s="13" t="s">
        <v>18</v>
      </c>
      <c r="C2260" s="29">
        <f t="shared" si="1046"/>
        <v>0</v>
      </c>
      <c r="D2260" s="29">
        <f t="shared" si="1046"/>
        <v>0</v>
      </c>
      <c r="E2260" s="29">
        <f t="shared" si="1046"/>
        <v>0</v>
      </c>
      <c r="F2260" s="29">
        <f t="shared" si="1046"/>
        <v>0</v>
      </c>
      <c r="G2260" s="29">
        <f t="shared" si="1046"/>
        <v>0</v>
      </c>
      <c r="H2260" s="29">
        <f t="shared" si="1046"/>
        <v>0</v>
      </c>
      <c r="I2260" s="29">
        <f t="shared" si="1046"/>
        <v>0</v>
      </c>
      <c r="J2260" s="29">
        <f t="shared" si="1046"/>
        <v>0</v>
      </c>
      <c r="K2260" s="30"/>
    </row>
    <row r="2261" spans="1:11" ht="22.5" outlineLevel="1" x14ac:dyDescent="0.3">
      <c r="A2261" s="17" t="s">
        <v>80</v>
      </c>
      <c r="B2261" s="13" t="s">
        <v>18</v>
      </c>
      <c r="C2261" s="29">
        <f t="shared" si="1046"/>
        <v>0</v>
      </c>
      <c r="D2261" s="29">
        <f t="shared" si="1046"/>
        <v>0</v>
      </c>
      <c r="E2261" s="29">
        <f t="shared" si="1046"/>
        <v>0</v>
      </c>
      <c r="F2261" s="29">
        <f t="shared" si="1046"/>
        <v>0</v>
      </c>
      <c r="G2261" s="29">
        <f t="shared" si="1046"/>
        <v>0</v>
      </c>
      <c r="H2261" s="29">
        <f t="shared" si="1046"/>
        <v>0</v>
      </c>
      <c r="I2261" s="29">
        <f t="shared" si="1046"/>
        <v>0</v>
      </c>
      <c r="J2261" s="29">
        <f t="shared" si="1046"/>
        <v>0</v>
      </c>
      <c r="K2261" s="30"/>
    </row>
    <row r="2262" spans="1:11" ht="45" outlineLevel="1" x14ac:dyDescent="0.3">
      <c r="A2262" s="17" t="s">
        <v>81</v>
      </c>
      <c r="B2262" s="13" t="s">
        <v>18</v>
      </c>
      <c r="C2262" s="29">
        <f t="shared" si="1046"/>
        <v>0</v>
      </c>
      <c r="D2262" s="29">
        <f t="shared" si="1046"/>
        <v>0</v>
      </c>
      <c r="E2262" s="29">
        <f t="shared" si="1046"/>
        <v>0</v>
      </c>
      <c r="F2262" s="29">
        <f t="shared" si="1046"/>
        <v>0</v>
      </c>
      <c r="G2262" s="29">
        <f t="shared" si="1046"/>
        <v>0</v>
      </c>
      <c r="H2262" s="29">
        <f t="shared" si="1046"/>
        <v>0</v>
      </c>
      <c r="I2262" s="29">
        <f t="shared" si="1046"/>
        <v>0</v>
      </c>
      <c r="J2262" s="29">
        <f t="shared" si="1046"/>
        <v>0</v>
      </c>
      <c r="K2262" s="30"/>
    </row>
    <row r="2263" spans="1:11" ht="43.5" outlineLevel="1" x14ac:dyDescent="0.3">
      <c r="A2263" s="74" t="s">
        <v>113</v>
      </c>
      <c r="B2263" s="13" t="s">
        <v>18</v>
      </c>
      <c r="C2263" s="29">
        <f t="shared" si="1046"/>
        <v>0</v>
      </c>
      <c r="D2263" s="29">
        <f t="shared" si="1046"/>
        <v>0</v>
      </c>
      <c r="E2263" s="29">
        <f t="shared" si="1046"/>
        <v>0</v>
      </c>
      <c r="F2263" s="29">
        <f t="shared" si="1046"/>
        <v>0</v>
      </c>
      <c r="G2263" s="29">
        <f t="shared" si="1046"/>
        <v>0</v>
      </c>
      <c r="H2263" s="29">
        <f t="shared" si="1046"/>
        <v>0</v>
      </c>
      <c r="I2263" s="29">
        <f t="shared" si="1046"/>
        <v>0</v>
      </c>
      <c r="J2263" s="29">
        <f t="shared" si="1046"/>
        <v>0</v>
      </c>
      <c r="K2263" s="30"/>
    </row>
    <row r="2264" spans="1:11" ht="22.5" outlineLevel="1" x14ac:dyDescent="0.3">
      <c r="A2264" s="62" t="s">
        <v>42</v>
      </c>
      <c r="B2264" s="13" t="s">
        <v>18</v>
      </c>
      <c r="C2264" s="29"/>
      <c r="D2264" s="29"/>
      <c r="E2264" s="29"/>
      <c r="F2264" s="29"/>
      <c r="G2264" s="29"/>
      <c r="H2264" s="29"/>
      <c r="I2264" s="29"/>
      <c r="J2264" s="29"/>
      <c r="K2264" s="30"/>
    </row>
    <row r="2265" spans="1:11" ht="67.5" outlineLevel="1" x14ac:dyDescent="0.3">
      <c r="A2265" s="75" t="s">
        <v>88</v>
      </c>
      <c r="B2265" s="13" t="s">
        <v>18</v>
      </c>
      <c r="C2265" s="29">
        <f t="shared" ref="C2265:J2273" si="1047">C2074+C2140+C2206</f>
        <v>0</v>
      </c>
      <c r="D2265" s="29">
        <f t="shared" si="1047"/>
        <v>0</v>
      </c>
      <c r="E2265" s="29">
        <f t="shared" si="1047"/>
        <v>0</v>
      </c>
      <c r="F2265" s="29">
        <f t="shared" si="1047"/>
        <v>0</v>
      </c>
      <c r="G2265" s="29">
        <f t="shared" si="1047"/>
        <v>0</v>
      </c>
      <c r="H2265" s="29">
        <f t="shared" si="1047"/>
        <v>0</v>
      </c>
      <c r="I2265" s="29">
        <f t="shared" si="1047"/>
        <v>0</v>
      </c>
      <c r="J2265" s="29">
        <f t="shared" si="1047"/>
        <v>0</v>
      </c>
      <c r="K2265" s="30"/>
    </row>
    <row r="2266" spans="1:11" ht="90" outlineLevel="1" x14ac:dyDescent="0.3">
      <c r="A2266" s="75" t="s">
        <v>89</v>
      </c>
      <c r="B2266" s="13" t="s">
        <v>18</v>
      </c>
      <c r="C2266" s="29">
        <f t="shared" si="1047"/>
        <v>0</v>
      </c>
      <c r="D2266" s="29">
        <f t="shared" si="1047"/>
        <v>0</v>
      </c>
      <c r="E2266" s="29">
        <f t="shared" si="1047"/>
        <v>0</v>
      </c>
      <c r="F2266" s="29">
        <f t="shared" si="1047"/>
        <v>0</v>
      </c>
      <c r="G2266" s="29">
        <f t="shared" si="1047"/>
        <v>0</v>
      </c>
      <c r="H2266" s="29">
        <f t="shared" si="1047"/>
        <v>0</v>
      </c>
      <c r="I2266" s="29">
        <f t="shared" si="1047"/>
        <v>0</v>
      </c>
      <c r="J2266" s="29">
        <f t="shared" si="1047"/>
        <v>0</v>
      </c>
      <c r="K2266" s="30"/>
    </row>
    <row r="2267" spans="1:11" ht="90" outlineLevel="1" x14ac:dyDescent="0.3">
      <c r="A2267" s="75" t="s">
        <v>90</v>
      </c>
      <c r="B2267" s="13" t="s">
        <v>18</v>
      </c>
      <c r="C2267" s="29">
        <f t="shared" si="1047"/>
        <v>0</v>
      </c>
      <c r="D2267" s="29">
        <f t="shared" si="1047"/>
        <v>0</v>
      </c>
      <c r="E2267" s="29">
        <f t="shared" si="1047"/>
        <v>0</v>
      </c>
      <c r="F2267" s="29">
        <f t="shared" si="1047"/>
        <v>0</v>
      </c>
      <c r="G2267" s="29">
        <f t="shared" si="1047"/>
        <v>0</v>
      </c>
      <c r="H2267" s="29">
        <f t="shared" si="1047"/>
        <v>0</v>
      </c>
      <c r="I2267" s="29">
        <f t="shared" si="1047"/>
        <v>0</v>
      </c>
      <c r="J2267" s="29">
        <f t="shared" si="1047"/>
        <v>0</v>
      </c>
      <c r="K2267" s="30"/>
    </row>
    <row r="2268" spans="1:11" ht="45" outlineLevel="1" x14ac:dyDescent="0.3">
      <c r="A2268" s="17" t="s">
        <v>148</v>
      </c>
      <c r="B2268" s="13" t="s">
        <v>18</v>
      </c>
      <c r="C2268" s="29">
        <f t="shared" si="1047"/>
        <v>0</v>
      </c>
      <c r="D2268" s="29">
        <f t="shared" si="1047"/>
        <v>0</v>
      </c>
      <c r="E2268" s="29">
        <f t="shared" si="1047"/>
        <v>0</v>
      </c>
      <c r="F2268" s="29">
        <f t="shared" si="1047"/>
        <v>0</v>
      </c>
      <c r="G2268" s="29">
        <f t="shared" si="1047"/>
        <v>0</v>
      </c>
      <c r="H2268" s="29">
        <f t="shared" si="1047"/>
        <v>0</v>
      </c>
      <c r="I2268" s="29">
        <f t="shared" si="1047"/>
        <v>0</v>
      </c>
      <c r="J2268" s="29">
        <f t="shared" si="1047"/>
        <v>0</v>
      </c>
      <c r="K2268" s="30"/>
    </row>
    <row r="2269" spans="1:11" ht="90" outlineLevel="1" x14ac:dyDescent="0.3">
      <c r="A2269" s="17" t="s">
        <v>91</v>
      </c>
      <c r="B2269" s="13" t="s">
        <v>18</v>
      </c>
      <c r="C2269" s="29">
        <f t="shared" si="1047"/>
        <v>0</v>
      </c>
      <c r="D2269" s="29">
        <f t="shared" si="1047"/>
        <v>0</v>
      </c>
      <c r="E2269" s="29">
        <f t="shared" si="1047"/>
        <v>0</v>
      </c>
      <c r="F2269" s="29">
        <f t="shared" si="1047"/>
        <v>0</v>
      </c>
      <c r="G2269" s="29">
        <f t="shared" si="1047"/>
        <v>0</v>
      </c>
      <c r="H2269" s="29">
        <f t="shared" si="1047"/>
        <v>0</v>
      </c>
      <c r="I2269" s="29">
        <f t="shared" si="1047"/>
        <v>0</v>
      </c>
      <c r="J2269" s="29">
        <f t="shared" si="1047"/>
        <v>0</v>
      </c>
      <c r="K2269" s="30"/>
    </row>
    <row r="2270" spans="1:11" ht="67.5" outlineLevel="1" x14ac:dyDescent="0.3">
      <c r="A2270" s="17" t="s">
        <v>77</v>
      </c>
      <c r="B2270" s="13" t="s">
        <v>18</v>
      </c>
      <c r="C2270" s="29">
        <f t="shared" si="1047"/>
        <v>0</v>
      </c>
      <c r="D2270" s="29">
        <f t="shared" si="1047"/>
        <v>0</v>
      </c>
      <c r="E2270" s="29">
        <f t="shared" si="1047"/>
        <v>0</v>
      </c>
      <c r="F2270" s="29">
        <f t="shared" si="1047"/>
        <v>0</v>
      </c>
      <c r="G2270" s="29">
        <f t="shared" si="1047"/>
        <v>0</v>
      </c>
      <c r="H2270" s="29">
        <f t="shared" si="1047"/>
        <v>0</v>
      </c>
      <c r="I2270" s="29">
        <f t="shared" si="1047"/>
        <v>0</v>
      </c>
      <c r="J2270" s="29">
        <f t="shared" si="1047"/>
        <v>0</v>
      </c>
      <c r="K2270" s="30"/>
    </row>
    <row r="2271" spans="1:11" ht="67.5" outlineLevel="1" x14ac:dyDescent="0.3">
      <c r="A2271" s="17" t="s">
        <v>78</v>
      </c>
      <c r="B2271" s="13" t="s">
        <v>18</v>
      </c>
      <c r="C2271" s="29">
        <f t="shared" si="1047"/>
        <v>0</v>
      </c>
      <c r="D2271" s="29">
        <f t="shared" si="1047"/>
        <v>0</v>
      </c>
      <c r="E2271" s="29">
        <f t="shared" si="1047"/>
        <v>0</v>
      </c>
      <c r="F2271" s="29">
        <f t="shared" si="1047"/>
        <v>0</v>
      </c>
      <c r="G2271" s="29">
        <f t="shared" si="1047"/>
        <v>0</v>
      </c>
      <c r="H2271" s="29">
        <f t="shared" si="1047"/>
        <v>0</v>
      </c>
      <c r="I2271" s="29">
        <f t="shared" si="1047"/>
        <v>0</v>
      </c>
      <c r="J2271" s="29">
        <f t="shared" si="1047"/>
        <v>0</v>
      </c>
      <c r="K2271" s="30"/>
    </row>
    <row r="2272" spans="1:11" ht="22.5" outlineLevel="1" x14ac:dyDescent="0.3">
      <c r="A2272" s="17" t="s">
        <v>80</v>
      </c>
      <c r="B2272" s="13" t="s">
        <v>18</v>
      </c>
      <c r="C2272" s="29">
        <f t="shared" si="1047"/>
        <v>0</v>
      </c>
      <c r="D2272" s="29">
        <f t="shared" si="1047"/>
        <v>0</v>
      </c>
      <c r="E2272" s="29">
        <f t="shared" si="1047"/>
        <v>0</v>
      </c>
      <c r="F2272" s="29">
        <f t="shared" si="1047"/>
        <v>0</v>
      </c>
      <c r="G2272" s="29">
        <f t="shared" si="1047"/>
        <v>0</v>
      </c>
      <c r="H2272" s="29">
        <f t="shared" si="1047"/>
        <v>0</v>
      </c>
      <c r="I2272" s="29">
        <f t="shared" si="1047"/>
        <v>0</v>
      </c>
      <c r="J2272" s="29">
        <f t="shared" si="1047"/>
        <v>0</v>
      </c>
      <c r="K2272" s="30"/>
    </row>
    <row r="2273" spans="1:19" ht="45" outlineLevel="1" x14ac:dyDescent="0.3">
      <c r="A2273" s="17" t="s">
        <v>81</v>
      </c>
      <c r="B2273" s="13" t="s">
        <v>18</v>
      </c>
      <c r="C2273" s="29">
        <f t="shared" si="1047"/>
        <v>0</v>
      </c>
      <c r="D2273" s="29">
        <f t="shared" si="1047"/>
        <v>0</v>
      </c>
      <c r="E2273" s="29">
        <f t="shared" si="1047"/>
        <v>0</v>
      </c>
      <c r="F2273" s="29">
        <f t="shared" si="1047"/>
        <v>0</v>
      </c>
      <c r="G2273" s="29">
        <f t="shared" si="1047"/>
        <v>0</v>
      </c>
      <c r="H2273" s="29">
        <f t="shared" si="1047"/>
        <v>0</v>
      </c>
      <c r="I2273" s="29">
        <f t="shared" si="1047"/>
        <v>0</v>
      </c>
      <c r="J2273" s="29">
        <f t="shared" si="1047"/>
        <v>0</v>
      </c>
      <c r="K2273" s="30"/>
    </row>
    <row r="2274" spans="1:19" ht="90" outlineLevel="1" x14ac:dyDescent="0.3">
      <c r="A2274" s="53" t="s">
        <v>92</v>
      </c>
      <c r="B2274" s="13" t="s">
        <v>18</v>
      </c>
      <c r="C2274" s="20">
        <f>(C2251+C2259+C2270+C2243+C2244+C2245)/C2241</f>
        <v>0</v>
      </c>
      <c r="D2274" s="20">
        <f t="shared" ref="D2274:J2274" si="1048">(D2251+D2259+D2270+D2243+D2244+D2245)/D2241</f>
        <v>0.3615786638440241</v>
      </c>
      <c r="E2274" s="20">
        <f t="shared" si="1048"/>
        <v>7.4864027136089806E-2</v>
      </c>
      <c r="F2274" s="20">
        <f>(F2251+F2259+F2270+F2243+F2244+F2245)/F2241</f>
        <v>0.21317051563192105</v>
      </c>
      <c r="G2274" s="20">
        <f t="shared" si="1048"/>
        <v>0.48321608040200981</v>
      </c>
      <c r="H2274" s="20">
        <f t="shared" si="1048"/>
        <v>4.4382912801153862E-2</v>
      </c>
      <c r="I2274" s="20">
        <f t="shared" si="1048"/>
        <v>3.8669683751143012E-2</v>
      </c>
      <c r="J2274" s="20">
        <f t="shared" si="1048"/>
        <v>3.6739979795836451E-2</v>
      </c>
      <c r="K2274" s="21"/>
    </row>
    <row r="2275" spans="1:19" hidden="1" outlineLevel="1" x14ac:dyDescent="0.3">
      <c r="A2275" s="91"/>
      <c r="B2275" s="91"/>
      <c r="C2275" s="91"/>
      <c r="D2275" s="91"/>
      <c r="E2275" s="91"/>
      <c r="F2275" s="92"/>
      <c r="G2275" s="92"/>
      <c r="H2275" s="91"/>
      <c r="I2275" s="91"/>
      <c r="J2275" s="91"/>
      <c r="K2275" s="5"/>
    </row>
    <row r="2276" spans="1:19" ht="46.5" customHeight="1" outlineLevel="1" x14ac:dyDescent="0.3">
      <c r="A2276" s="89" t="s">
        <v>238</v>
      </c>
      <c r="B2276" s="13" t="s">
        <v>18</v>
      </c>
      <c r="C2276" s="29">
        <f>C2085+C2151+C2216</f>
        <v>19940.999999999993</v>
      </c>
      <c r="D2276" s="29">
        <f t="shared" ref="D2276:J2276" si="1049">D2085+D2151+D2216</f>
        <v>10581.099999999991</v>
      </c>
      <c r="E2276" s="29">
        <f t="shared" si="1049"/>
        <v>44779.1</v>
      </c>
      <c r="F2276" s="29">
        <f>F2085+F2151+F2216</f>
        <v>28867.4</v>
      </c>
      <c r="G2276" s="29">
        <f t="shared" si="1049"/>
        <v>25506.1</v>
      </c>
      <c r="H2276" s="29">
        <f t="shared" si="1049"/>
        <v>100435.5</v>
      </c>
      <c r="I2276" s="29">
        <f t="shared" si="1049"/>
        <v>159201.4</v>
      </c>
      <c r="J2276" s="29">
        <f t="shared" si="1049"/>
        <v>184010.69999999998</v>
      </c>
      <c r="K2276" s="30"/>
      <c r="L2276" s="69"/>
      <c r="M2276" s="68"/>
      <c r="N2276" s="68"/>
      <c r="O2276" s="68"/>
      <c r="P2276" s="68"/>
      <c r="Q2276" s="68"/>
      <c r="R2276" s="68"/>
      <c r="S2276" s="68"/>
    </row>
    <row r="2277" spans="1:19" ht="87" outlineLevel="1" x14ac:dyDescent="0.3">
      <c r="A2277" s="62" t="s">
        <v>221</v>
      </c>
      <c r="B2277" s="13" t="s">
        <v>18</v>
      </c>
      <c r="C2277" s="29">
        <f t="shared" ref="C2277:J2277" si="1050">C2278+C2286</f>
        <v>19940.999999999996</v>
      </c>
      <c r="D2277" s="29">
        <f t="shared" si="1050"/>
        <v>10581.099999999999</v>
      </c>
      <c r="E2277" s="29">
        <f t="shared" si="1050"/>
        <v>44779.1</v>
      </c>
      <c r="F2277" s="29">
        <f t="shared" si="1050"/>
        <v>28867.4</v>
      </c>
      <c r="G2277" s="29">
        <f t="shared" si="1050"/>
        <v>25506.1</v>
      </c>
      <c r="H2277" s="29">
        <f t="shared" si="1050"/>
        <v>100435.5</v>
      </c>
      <c r="I2277" s="29">
        <f t="shared" si="1050"/>
        <v>159201.4</v>
      </c>
      <c r="J2277" s="29">
        <f t="shared" si="1050"/>
        <v>184010.7</v>
      </c>
      <c r="K2277" s="30"/>
    </row>
    <row r="2278" spans="1:19" ht="65.25" outlineLevel="1" x14ac:dyDescent="0.3">
      <c r="A2278" s="62" t="s">
        <v>74</v>
      </c>
      <c r="B2278" s="13" t="s">
        <v>18</v>
      </c>
      <c r="C2278" s="29">
        <f>C2087+C2153+C2218</f>
        <v>19940.999999999996</v>
      </c>
      <c r="D2278" s="29">
        <f t="shared" ref="D2278:J2278" si="1051">D2087+D2153+D2218</f>
        <v>10581.099999999999</v>
      </c>
      <c r="E2278" s="29">
        <f t="shared" si="1051"/>
        <v>44779.1</v>
      </c>
      <c r="F2278" s="15">
        <f t="shared" si="1051"/>
        <v>28867.4</v>
      </c>
      <c r="G2278" s="15">
        <f t="shared" si="1051"/>
        <v>25506.1</v>
      </c>
      <c r="H2278" s="15">
        <f t="shared" si="1051"/>
        <v>100435.5</v>
      </c>
      <c r="I2278" s="15">
        <f t="shared" si="1051"/>
        <v>159201.4</v>
      </c>
      <c r="J2278" s="15">
        <f t="shared" si="1051"/>
        <v>184010.7</v>
      </c>
      <c r="K2278" s="16"/>
    </row>
    <row r="2279" spans="1:19" ht="22.5" outlineLevel="1" x14ac:dyDescent="0.3">
      <c r="A2279" s="62" t="s">
        <v>42</v>
      </c>
      <c r="B2279" s="13"/>
      <c r="C2279" s="15"/>
      <c r="D2279" s="15"/>
      <c r="E2279" s="15"/>
      <c r="F2279" s="15"/>
      <c r="G2279" s="15"/>
      <c r="H2279" s="15"/>
      <c r="I2279" s="15"/>
      <c r="J2279" s="15"/>
      <c r="K2279" s="16"/>
    </row>
    <row r="2280" spans="1:19" ht="45" outlineLevel="1" x14ac:dyDescent="0.3">
      <c r="A2280" s="17" t="s">
        <v>148</v>
      </c>
      <c r="B2280" s="13" t="s">
        <v>18</v>
      </c>
      <c r="C2280" s="15">
        <f t="shared" ref="C2280:J2281" si="1052">C2089+C2155+C2220</f>
        <v>16770</v>
      </c>
      <c r="D2280" s="15">
        <f t="shared" si="1052"/>
        <v>5684.4</v>
      </c>
      <c r="E2280" s="15">
        <f t="shared" si="1052"/>
        <v>37775.799999999996</v>
      </c>
      <c r="F2280" s="15">
        <f t="shared" si="1052"/>
        <v>22173.100000000002</v>
      </c>
      <c r="G2280" s="15">
        <f t="shared" si="1052"/>
        <v>18859.2</v>
      </c>
      <c r="H2280" s="15">
        <f t="shared" si="1052"/>
        <v>92319.099999999991</v>
      </c>
      <c r="I2280" s="15">
        <f t="shared" si="1052"/>
        <v>149909.70000000001</v>
      </c>
      <c r="J2280" s="15">
        <f t="shared" si="1052"/>
        <v>174222.80000000002</v>
      </c>
      <c r="K2280" s="16"/>
    </row>
    <row r="2281" spans="1:19" ht="90" outlineLevel="1" x14ac:dyDescent="0.3">
      <c r="A2281" s="17" t="s">
        <v>76</v>
      </c>
      <c r="B2281" s="13" t="s">
        <v>18</v>
      </c>
      <c r="C2281" s="15">
        <f>C2090+C2156+C2221</f>
        <v>3171</v>
      </c>
      <c r="D2281" s="15">
        <f t="shared" si="1052"/>
        <v>3171</v>
      </c>
      <c r="E2281" s="15">
        <f t="shared" si="1052"/>
        <v>3171</v>
      </c>
      <c r="F2281" s="15">
        <f t="shared" si="1052"/>
        <v>3171</v>
      </c>
      <c r="G2281" s="15">
        <f t="shared" si="1052"/>
        <v>3171</v>
      </c>
      <c r="H2281" s="15">
        <f t="shared" si="1052"/>
        <v>3171</v>
      </c>
      <c r="I2281" s="15">
        <f t="shared" si="1052"/>
        <v>3171</v>
      </c>
      <c r="J2281" s="15">
        <f t="shared" si="1052"/>
        <v>3171</v>
      </c>
      <c r="K2281" s="16"/>
    </row>
    <row r="2282" spans="1:19" ht="67.5" outlineLevel="1" x14ac:dyDescent="0.3">
      <c r="A2282" s="17" t="s">
        <v>77</v>
      </c>
      <c r="B2282" s="13" t="s">
        <v>18</v>
      </c>
      <c r="C2282" s="15">
        <f>C2283+C2284+C2285</f>
        <v>0</v>
      </c>
      <c r="D2282" s="15">
        <f t="shared" ref="D2282:J2282" si="1053">D2283+D2284+D2285</f>
        <v>1725.7000000000003</v>
      </c>
      <c r="E2282" s="15">
        <f t="shared" si="1053"/>
        <v>3832.3000000000006</v>
      </c>
      <c r="F2282" s="15">
        <f t="shared" si="1053"/>
        <v>3523.3</v>
      </c>
      <c r="G2282" s="15">
        <f t="shared" si="1053"/>
        <v>3475.9000000000005</v>
      </c>
      <c r="H2282" s="15">
        <f t="shared" si="1053"/>
        <v>4945.4000000000005</v>
      </c>
      <c r="I2282" s="15">
        <f t="shared" si="1053"/>
        <v>6120.7000000000007</v>
      </c>
      <c r="J2282" s="15">
        <f t="shared" si="1053"/>
        <v>6616.9000000000005</v>
      </c>
      <c r="K2282" s="16"/>
      <c r="L2282" s="69"/>
      <c r="M2282" s="68"/>
      <c r="N2282" s="68"/>
      <c r="O2282" s="68"/>
      <c r="P2282" s="68"/>
      <c r="Q2282" s="68"/>
      <c r="R2282" s="68"/>
      <c r="S2282" s="68"/>
    </row>
    <row r="2283" spans="1:19" ht="67.5" outlineLevel="1" x14ac:dyDescent="0.3">
      <c r="A2283" s="17" t="s">
        <v>78</v>
      </c>
      <c r="B2283" s="13" t="s">
        <v>18</v>
      </c>
      <c r="C2283" s="15">
        <f t="shared" ref="C2283:J2285" si="1054">C2092+C2158+C2223</f>
        <v>0</v>
      </c>
      <c r="D2283" s="15">
        <f t="shared" si="1054"/>
        <v>0</v>
      </c>
      <c r="E2283" s="15">
        <f t="shared" si="1054"/>
        <v>0</v>
      </c>
      <c r="F2283" s="15">
        <f t="shared" si="1054"/>
        <v>0</v>
      </c>
      <c r="G2283" s="15">
        <f t="shared" si="1054"/>
        <v>0</v>
      </c>
      <c r="H2283" s="15">
        <f t="shared" si="1054"/>
        <v>0</v>
      </c>
      <c r="I2283" s="15">
        <f t="shared" si="1054"/>
        <v>0</v>
      </c>
      <c r="J2283" s="15">
        <f t="shared" si="1054"/>
        <v>0</v>
      </c>
      <c r="K2283" s="16"/>
    </row>
    <row r="2284" spans="1:19" ht="22.5" outlineLevel="1" x14ac:dyDescent="0.3">
      <c r="A2284" s="17" t="s">
        <v>80</v>
      </c>
      <c r="B2284" s="13" t="s">
        <v>18</v>
      </c>
      <c r="C2284" s="15">
        <f t="shared" si="1054"/>
        <v>0</v>
      </c>
      <c r="D2284" s="15">
        <f t="shared" si="1054"/>
        <v>0</v>
      </c>
      <c r="E2284" s="15">
        <f t="shared" si="1054"/>
        <v>0</v>
      </c>
      <c r="F2284" s="15">
        <f t="shared" si="1054"/>
        <v>0</v>
      </c>
      <c r="G2284" s="15">
        <f t="shared" si="1054"/>
        <v>0</v>
      </c>
      <c r="H2284" s="15">
        <f t="shared" si="1054"/>
        <v>0</v>
      </c>
      <c r="I2284" s="15">
        <f t="shared" si="1054"/>
        <v>0</v>
      </c>
      <c r="J2284" s="15">
        <f t="shared" si="1054"/>
        <v>0</v>
      </c>
      <c r="K2284" s="16"/>
    </row>
    <row r="2285" spans="1:19" ht="45" outlineLevel="1" x14ac:dyDescent="0.3">
      <c r="A2285" s="17" t="s">
        <v>81</v>
      </c>
      <c r="B2285" s="13" t="s">
        <v>18</v>
      </c>
      <c r="C2285" s="15">
        <f t="shared" si="1054"/>
        <v>0</v>
      </c>
      <c r="D2285" s="15">
        <f t="shared" si="1054"/>
        <v>1725.7000000000003</v>
      </c>
      <c r="E2285" s="15">
        <f t="shared" si="1054"/>
        <v>3832.3000000000006</v>
      </c>
      <c r="F2285" s="15">
        <f t="shared" si="1054"/>
        <v>3523.3</v>
      </c>
      <c r="G2285" s="15">
        <f t="shared" si="1054"/>
        <v>3475.9000000000005</v>
      </c>
      <c r="H2285" s="15">
        <f t="shared" si="1054"/>
        <v>4945.4000000000005</v>
      </c>
      <c r="I2285" s="15">
        <f t="shared" si="1054"/>
        <v>6120.7000000000007</v>
      </c>
      <c r="J2285" s="15">
        <f t="shared" si="1054"/>
        <v>6616.9000000000005</v>
      </c>
      <c r="K2285" s="16"/>
    </row>
    <row r="2286" spans="1:19" ht="65.25" outlineLevel="1" x14ac:dyDescent="0.3">
      <c r="A2286" s="74" t="s">
        <v>87</v>
      </c>
      <c r="B2286" s="13" t="s">
        <v>18</v>
      </c>
      <c r="C2286" s="15">
        <f>C2287+C2288+C2289</f>
        <v>0</v>
      </c>
      <c r="D2286" s="15">
        <f t="shared" ref="D2286:J2286" si="1055">D2287+D2288+D2289</f>
        <v>0</v>
      </c>
      <c r="E2286" s="15">
        <f t="shared" si="1055"/>
        <v>0</v>
      </c>
      <c r="F2286" s="15">
        <f t="shared" si="1055"/>
        <v>0</v>
      </c>
      <c r="G2286" s="15">
        <f t="shared" si="1055"/>
        <v>0</v>
      </c>
      <c r="H2286" s="15">
        <f t="shared" si="1055"/>
        <v>0</v>
      </c>
      <c r="I2286" s="15">
        <f t="shared" si="1055"/>
        <v>0</v>
      </c>
      <c r="J2286" s="15">
        <f t="shared" si="1055"/>
        <v>0</v>
      </c>
      <c r="K2286" s="16"/>
    </row>
    <row r="2287" spans="1:19" ht="67.5" outlineLevel="1" x14ac:dyDescent="0.3">
      <c r="A2287" s="75" t="s">
        <v>88</v>
      </c>
      <c r="B2287" s="13" t="s">
        <v>18</v>
      </c>
      <c r="C2287" s="15">
        <f t="shared" ref="C2287:J2288" si="1056">C2096+C2162+C2227</f>
        <v>0</v>
      </c>
      <c r="D2287" s="15">
        <f t="shared" si="1056"/>
        <v>0</v>
      </c>
      <c r="E2287" s="15">
        <f t="shared" si="1056"/>
        <v>0</v>
      </c>
      <c r="F2287" s="15">
        <f t="shared" si="1056"/>
        <v>0</v>
      </c>
      <c r="G2287" s="15">
        <f t="shared" si="1056"/>
        <v>0</v>
      </c>
      <c r="H2287" s="15">
        <f t="shared" si="1056"/>
        <v>0</v>
      </c>
      <c r="I2287" s="15">
        <f t="shared" si="1056"/>
        <v>0</v>
      </c>
      <c r="J2287" s="15">
        <f t="shared" si="1056"/>
        <v>0</v>
      </c>
      <c r="K2287" s="16"/>
    </row>
    <row r="2288" spans="1:19" ht="90" outlineLevel="1" x14ac:dyDescent="0.3">
      <c r="A2288" s="75" t="s">
        <v>89</v>
      </c>
      <c r="B2288" s="13" t="s">
        <v>18</v>
      </c>
      <c r="C2288" s="15">
        <f t="shared" si="1056"/>
        <v>0</v>
      </c>
      <c r="D2288" s="15">
        <f t="shared" si="1056"/>
        <v>0</v>
      </c>
      <c r="E2288" s="15">
        <f t="shared" si="1056"/>
        <v>0</v>
      </c>
      <c r="F2288" s="15">
        <f t="shared" si="1056"/>
        <v>0</v>
      </c>
      <c r="G2288" s="15">
        <f t="shared" si="1056"/>
        <v>0</v>
      </c>
      <c r="H2288" s="15">
        <f t="shared" si="1056"/>
        <v>0</v>
      </c>
      <c r="I2288" s="15">
        <f t="shared" si="1056"/>
        <v>0</v>
      </c>
      <c r="J2288" s="15">
        <f t="shared" si="1056"/>
        <v>0</v>
      </c>
      <c r="K2288" s="16"/>
    </row>
    <row r="2289" spans="1:19" ht="90" outlineLevel="1" x14ac:dyDescent="0.3">
      <c r="A2289" s="75" t="s">
        <v>90</v>
      </c>
      <c r="B2289" s="13" t="s">
        <v>18</v>
      </c>
      <c r="C2289" s="15">
        <f t="shared" ref="C2289:J2289" si="1057">C2290+C2291+C2292</f>
        <v>0</v>
      </c>
      <c r="D2289" s="15">
        <f t="shared" si="1057"/>
        <v>0</v>
      </c>
      <c r="E2289" s="15">
        <f t="shared" si="1057"/>
        <v>0</v>
      </c>
      <c r="F2289" s="15">
        <f t="shared" si="1057"/>
        <v>0</v>
      </c>
      <c r="G2289" s="15">
        <f t="shared" si="1057"/>
        <v>0</v>
      </c>
      <c r="H2289" s="15">
        <f t="shared" si="1057"/>
        <v>0</v>
      </c>
      <c r="I2289" s="15">
        <f t="shared" si="1057"/>
        <v>0</v>
      </c>
      <c r="J2289" s="15">
        <f t="shared" si="1057"/>
        <v>0</v>
      </c>
      <c r="K2289" s="16"/>
    </row>
    <row r="2290" spans="1:19" ht="45" outlineLevel="1" x14ac:dyDescent="0.3">
      <c r="A2290" s="17" t="s">
        <v>148</v>
      </c>
      <c r="B2290" s="13" t="s">
        <v>18</v>
      </c>
      <c r="C2290" s="15">
        <f t="shared" ref="C2290:J2291" si="1058">C2099+C2165+C2230</f>
        <v>0</v>
      </c>
      <c r="D2290" s="15">
        <f t="shared" si="1058"/>
        <v>0</v>
      </c>
      <c r="E2290" s="15">
        <f t="shared" si="1058"/>
        <v>0</v>
      </c>
      <c r="F2290" s="15">
        <f t="shared" si="1058"/>
        <v>0</v>
      </c>
      <c r="G2290" s="15">
        <f t="shared" si="1058"/>
        <v>0</v>
      </c>
      <c r="H2290" s="15">
        <f t="shared" si="1058"/>
        <v>0</v>
      </c>
      <c r="I2290" s="15">
        <f t="shared" si="1058"/>
        <v>0</v>
      </c>
      <c r="J2290" s="15">
        <f t="shared" si="1058"/>
        <v>0</v>
      </c>
      <c r="K2290" s="16"/>
    </row>
    <row r="2291" spans="1:19" ht="90" outlineLevel="1" x14ac:dyDescent="0.3">
      <c r="A2291" s="17" t="s">
        <v>91</v>
      </c>
      <c r="B2291" s="13" t="s">
        <v>18</v>
      </c>
      <c r="C2291" s="15">
        <f t="shared" si="1058"/>
        <v>0</v>
      </c>
      <c r="D2291" s="15">
        <f t="shared" si="1058"/>
        <v>0</v>
      </c>
      <c r="E2291" s="15">
        <f t="shared" si="1058"/>
        <v>0</v>
      </c>
      <c r="F2291" s="15">
        <f t="shared" si="1058"/>
        <v>0</v>
      </c>
      <c r="G2291" s="15">
        <f t="shared" si="1058"/>
        <v>0</v>
      </c>
      <c r="H2291" s="15">
        <f t="shared" si="1058"/>
        <v>0</v>
      </c>
      <c r="I2291" s="15">
        <f t="shared" si="1058"/>
        <v>0</v>
      </c>
      <c r="J2291" s="15">
        <f t="shared" si="1058"/>
        <v>0</v>
      </c>
      <c r="K2291" s="16"/>
    </row>
    <row r="2292" spans="1:19" ht="67.5" outlineLevel="1" x14ac:dyDescent="0.3">
      <c r="A2292" s="17" t="s">
        <v>77</v>
      </c>
      <c r="B2292" s="13" t="s">
        <v>18</v>
      </c>
      <c r="C2292" s="15">
        <f t="shared" ref="C2292:J2292" si="1059">C2293+C2294+C2295</f>
        <v>0</v>
      </c>
      <c r="D2292" s="15">
        <f t="shared" si="1059"/>
        <v>0</v>
      </c>
      <c r="E2292" s="15">
        <f t="shared" si="1059"/>
        <v>0</v>
      </c>
      <c r="F2292" s="15">
        <f t="shared" si="1059"/>
        <v>0</v>
      </c>
      <c r="G2292" s="15">
        <f t="shared" si="1059"/>
        <v>0</v>
      </c>
      <c r="H2292" s="15">
        <f t="shared" si="1059"/>
        <v>0</v>
      </c>
      <c r="I2292" s="15">
        <f t="shared" si="1059"/>
        <v>0</v>
      </c>
      <c r="J2292" s="15">
        <f t="shared" si="1059"/>
        <v>0</v>
      </c>
      <c r="K2292" s="16"/>
    </row>
    <row r="2293" spans="1:19" ht="67.5" outlineLevel="1" x14ac:dyDescent="0.3">
      <c r="A2293" s="17" t="s">
        <v>78</v>
      </c>
      <c r="B2293" s="13" t="s">
        <v>18</v>
      </c>
      <c r="C2293" s="15">
        <f t="shared" ref="C2293:J2299" si="1060">C2102+C2168+C2233</f>
        <v>0</v>
      </c>
      <c r="D2293" s="15">
        <f t="shared" si="1060"/>
        <v>0</v>
      </c>
      <c r="E2293" s="15">
        <f t="shared" si="1060"/>
        <v>0</v>
      </c>
      <c r="F2293" s="15">
        <f t="shared" si="1060"/>
        <v>0</v>
      </c>
      <c r="G2293" s="15">
        <f t="shared" si="1060"/>
        <v>0</v>
      </c>
      <c r="H2293" s="15">
        <f t="shared" si="1060"/>
        <v>0</v>
      </c>
      <c r="I2293" s="15">
        <f t="shared" si="1060"/>
        <v>0</v>
      </c>
      <c r="J2293" s="15">
        <f t="shared" si="1060"/>
        <v>0</v>
      </c>
      <c r="K2293" s="16"/>
    </row>
    <row r="2294" spans="1:19" ht="22.5" outlineLevel="1" x14ac:dyDescent="0.3">
      <c r="A2294" s="17" t="s">
        <v>80</v>
      </c>
      <c r="B2294" s="13" t="s">
        <v>18</v>
      </c>
      <c r="C2294" s="15">
        <f t="shared" si="1060"/>
        <v>0</v>
      </c>
      <c r="D2294" s="15">
        <f t="shared" si="1060"/>
        <v>0</v>
      </c>
      <c r="E2294" s="15">
        <f t="shared" si="1060"/>
        <v>0</v>
      </c>
      <c r="F2294" s="15">
        <f t="shared" si="1060"/>
        <v>0</v>
      </c>
      <c r="G2294" s="15">
        <f t="shared" si="1060"/>
        <v>0</v>
      </c>
      <c r="H2294" s="15">
        <f t="shared" si="1060"/>
        <v>0</v>
      </c>
      <c r="I2294" s="15">
        <f t="shared" si="1060"/>
        <v>0</v>
      </c>
      <c r="J2294" s="15">
        <f t="shared" si="1060"/>
        <v>0</v>
      </c>
      <c r="K2294" s="16"/>
    </row>
    <row r="2295" spans="1:19" ht="45" outlineLevel="1" x14ac:dyDescent="0.3">
      <c r="A2295" s="17" t="s">
        <v>81</v>
      </c>
      <c r="B2295" s="13" t="s">
        <v>18</v>
      </c>
      <c r="C2295" s="15">
        <f t="shared" si="1060"/>
        <v>0</v>
      </c>
      <c r="D2295" s="15">
        <f t="shared" si="1060"/>
        <v>0</v>
      </c>
      <c r="E2295" s="15">
        <f t="shared" si="1060"/>
        <v>0</v>
      </c>
      <c r="F2295" s="15">
        <f t="shared" si="1060"/>
        <v>0</v>
      </c>
      <c r="G2295" s="15">
        <f t="shared" si="1060"/>
        <v>0</v>
      </c>
      <c r="H2295" s="15">
        <f t="shared" si="1060"/>
        <v>0</v>
      </c>
      <c r="I2295" s="15">
        <f t="shared" si="1060"/>
        <v>0</v>
      </c>
      <c r="J2295" s="15">
        <f t="shared" si="1060"/>
        <v>0</v>
      </c>
      <c r="K2295" s="16"/>
    </row>
    <row r="2296" spans="1:19" ht="65.25" outlineLevel="1" x14ac:dyDescent="0.3">
      <c r="A2296" s="78" t="s">
        <v>234</v>
      </c>
      <c r="B2296" s="79" t="s">
        <v>18</v>
      </c>
      <c r="C2296" s="81">
        <f>C2105+C2171+C2236</f>
        <v>0</v>
      </c>
      <c r="D2296" s="81">
        <f>D2105+D2171+D2236</f>
        <v>0</v>
      </c>
      <c r="E2296" s="81">
        <f>E2105+E2171+E2236</f>
        <v>32431.200000000001</v>
      </c>
      <c r="F2296" s="81">
        <f t="shared" si="1060"/>
        <v>16828.5</v>
      </c>
      <c r="G2296" s="81">
        <f t="shared" si="1060"/>
        <v>13514.6</v>
      </c>
      <c r="H2296" s="81">
        <f t="shared" si="1060"/>
        <v>86974.5</v>
      </c>
      <c r="I2296" s="81">
        <f t="shared" si="1060"/>
        <v>144565.1</v>
      </c>
      <c r="J2296" s="81">
        <f t="shared" si="1060"/>
        <v>168878.2</v>
      </c>
      <c r="K2296" s="82"/>
    </row>
    <row r="2297" spans="1:19" ht="65.25" outlineLevel="1" x14ac:dyDescent="0.3">
      <c r="A2297" s="78" t="s">
        <v>151</v>
      </c>
      <c r="B2297" s="79" t="s">
        <v>18</v>
      </c>
      <c r="C2297" s="81"/>
      <c r="D2297" s="81">
        <f>D2106+D2172+D2237</f>
        <v>5684.4</v>
      </c>
      <c r="E2297" s="81">
        <f>E2106+E2172+E2237</f>
        <v>38115.599999999999</v>
      </c>
      <c r="F2297" s="81">
        <f t="shared" si="1060"/>
        <v>22512.9</v>
      </c>
      <c r="G2297" s="81">
        <f t="shared" si="1060"/>
        <v>19199</v>
      </c>
      <c r="H2297" s="81">
        <f t="shared" si="1060"/>
        <v>92658.9</v>
      </c>
      <c r="I2297" s="81">
        <f t="shared" si="1060"/>
        <v>150249.5</v>
      </c>
      <c r="J2297" s="81">
        <f t="shared" si="1060"/>
        <v>174562.6</v>
      </c>
      <c r="K2297" s="82"/>
      <c r="L2297" s="69"/>
      <c r="M2297" s="68"/>
      <c r="N2297" s="68"/>
      <c r="O2297" s="68"/>
      <c r="P2297" s="68"/>
      <c r="Q2297" s="68"/>
      <c r="R2297" s="68"/>
      <c r="S2297" s="68"/>
    </row>
    <row r="2298" spans="1:19" ht="108.75" outlineLevel="1" x14ac:dyDescent="0.3">
      <c r="A2298" s="78" t="s">
        <v>251</v>
      </c>
      <c r="B2298" s="79" t="s">
        <v>18</v>
      </c>
      <c r="C2298" s="81">
        <f>C2107+C2173+C2238</f>
        <v>0</v>
      </c>
      <c r="D2298" s="81">
        <f>D2107+D2173+D2238</f>
        <v>0</v>
      </c>
      <c r="E2298" s="81">
        <f>E2107+E2173+E2238</f>
        <v>0</v>
      </c>
      <c r="F2298" s="81">
        <f t="shared" si="1060"/>
        <v>0</v>
      </c>
      <c r="G2298" s="81">
        <f t="shared" si="1060"/>
        <v>0</v>
      </c>
      <c r="H2298" s="81">
        <f t="shared" si="1060"/>
        <v>0</v>
      </c>
      <c r="I2298" s="81">
        <f t="shared" si="1060"/>
        <v>0</v>
      </c>
      <c r="J2298" s="81">
        <f t="shared" si="1060"/>
        <v>0</v>
      </c>
      <c r="K2298" s="82"/>
      <c r="M2298" s="68"/>
      <c r="N2298" s="68"/>
      <c r="O2298" s="68"/>
      <c r="P2298" s="68"/>
      <c r="Q2298" s="68"/>
      <c r="R2298" s="68"/>
    </row>
    <row r="2299" spans="1:19" ht="43.5" outlineLevel="1" x14ac:dyDescent="0.3">
      <c r="A2299" s="78" t="s">
        <v>97</v>
      </c>
      <c r="B2299" s="79"/>
      <c r="C2299" s="81"/>
      <c r="D2299" s="81"/>
      <c r="E2299" s="81">
        <f>E2108+E2174+E2239</f>
        <v>38115.599999999999</v>
      </c>
      <c r="F2299" s="81">
        <f t="shared" si="1060"/>
        <v>22512.9</v>
      </c>
      <c r="G2299" s="81">
        <f t="shared" si="1060"/>
        <v>19199</v>
      </c>
      <c r="H2299" s="81">
        <f t="shared" si="1060"/>
        <v>92658.9</v>
      </c>
      <c r="I2299" s="81">
        <f t="shared" si="1060"/>
        <v>150249.5</v>
      </c>
      <c r="J2299" s="81">
        <f t="shared" si="1060"/>
        <v>174562.6</v>
      </c>
      <c r="K2299" s="82"/>
    </row>
    <row r="2300" spans="1:19" ht="22.5" x14ac:dyDescent="0.35">
      <c r="A2300" s="166" t="s">
        <v>252</v>
      </c>
      <c r="B2300" s="167"/>
      <c r="C2300" s="167"/>
      <c r="D2300" s="167"/>
      <c r="E2300" s="167"/>
      <c r="F2300" s="167"/>
      <c r="G2300" s="167"/>
      <c r="H2300" s="167"/>
      <c r="I2300" s="167"/>
      <c r="J2300" s="167"/>
      <c r="K2300" s="90"/>
    </row>
    <row r="2301" spans="1:19" ht="60.75" customHeight="1" outlineLevel="1" x14ac:dyDescent="0.3">
      <c r="A2301" s="156" t="s">
        <v>63</v>
      </c>
      <c r="B2301" s="156"/>
      <c r="C2301" s="156"/>
      <c r="D2301" s="156"/>
      <c r="E2301" s="156"/>
      <c r="F2301" s="156"/>
      <c r="G2301" s="156"/>
      <c r="H2301" s="156"/>
      <c r="I2301" s="156"/>
      <c r="J2301" s="156"/>
      <c r="K2301" s="11"/>
    </row>
    <row r="2302" spans="1:19" ht="202.5" outlineLevel="1" x14ac:dyDescent="0.3">
      <c r="A2302" s="17" t="s">
        <v>21</v>
      </c>
      <c r="B2302" s="29">
        <v>13413</v>
      </c>
      <c r="C2302" s="25">
        <v>20784</v>
      </c>
      <c r="D2302" s="25">
        <v>15026.7</v>
      </c>
      <c r="E2302" s="25">
        <v>27380</v>
      </c>
      <c r="F2302" s="25">
        <v>28300</v>
      </c>
      <c r="G2302" s="25">
        <v>28300</v>
      </c>
      <c r="H2302" s="25">
        <v>59006</v>
      </c>
      <c r="I2302" s="25">
        <v>75723</v>
      </c>
      <c r="J2302" s="25">
        <v>94762</v>
      </c>
      <c r="K2302" s="32"/>
    </row>
    <row r="2303" spans="1:19" ht="202.5" outlineLevel="1" x14ac:dyDescent="0.3">
      <c r="A2303" s="17" t="s">
        <v>64</v>
      </c>
      <c r="B2303" s="29">
        <v>19</v>
      </c>
      <c r="C2303" s="25">
        <v>19</v>
      </c>
      <c r="D2303" s="25">
        <v>14.6</v>
      </c>
      <c r="E2303" s="25">
        <v>16</v>
      </c>
      <c r="F2303" s="25">
        <v>10.6</v>
      </c>
      <c r="G2303" s="29">
        <v>10.6</v>
      </c>
      <c r="H2303" s="13">
        <v>16</v>
      </c>
      <c r="I2303" s="13">
        <v>16</v>
      </c>
      <c r="J2303" s="13">
        <v>16</v>
      </c>
      <c r="K2303" s="14"/>
    </row>
    <row r="2304" spans="1:19" ht="45" outlineLevel="1" x14ac:dyDescent="0.3">
      <c r="A2304" s="17" t="s">
        <v>65</v>
      </c>
      <c r="B2304" s="29">
        <f t="shared" ref="B2304:J2304" si="1061">ROUND(B2302*B2303*12*1.302/1000,1)</f>
        <v>3981.7</v>
      </c>
      <c r="C2304" s="29">
        <f t="shared" si="1061"/>
        <v>6169.9</v>
      </c>
      <c r="D2304" s="29">
        <f t="shared" si="1061"/>
        <v>3427.7</v>
      </c>
      <c r="E2304" s="29">
        <f t="shared" si="1061"/>
        <v>6844.6</v>
      </c>
      <c r="F2304" s="29">
        <f t="shared" si="1061"/>
        <v>4686.8999999999996</v>
      </c>
      <c r="G2304" s="29">
        <f t="shared" si="1061"/>
        <v>4686.8999999999996</v>
      </c>
      <c r="H2304" s="29">
        <f t="shared" si="1061"/>
        <v>14750.6</v>
      </c>
      <c r="I2304" s="29">
        <f t="shared" si="1061"/>
        <v>18929.5</v>
      </c>
      <c r="J2304" s="29">
        <f t="shared" si="1061"/>
        <v>23689</v>
      </c>
      <c r="K2304" s="30"/>
    </row>
    <row r="2305" spans="1:14" ht="22.5" outlineLevel="1" x14ac:dyDescent="0.3">
      <c r="A2305" s="17" t="s">
        <v>42</v>
      </c>
      <c r="B2305" s="13"/>
      <c r="C2305" s="13"/>
      <c r="D2305" s="13"/>
      <c r="E2305" s="13"/>
      <c r="F2305" s="13"/>
      <c r="G2305" s="13"/>
      <c r="H2305" s="13"/>
      <c r="I2305" s="13"/>
      <c r="J2305" s="13"/>
      <c r="K2305" s="14"/>
    </row>
    <row r="2306" spans="1:14" ht="45" outlineLevel="1" x14ac:dyDescent="0.3">
      <c r="A2306" s="12" t="s">
        <v>66</v>
      </c>
      <c r="B2306" s="13" t="s">
        <v>18</v>
      </c>
      <c r="C2306" s="29">
        <f>D2306</f>
        <v>47</v>
      </c>
      <c r="D2306" s="29">
        <f>ROUND(47.0022,1)</f>
        <v>47</v>
      </c>
      <c r="E2306" s="29">
        <f>ROUND(47.0022,1)</f>
        <v>47</v>
      </c>
      <c r="F2306" s="29">
        <v>166.4</v>
      </c>
      <c r="G2306" s="29">
        <f>ROUND(57.0022,1)</f>
        <v>57</v>
      </c>
      <c r="H2306" s="29">
        <f>ROUND(67.0022,1)</f>
        <v>67</v>
      </c>
      <c r="I2306" s="29">
        <f>ROUND(77.0022,1)</f>
        <v>77</v>
      </c>
      <c r="J2306" s="29">
        <f>ROUND(87.0022,1)</f>
        <v>87</v>
      </c>
      <c r="K2306" s="30"/>
    </row>
    <row r="2307" spans="1:14" ht="45" outlineLevel="1" x14ac:dyDescent="0.3">
      <c r="A2307" s="17" t="s">
        <v>67</v>
      </c>
      <c r="B2307" s="13" t="s">
        <v>18</v>
      </c>
      <c r="C2307" s="13" t="s">
        <v>18</v>
      </c>
      <c r="D2307" s="13" t="s">
        <v>18</v>
      </c>
      <c r="E2307" s="20">
        <f>E2306/D2306</f>
        <v>1</v>
      </c>
      <c r="F2307" s="20">
        <f>F2306/D2306</f>
        <v>3.5404255319148938</v>
      </c>
      <c r="G2307" s="20">
        <f>G2306/F2306</f>
        <v>0.34254807692307693</v>
      </c>
      <c r="H2307" s="20">
        <f>H2306/G2306</f>
        <v>1.1754385964912282</v>
      </c>
      <c r="I2307" s="20">
        <f>I2306/H2306</f>
        <v>1.1492537313432836</v>
      </c>
      <c r="J2307" s="20">
        <f>J2306/I2306</f>
        <v>1.1298701298701299</v>
      </c>
      <c r="K2307" s="21"/>
    </row>
    <row r="2308" spans="1:14" ht="234.75" customHeight="1" outlineLevel="1" x14ac:dyDescent="0.3">
      <c r="A2308" s="17" t="s">
        <v>241</v>
      </c>
      <c r="B2308" s="13" t="s">
        <v>18</v>
      </c>
      <c r="C2308" s="29">
        <f>C2304-B2304</f>
        <v>2188.1999999999998</v>
      </c>
      <c r="D2308" s="29">
        <f>D2304-B2304</f>
        <v>-554</v>
      </c>
      <c r="E2308" s="29">
        <f t="shared" ref="E2308:J2308" si="1062">E2304-$D$2304</f>
        <v>3416.9000000000005</v>
      </c>
      <c r="F2308" s="29">
        <f t="shared" si="1062"/>
        <v>1259.1999999999998</v>
      </c>
      <c r="G2308" s="29">
        <f t="shared" si="1062"/>
        <v>1259.1999999999998</v>
      </c>
      <c r="H2308" s="29">
        <f t="shared" si="1062"/>
        <v>11322.900000000001</v>
      </c>
      <c r="I2308" s="29">
        <f t="shared" si="1062"/>
        <v>15501.8</v>
      </c>
      <c r="J2308" s="29">
        <f t="shared" si="1062"/>
        <v>20261.3</v>
      </c>
      <c r="K2308" s="30"/>
    </row>
    <row r="2309" spans="1:14" ht="22.5" outlineLevel="1" x14ac:dyDescent="0.3">
      <c r="A2309" s="17" t="s">
        <v>69</v>
      </c>
      <c r="B2309" s="13"/>
      <c r="C2309" s="13"/>
      <c r="D2309" s="13"/>
      <c r="E2309" s="13"/>
      <c r="F2309" s="13"/>
      <c r="G2309" s="13"/>
      <c r="H2309" s="13"/>
      <c r="I2309" s="13"/>
      <c r="J2309" s="13"/>
      <c r="K2309" s="14"/>
    </row>
    <row r="2310" spans="1:14" ht="202.5" outlineLevel="1" x14ac:dyDescent="0.3">
      <c r="A2310" s="17" t="s">
        <v>70</v>
      </c>
      <c r="B2310" s="13" t="s">
        <v>18</v>
      </c>
      <c r="C2310" s="29">
        <f>ROUND(((B2303-C2303)*12*1.302*C2302/1000),1)</f>
        <v>0</v>
      </c>
      <c r="D2310" s="29">
        <f>ROUND(((B2303-D2303)*12*1.302*D2302/1000),1)</f>
        <v>1033</v>
      </c>
      <c r="E2310" s="29">
        <v>0</v>
      </c>
      <c r="F2310" s="29">
        <f>ROUND(((D2303-F2303)*12*1.302*F2302/1000),1)</f>
        <v>1768.6</v>
      </c>
      <c r="G2310" s="29">
        <f>ROUND(((D2303-G2303)*12*1.302*G2302/1000),1)</f>
        <v>1768.6</v>
      </c>
      <c r="H2310" s="29">
        <v>0</v>
      </c>
      <c r="I2310" s="29">
        <v>0</v>
      </c>
      <c r="J2310" s="29">
        <v>0</v>
      </c>
      <c r="K2310" s="30"/>
      <c r="N2310" s="68"/>
    </row>
    <row r="2311" spans="1:14" ht="225" outlineLevel="1" x14ac:dyDescent="0.3">
      <c r="A2311" s="17" t="s">
        <v>71</v>
      </c>
      <c r="B2311" s="13" t="s">
        <v>18</v>
      </c>
      <c r="C2311" s="29">
        <v>0</v>
      </c>
      <c r="D2311" s="29">
        <v>0</v>
      </c>
      <c r="E2311" s="29">
        <v>0</v>
      </c>
      <c r="F2311" s="29">
        <v>0</v>
      </c>
      <c r="G2311" s="29">
        <v>0</v>
      </c>
      <c r="H2311" s="29">
        <v>0</v>
      </c>
      <c r="I2311" s="29">
        <v>0</v>
      </c>
      <c r="J2311" s="29">
        <v>0</v>
      </c>
      <c r="K2311" s="30"/>
    </row>
    <row r="2312" spans="1:14" ht="225" outlineLevel="1" x14ac:dyDescent="0.3">
      <c r="A2312" s="17" t="s">
        <v>72</v>
      </c>
      <c r="B2312" s="13" t="s">
        <v>18</v>
      </c>
      <c r="C2312" s="29">
        <v>0</v>
      </c>
      <c r="D2312" s="29">
        <v>0</v>
      </c>
      <c r="E2312" s="29">
        <v>0</v>
      </c>
      <c r="F2312" s="29">
        <v>0</v>
      </c>
      <c r="G2312" s="29">
        <v>0</v>
      </c>
      <c r="H2312" s="29">
        <v>0</v>
      </c>
      <c r="I2312" s="29">
        <v>0</v>
      </c>
      <c r="J2312" s="29">
        <v>0</v>
      </c>
      <c r="K2312" s="30"/>
    </row>
    <row r="2313" spans="1:14" ht="239.25" outlineLevel="1" x14ac:dyDescent="0.3">
      <c r="A2313" s="62" t="s">
        <v>73</v>
      </c>
      <c r="B2313" s="13" t="s">
        <v>18</v>
      </c>
      <c r="C2313" s="29">
        <f t="shared" ref="C2313:J2313" si="1063">C2314+C2322+C2330</f>
        <v>2188.1999999999998</v>
      </c>
      <c r="D2313" s="29">
        <f>D2314+D2322+D2330</f>
        <v>-554</v>
      </c>
      <c r="E2313" s="29">
        <f>E2314+E2322+E2330</f>
        <v>3416.9</v>
      </c>
      <c r="F2313" s="29">
        <f>F2314+F2322+F2330</f>
        <v>1259.2</v>
      </c>
      <c r="G2313" s="29">
        <f t="shared" si="1063"/>
        <v>1259.2</v>
      </c>
      <c r="H2313" s="29">
        <f t="shared" si="1063"/>
        <v>11322.9</v>
      </c>
      <c r="I2313" s="29">
        <f t="shared" si="1063"/>
        <v>15501.8</v>
      </c>
      <c r="J2313" s="29">
        <f t="shared" si="1063"/>
        <v>20261.3</v>
      </c>
      <c r="K2313" s="30"/>
    </row>
    <row r="2314" spans="1:14" ht="65.25" outlineLevel="1" x14ac:dyDescent="0.3">
      <c r="A2314" s="62" t="s">
        <v>74</v>
      </c>
      <c r="B2314" s="13" t="s">
        <v>18</v>
      </c>
      <c r="C2314" s="15">
        <f t="shared" ref="C2314:J2314" si="1064">C2316+C2317+C2318</f>
        <v>2188.1999999999998</v>
      </c>
      <c r="D2314" s="15">
        <f t="shared" si="1064"/>
        <v>-554</v>
      </c>
      <c r="E2314" s="15">
        <f t="shared" si="1064"/>
        <v>3416.9</v>
      </c>
      <c r="F2314" s="15">
        <f t="shared" si="1064"/>
        <v>1139.8</v>
      </c>
      <c r="G2314" s="15">
        <f t="shared" si="1064"/>
        <v>1249.2</v>
      </c>
      <c r="H2314" s="15">
        <f t="shared" si="1064"/>
        <v>11302.9</v>
      </c>
      <c r="I2314" s="15">
        <f t="shared" si="1064"/>
        <v>15471.8</v>
      </c>
      <c r="J2314" s="15">
        <f t="shared" si="1064"/>
        <v>20221.3</v>
      </c>
      <c r="K2314" s="16"/>
    </row>
    <row r="2315" spans="1:14" ht="22.5" outlineLevel="1" x14ac:dyDescent="0.3">
      <c r="A2315" s="62" t="s">
        <v>42</v>
      </c>
      <c r="B2315" s="13"/>
      <c r="C2315" s="15"/>
      <c r="D2315" s="15"/>
      <c r="E2315" s="15"/>
      <c r="F2315" s="15"/>
      <c r="G2315" s="15"/>
      <c r="H2315" s="15"/>
      <c r="I2315" s="15"/>
      <c r="J2315" s="15"/>
      <c r="K2315" s="16"/>
    </row>
    <row r="2316" spans="1:14" ht="180" outlineLevel="1" x14ac:dyDescent="0.3">
      <c r="A2316" s="17" t="s">
        <v>75</v>
      </c>
      <c r="B2316" s="13" t="s">
        <v>18</v>
      </c>
      <c r="C2316" s="15">
        <v>2009</v>
      </c>
      <c r="D2316" s="15">
        <v>-733.2</v>
      </c>
      <c r="E2316" s="29">
        <v>3416.9</v>
      </c>
      <c r="F2316" s="29">
        <v>1139.8</v>
      </c>
      <c r="G2316" s="29">
        <v>1249.2</v>
      </c>
      <c r="H2316" s="29">
        <v>11302.9</v>
      </c>
      <c r="I2316" s="29">
        <v>15471.8</v>
      </c>
      <c r="J2316" s="29">
        <v>20221.3</v>
      </c>
      <c r="K2316" s="30"/>
    </row>
    <row r="2317" spans="1:14" ht="90" outlineLevel="1" x14ac:dyDescent="0.3">
      <c r="A2317" s="17" t="s">
        <v>76</v>
      </c>
      <c r="B2317" s="13" t="s">
        <v>18</v>
      </c>
      <c r="C2317" s="15">
        <v>179.2</v>
      </c>
      <c r="D2317" s="15">
        <v>179.2</v>
      </c>
      <c r="E2317" s="15"/>
      <c r="F2317" s="15"/>
      <c r="G2317" s="15"/>
      <c r="H2317" s="15"/>
      <c r="I2317" s="15"/>
      <c r="J2317" s="15"/>
      <c r="K2317" s="16"/>
    </row>
    <row r="2318" spans="1:14" ht="67.5" outlineLevel="1" x14ac:dyDescent="0.3">
      <c r="A2318" s="17" t="s">
        <v>77</v>
      </c>
      <c r="B2318" s="13" t="s">
        <v>18</v>
      </c>
      <c r="C2318" s="15">
        <f>C2319+C2320+C2321</f>
        <v>0</v>
      </c>
      <c r="D2318" s="15">
        <f t="shared" ref="D2318:J2318" si="1065">D2319+D2320+D2321</f>
        <v>0</v>
      </c>
      <c r="E2318" s="15">
        <f t="shared" si="1065"/>
        <v>0</v>
      </c>
      <c r="F2318" s="15">
        <f t="shared" si="1065"/>
        <v>0</v>
      </c>
      <c r="G2318" s="15">
        <f t="shared" si="1065"/>
        <v>0</v>
      </c>
      <c r="H2318" s="15">
        <f t="shared" si="1065"/>
        <v>0</v>
      </c>
      <c r="I2318" s="15">
        <f t="shared" si="1065"/>
        <v>0</v>
      </c>
      <c r="J2318" s="15">
        <f t="shared" si="1065"/>
        <v>0</v>
      </c>
      <c r="K2318" s="16"/>
    </row>
    <row r="2319" spans="1:14" ht="67.5" outlineLevel="1" x14ac:dyDescent="0.3">
      <c r="A2319" s="17" t="s">
        <v>78</v>
      </c>
      <c r="B2319" s="13" t="s">
        <v>18</v>
      </c>
      <c r="C2319" s="15">
        <v>0</v>
      </c>
      <c r="D2319" s="15">
        <v>0</v>
      </c>
      <c r="E2319" s="15">
        <v>0</v>
      </c>
      <c r="F2319" s="15">
        <v>0</v>
      </c>
      <c r="G2319" s="15">
        <v>0</v>
      </c>
      <c r="H2319" s="15">
        <v>0</v>
      </c>
      <c r="I2319" s="15">
        <v>0</v>
      </c>
      <c r="J2319" s="15">
        <v>0</v>
      </c>
      <c r="K2319" s="16"/>
    </row>
    <row r="2320" spans="1:14" ht="22.5" outlineLevel="1" x14ac:dyDescent="0.3">
      <c r="A2320" s="17" t="s">
        <v>80</v>
      </c>
      <c r="B2320" s="13" t="s">
        <v>18</v>
      </c>
      <c r="C2320" s="15">
        <v>0</v>
      </c>
      <c r="D2320" s="15">
        <v>0</v>
      </c>
      <c r="E2320" s="15">
        <v>0</v>
      </c>
      <c r="F2320" s="15">
        <v>0</v>
      </c>
      <c r="G2320" s="15">
        <v>0</v>
      </c>
      <c r="H2320" s="15">
        <v>0</v>
      </c>
      <c r="I2320" s="15">
        <v>0</v>
      </c>
      <c r="J2320" s="15">
        <v>0</v>
      </c>
      <c r="K2320" s="16"/>
    </row>
    <row r="2321" spans="1:11" ht="45" outlineLevel="1" x14ac:dyDescent="0.3">
      <c r="A2321" s="17" t="s">
        <v>81</v>
      </c>
      <c r="B2321" s="13" t="s">
        <v>18</v>
      </c>
      <c r="C2321" s="15">
        <v>0</v>
      </c>
      <c r="D2321" s="15">
        <v>0</v>
      </c>
      <c r="E2321" s="15">
        <v>0</v>
      </c>
      <c r="F2321" s="15">
        <v>0</v>
      </c>
      <c r="G2321" s="15">
        <v>0</v>
      </c>
      <c r="H2321" s="15">
        <v>0</v>
      </c>
      <c r="I2321" s="15">
        <v>0</v>
      </c>
      <c r="J2321" s="15">
        <v>0</v>
      </c>
      <c r="K2321" s="16"/>
    </row>
    <row r="2322" spans="1:11" ht="65.25" outlineLevel="1" x14ac:dyDescent="0.3">
      <c r="A2322" s="62" t="s">
        <v>82</v>
      </c>
      <c r="B2322" s="13" t="s">
        <v>18</v>
      </c>
      <c r="C2322" s="15">
        <f t="shared" ref="C2322:J2322" si="1066">C2324+C2325+C2326</f>
        <v>0</v>
      </c>
      <c r="D2322" s="15">
        <f t="shared" si="1066"/>
        <v>0</v>
      </c>
      <c r="E2322" s="15">
        <f t="shared" si="1066"/>
        <v>0</v>
      </c>
      <c r="F2322" s="15">
        <f t="shared" si="1066"/>
        <v>0</v>
      </c>
      <c r="G2322" s="15">
        <f t="shared" si="1066"/>
        <v>0</v>
      </c>
      <c r="H2322" s="15">
        <f t="shared" si="1066"/>
        <v>0</v>
      </c>
      <c r="I2322" s="15">
        <f t="shared" si="1066"/>
        <v>0</v>
      </c>
      <c r="J2322" s="15">
        <f t="shared" si="1066"/>
        <v>0</v>
      </c>
      <c r="K2322" s="16"/>
    </row>
    <row r="2323" spans="1:11" ht="22.5" outlineLevel="1" x14ac:dyDescent="0.3">
      <c r="A2323" s="62" t="s">
        <v>42</v>
      </c>
      <c r="B2323" s="13" t="s">
        <v>18</v>
      </c>
      <c r="C2323" s="15"/>
      <c r="D2323" s="15"/>
      <c r="E2323" s="15"/>
      <c r="F2323" s="15"/>
      <c r="G2323" s="15"/>
      <c r="H2323" s="15"/>
      <c r="I2323" s="15"/>
      <c r="J2323" s="15"/>
      <c r="K2323" s="16"/>
    </row>
    <row r="2324" spans="1:11" ht="180" outlineLevel="1" x14ac:dyDescent="0.3">
      <c r="A2324" s="17" t="s">
        <v>75</v>
      </c>
      <c r="B2324" s="13" t="s">
        <v>18</v>
      </c>
      <c r="C2324" s="15">
        <v>0</v>
      </c>
      <c r="D2324" s="15">
        <v>0</v>
      </c>
      <c r="E2324" s="15">
        <v>0</v>
      </c>
      <c r="F2324" s="15">
        <v>0</v>
      </c>
      <c r="G2324" s="15">
        <v>0</v>
      </c>
      <c r="H2324" s="15">
        <v>0</v>
      </c>
      <c r="I2324" s="15">
        <v>0</v>
      </c>
      <c r="J2324" s="15">
        <v>0</v>
      </c>
      <c r="K2324" s="16"/>
    </row>
    <row r="2325" spans="1:11" ht="90" outlineLevel="1" x14ac:dyDescent="0.3">
      <c r="A2325" s="17" t="s">
        <v>83</v>
      </c>
      <c r="B2325" s="13" t="s">
        <v>18</v>
      </c>
      <c r="C2325" s="15">
        <v>0</v>
      </c>
      <c r="D2325" s="15">
        <v>0</v>
      </c>
      <c r="E2325" s="15">
        <v>0</v>
      </c>
      <c r="F2325" s="15">
        <v>0</v>
      </c>
      <c r="G2325" s="15">
        <v>0</v>
      </c>
      <c r="H2325" s="15">
        <v>0</v>
      </c>
      <c r="I2325" s="15">
        <v>0</v>
      </c>
      <c r="J2325" s="15">
        <v>0</v>
      </c>
      <c r="K2325" s="16"/>
    </row>
    <row r="2326" spans="1:11" ht="67.5" outlineLevel="1" x14ac:dyDescent="0.3">
      <c r="A2326" s="17" t="s">
        <v>77</v>
      </c>
      <c r="B2326" s="13" t="s">
        <v>18</v>
      </c>
      <c r="C2326" s="15">
        <f>C2327+C2328+C2329</f>
        <v>0</v>
      </c>
      <c r="D2326" s="15">
        <f t="shared" ref="D2326:J2326" si="1067">D2327+D2328+D2329</f>
        <v>0</v>
      </c>
      <c r="E2326" s="15">
        <f t="shared" si="1067"/>
        <v>0</v>
      </c>
      <c r="F2326" s="15">
        <f t="shared" si="1067"/>
        <v>0</v>
      </c>
      <c r="G2326" s="15">
        <f t="shared" si="1067"/>
        <v>0</v>
      </c>
      <c r="H2326" s="15">
        <f t="shared" si="1067"/>
        <v>0</v>
      </c>
      <c r="I2326" s="15">
        <f t="shared" si="1067"/>
        <v>0</v>
      </c>
      <c r="J2326" s="15">
        <f t="shared" si="1067"/>
        <v>0</v>
      </c>
      <c r="K2326" s="16"/>
    </row>
    <row r="2327" spans="1:11" ht="67.5" outlineLevel="1" x14ac:dyDescent="0.3">
      <c r="A2327" s="17" t="s">
        <v>78</v>
      </c>
      <c r="B2327" s="13" t="s">
        <v>18</v>
      </c>
      <c r="C2327" s="15">
        <v>0</v>
      </c>
      <c r="D2327" s="15">
        <v>0</v>
      </c>
      <c r="E2327" s="15">
        <v>0</v>
      </c>
      <c r="F2327" s="15">
        <v>0</v>
      </c>
      <c r="G2327" s="15">
        <v>0</v>
      </c>
      <c r="H2327" s="15">
        <v>0</v>
      </c>
      <c r="I2327" s="15">
        <v>0</v>
      </c>
      <c r="J2327" s="15">
        <v>0</v>
      </c>
      <c r="K2327" s="16"/>
    </row>
    <row r="2328" spans="1:11" ht="22.5" outlineLevel="1" x14ac:dyDescent="0.3">
      <c r="A2328" s="17" t="s">
        <v>80</v>
      </c>
      <c r="B2328" s="13" t="s">
        <v>18</v>
      </c>
      <c r="C2328" s="15">
        <v>0</v>
      </c>
      <c r="D2328" s="15">
        <v>0</v>
      </c>
      <c r="E2328" s="15">
        <v>0</v>
      </c>
      <c r="F2328" s="15">
        <v>0</v>
      </c>
      <c r="G2328" s="15">
        <v>0</v>
      </c>
      <c r="H2328" s="15">
        <v>0</v>
      </c>
      <c r="I2328" s="15">
        <v>0</v>
      </c>
      <c r="J2328" s="15">
        <v>0</v>
      </c>
      <c r="K2328" s="16"/>
    </row>
    <row r="2329" spans="1:11" ht="45" outlineLevel="1" x14ac:dyDescent="0.3">
      <c r="A2329" s="17" t="s">
        <v>81</v>
      </c>
      <c r="B2329" s="13" t="s">
        <v>18</v>
      </c>
      <c r="C2329" s="15">
        <v>0</v>
      </c>
      <c r="D2329" s="15">
        <v>0</v>
      </c>
      <c r="E2329" s="15">
        <v>0</v>
      </c>
      <c r="F2329" s="15">
        <v>0</v>
      </c>
      <c r="G2329" s="15">
        <v>0</v>
      </c>
      <c r="H2329" s="15">
        <v>0</v>
      </c>
      <c r="I2329" s="15">
        <v>0</v>
      </c>
      <c r="J2329" s="15">
        <v>0</v>
      </c>
      <c r="K2329" s="16"/>
    </row>
    <row r="2330" spans="1:11" ht="65.25" outlineLevel="1" x14ac:dyDescent="0.3">
      <c r="A2330" s="74" t="s">
        <v>87</v>
      </c>
      <c r="B2330" s="13" t="s">
        <v>18</v>
      </c>
      <c r="C2330" s="15">
        <f>C2331+C2332+C2333</f>
        <v>0</v>
      </c>
      <c r="D2330" s="15">
        <f t="shared" ref="D2330:J2330" si="1068">D2331+D2332+D2333</f>
        <v>0</v>
      </c>
      <c r="E2330" s="15">
        <f t="shared" si="1068"/>
        <v>0</v>
      </c>
      <c r="F2330" s="15">
        <f t="shared" si="1068"/>
        <v>119.4</v>
      </c>
      <c r="G2330" s="15">
        <f t="shared" si="1068"/>
        <v>10</v>
      </c>
      <c r="H2330" s="15">
        <f t="shared" si="1068"/>
        <v>20</v>
      </c>
      <c r="I2330" s="15">
        <f t="shared" si="1068"/>
        <v>30</v>
      </c>
      <c r="J2330" s="15">
        <f t="shared" si="1068"/>
        <v>40</v>
      </c>
      <c r="K2330" s="16"/>
    </row>
    <row r="2331" spans="1:11" ht="67.5" outlineLevel="1" x14ac:dyDescent="0.3">
      <c r="A2331" s="75" t="s">
        <v>88</v>
      </c>
      <c r="B2331" s="13" t="s">
        <v>18</v>
      </c>
      <c r="C2331" s="15">
        <v>0</v>
      </c>
      <c r="D2331" s="15">
        <v>0</v>
      </c>
      <c r="E2331" s="15">
        <f t="shared" ref="E2331:J2331" si="1069">E2306-$D$2306</f>
        <v>0</v>
      </c>
      <c r="F2331" s="15">
        <f t="shared" si="1069"/>
        <v>119.4</v>
      </c>
      <c r="G2331" s="15">
        <f t="shared" si="1069"/>
        <v>10</v>
      </c>
      <c r="H2331" s="15">
        <f t="shared" si="1069"/>
        <v>20</v>
      </c>
      <c r="I2331" s="15">
        <f t="shared" si="1069"/>
        <v>30</v>
      </c>
      <c r="J2331" s="15">
        <f t="shared" si="1069"/>
        <v>40</v>
      </c>
      <c r="K2331" s="16"/>
    </row>
    <row r="2332" spans="1:11" ht="90" outlineLevel="1" x14ac:dyDescent="0.3">
      <c r="A2332" s="75" t="s">
        <v>89</v>
      </c>
      <c r="B2332" s="13" t="s">
        <v>18</v>
      </c>
      <c r="C2332" s="15">
        <v>0</v>
      </c>
      <c r="D2332" s="15">
        <v>0</v>
      </c>
      <c r="E2332" s="15">
        <v>0</v>
      </c>
      <c r="F2332" s="15">
        <v>0</v>
      </c>
      <c r="G2332" s="15">
        <v>0</v>
      </c>
      <c r="H2332" s="15">
        <v>0</v>
      </c>
      <c r="I2332" s="15">
        <v>0</v>
      </c>
      <c r="J2332" s="15">
        <v>0</v>
      </c>
      <c r="K2332" s="16"/>
    </row>
    <row r="2333" spans="1:11" ht="90" outlineLevel="1" x14ac:dyDescent="0.3">
      <c r="A2333" s="75" t="s">
        <v>90</v>
      </c>
      <c r="B2333" s="13" t="s">
        <v>18</v>
      </c>
      <c r="C2333" s="15">
        <f>C2334+C2335+C2336</f>
        <v>0</v>
      </c>
      <c r="D2333" s="15">
        <f t="shared" ref="D2333:J2333" si="1070">D2334+D2335+D2336</f>
        <v>0</v>
      </c>
      <c r="E2333" s="15">
        <f t="shared" si="1070"/>
        <v>0</v>
      </c>
      <c r="F2333" s="15">
        <f t="shared" si="1070"/>
        <v>0</v>
      </c>
      <c r="G2333" s="15">
        <f t="shared" si="1070"/>
        <v>0</v>
      </c>
      <c r="H2333" s="15">
        <f t="shared" si="1070"/>
        <v>0</v>
      </c>
      <c r="I2333" s="15">
        <f t="shared" si="1070"/>
        <v>0</v>
      </c>
      <c r="J2333" s="15">
        <f t="shared" si="1070"/>
        <v>0</v>
      </c>
      <c r="K2333" s="16"/>
    </row>
    <row r="2334" spans="1:11" ht="180" outlineLevel="1" x14ac:dyDescent="0.3">
      <c r="A2334" s="17" t="s">
        <v>75</v>
      </c>
      <c r="B2334" s="13" t="s">
        <v>18</v>
      </c>
      <c r="C2334" s="15">
        <v>0</v>
      </c>
      <c r="D2334" s="15">
        <v>0</v>
      </c>
      <c r="E2334" s="15">
        <v>0</v>
      </c>
      <c r="F2334" s="15">
        <v>0</v>
      </c>
      <c r="G2334" s="15">
        <v>0</v>
      </c>
      <c r="H2334" s="15">
        <v>0</v>
      </c>
      <c r="I2334" s="15">
        <v>0</v>
      </c>
      <c r="J2334" s="15">
        <v>0</v>
      </c>
      <c r="K2334" s="16"/>
    </row>
    <row r="2335" spans="1:11" ht="90" outlineLevel="1" x14ac:dyDescent="0.3">
      <c r="A2335" s="17" t="s">
        <v>91</v>
      </c>
      <c r="B2335" s="13" t="s">
        <v>18</v>
      </c>
      <c r="C2335" s="15">
        <v>0</v>
      </c>
      <c r="D2335" s="15">
        <v>0</v>
      </c>
      <c r="E2335" s="15">
        <v>0</v>
      </c>
      <c r="F2335" s="15">
        <v>0</v>
      </c>
      <c r="G2335" s="15">
        <v>0</v>
      </c>
      <c r="H2335" s="15">
        <v>0</v>
      </c>
      <c r="I2335" s="15">
        <v>0</v>
      </c>
      <c r="J2335" s="15">
        <v>0</v>
      </c>
      <c r="K2335" s="16"/>
    </row>
    <row r="2336" spans="1:11" ht="67.5" outlineLevel="1" x14ac:dyDescent="0.3">
      <c r="A2336" s="17" t="s">
        <v>77</v>
      </c>
      <c r="B2336" s="13" t="s">
        <v>18</v>
      </c>
      <c r="C2336" s="15">
        <f>C2337+C2338+C2339</f>
        <v>0</v>
      </c>
      <c r="D2336" s="15">
        <f t="shared" ref="D2336:J2336" si="1071">D2337+D2338+D2339</f>
        <v>0</v>
      </c>
      <c r="E2336" s="15">
        <f t="shared" si="1071"/>
        <v>0</v>
      </c>
      <c r="F2336" s="15">
        <f>F2337+F2338+F2339</f>
        <v>0</v>
      </c>
      <c r="G2336" s="15">
        <f t="shared" si="1071"/>
        <v>0</v>
      </c>
      <c r="H2336" s="15">
        <f t="shared" si="1071"/>
        <v>0</v>
      </c>
      <c r="I2336" s="15">
        <f t="shared" si="1071"/>
        <v>0</v>
      </c>
      <c r="J2336" s="15">
        <f t="shared" si="1071"/>
        <v>0</v>
      </c>
      <c r="K2336" s="16"/>
    </row>
    <row r="2337" spans="1:11" ht="67.5" outlineLevel="1" x14ac:dyDescent="0.3">
      <c r="A2337" s="17" t="s">
        <v>78</v>
      </c>
      <c r="B2337" s="13" t="s">
        <v>18</v>
      </c>
      <c r="C2337" s="15">
        <v>0</v>
      </c>
      <c r="D2337" s="15">
        <v>0</v>
      </c>
      <c r="E2337" s="15">
        <v>0</v>
      </c>
      <c r="F2337" s="15">
        <v>0</v>
      </c>
      <c r="G2337" s="15">
        <v>0</v>
      </c>
      <c r="H2337" s="15">
        <v>0</v>
      </c>
      <c r="I2337" s="15">
        <v>0</v>
      </c>
      <c r="J2337" s="15">
        <v>0</v>
      </c>
      <c r="K2337" s="16"/>
    </row>
    <row r="2338" spans="1:11" ht="22.5" outlineLevel="1" x14ac:dyDescent="0.3">
      <c r="A2338" s="17" t="s">
        <v>80</v>
      </c>
      <c r="B2338" s="13" t="s">
        <v>18</v>
      </c>
      <c r="C2338" s="15">
        <v>0</v>
      </c>
      <c r="D2338" s="15">
        <v>0</v>
      </c>
      <c r="E2338" s="15">
        <v>0</v>
      </c>
      <c r="F2338" s="15">
        <v>0</v>
      </c>
      <c r="G2338" s="15">
        <v>0</v>
      </c>
      <c r="H2338" s="15">
        <v>0</v>
      </c>
      <c r="I2338" s="15">
        <v>0</v>
      </c>
      <c r="J2338" s="15">
        <v>0</v>
      </c>
      <c r="K2338" s="16"/>
    </row>
    <row r="2339" spans="1:11" ht="45" outlineLevel="1" x14ac:dyDescent="0.3">
      <c r="A2339" s="17" t="s">
        <v>81</v>
      </c>
      <c r="B2339" s="13" t="s">
        <v>18</v>
      </c>
      <c r="C2339" s="15">
        <v>0</v>
      </c>
      <c r="D2339" s="15">
        <v>0</v>
      </c>
      <c r="E2339" s="15">
        <v>0</v>
      </c>
      <c r="F2339" s="15">
        <v>0</v>
      </c>
      <c r="G2339" s="15">
        <v>0</v>
      </c>
      <c r="H2339" s="15">
        <v>0</v>
      </c>
      <c r="I2339" s="15">
        <v>0</v>
      </c>
      <c r="J2339" s="15">
        <v>0</v>
      </c>
      <c r="K2339" s="16"/>
    </row>
    <row r="2340" spans="1:11" ht="90" outlineLevel="1" x14ac:dyDescent="0.3">
      <c r="A2340" s="53" t="s">
        <v>92</v>
      </c>
      <c r="B2340" s="13" t="s">
        <v>18</v>
      </c>
      <c r="C2340" s="20">
        <f>(C2318+C2326+C2336+C2310+C2311+C2312)/C2308</f>
        <v>0</v>
      </c>
      <c r="D2340" s="20">
        <v>1</v>
      </c>
      <c r="E2340" s="20">
        <f t="shared" ref="E2340:J2340" si="1072">(E2318+E2326+E2336+E2310+E2311+E2312)/E2308</f>
        <v>0</v>
      </c>
      <c r="F2340" s="20">
        <f t="shared" si="1072"/>
        <v>1.4045425667090217</v>
      </c>
      <c r="G2340" s="20">
        <f t="shared" si="1072"/>
        <v>1.4045425667090217</v>
      </c>
      <c r="H2340" s="20">
        <f t="shared" si="1072"/>
        <v>0</v>
      </c>
      <c r="I2340" s="20">
        <f t="shared" si="1072"/>
        <v>0</v>
      </c>
      <c r="J2340" s="20">
        <f t="shared" si="1072"/>
        <v>0</v>
      </c>
      <c r="K2340" s="21"/>
    </row>
    <row r="2341" spans="1:11" ht="22.5" hidden="1" outlineLevel="1" x14ac:dyDescent="0.3">
      <c r="A2341" s="91"/>
      <c r="B2341" s="13" t="s">
        <v>18</v>
      </c>
      <c r="C2341" s="91"/>
      <c r="D2341" s="91"/>
      <c r="E2341" s="91"/>
      <c r="F2341" s="92"/>
      <c r="G2341" s="92"/>
      <c r="H2341" s="91"/>
      <c r="I2341" s="91"/>
      <c r="J2341" s="91"/>
      <c r="K2341" s="5"/>
    </row>
    <row r="2342" spans="1:11" ht="225" outlineLevel="1" x14ac:dyDescent="0.3">
      <c r="A2342" s="17" t="s">
        <v>93</v>
      </c>
      <c r="B2342" s="13" t="s">
        <v>18</v>
      </c>
      <c r="C2342" s="29">
        <f>C2304-$B$2304</f>
        <v>2188.1999999999998</v>
      </c>
      <c r="D2342" s="29">
        <f t="shared" ref="D2342:J2342" si="1073">D2304-$B$2304</f>
        <v>-554</v>
      </c>
      <c r="E2342" s="29">
        <f t="shared" si="1073"/>
        <v>2862.9000000000005</v>
      </c>
      <c r="F2342" s="15">
        <f t="shared" si="1073"/>
        <v>705.19999999999982</v>
      </c>
      <c r="G2342" s="15">
        <f t="shared" si="1073"/>
        <v>705.19999999999982</v>
      </c>
      <c r="H2342" s="29">
        <f t="shared" si="1073"/>
        <v>10768.900000000001</v>
      </c>
      <c r="I2342" s="29">
        <f t="shared" si="1073"/>
        <v>14947.8</v>
      </c>
      <c r="J2342" s="29">
        <f t="shared" si="1073"/>
        <v>19707.3</v>
      </c>
      <c r="K2342" s="30"/>
    </row>
    <row r="2343" spans="1:11" ht="239.25" outlineLevel="1" x14ac:dyDescent="0.3">
      <c r="A2343" s="62" t="s">
        <v>73</v>
      </c>
      <c r="B2343" s="13" t="s">
        <v>18</v>
      </c>
      <c r="C2343" s="29">
        <f t="shared" ref="C2343:J2343" si="1074">C2344+C2352</f>
        <v>2188.1999999999998</v>
      </c>
      <c r="D2343" s="29">
        <f t="shared" si="1074"/>
        <v>-554</v>
      </c>
      <c r="E2343" s="29">
        <f t="shared" si="1074"/>
        <v>2862.8999999999996</v>
      </c>
      <c r="F2343" s="29">
        <f t="shared" si="1074"/>
        <v>705.19999999999993</v>
      </c>
      <c r="G2343" s="29">
        <f t="shared" si="1074"/>
        <v>705.2</v>
      </c>
      <c r="H2343" s="29">
        <f t="shared" si="1074"/>
        <v>10768.9</v>
      </c>
      <c r="I2343" s="29">
        <f t="shared" si="1074"/>
        <v>14947.8</v>
      </c>
      <c r="J2343" s="29">
        <f t="shared" si="1074"/>
        <v>19707.3</v>
      </c>
      <c r="K2343" s="30"/>
    </row>
    <row r="2344" spans="1:11" ht="65.25" outlineLevel="1" x14ac:dyDescent="0.3">
      <c r="A2344" s="62" t="s">
        <v>74</v>
      </c>
      <c r="B2344" s="13" t="s">
        <v>18</v>
      </c>
      <c r="C2344" s="15">
        <f t="shared" ref="C2344:J2344" si="1075">C2346+C2347+C2348</f>
        <v>2188.1999999999998</v>
      </c>
      <c r="D2344" s="15">
        <f t="shared" si="1075"/>
        <v>-554</v>
      </c>
      <c r="E2344" s="15">
        <f t="shared" si="1075"/>
        <v>2862.8999999999996</v>
      </c>
      <c r="F2344" s="15">
        <f t="shared" si="1075"/>
        <v>585.79999999999995</v>
      </c>
      <c r="G2344" s="15">
        <f t="shared" si="1075"/>
        <v>695.2</v>
      </c>
      <c r="H2344" s="15">
        <f t="shared" si="1075"/>
        <v>10748.9</v>
      </c>
      <c r="I2344" s="15">
        <f t="shared" si="1075"/>
        <v>14917.8</v>
      </c>
      <c r="J2344" s="15">
        <f t="shared" si="1075"/>
        <v>19667.3</v>
      </c>
      <c r="K2344" s="16"/>
    </row>
    <row r="2345" spans="1:11" ht="22.5" outlineLevel="1" x14ac:dyDescent="0.3">
      <c r="A2345" s="62" t="s">
        <v>42</v>
      </c>
      <c r="B2345" s="13"/>
      <c r="C2345" s="15"/>
      <c r="D2345" s="15"/>
      <c r="E2345" s="15"/>
      <c r="F2345" s="15"/>
      <c r="G2345" s="15"/>
      <c r="H2345" s="15"/>
      <c r="I2345" s="15"/>
      <c r="J2345" s="15"/>
      <c r="K2345" s="16"/>
    </row>
    <row r="2346" spans="1:11" ht="180" outlineLevel="1" x14ac:dyDescent="0.3">
      <c r="A2346" s="17" t="s">
        <v>75</v>
      </c>
      <c r="B2346" s="13" t="s">
        <v>18</v>
      </c>
      <c r="C2346" s="15">
        <f>C2316</f>
        <v>2009</v>
      </c>
      <c r="D2346" s="15">
        <f>D2316</f>
        <v>-733.2</v>
      </c>
      <c r="E2346" s="15">
        <f t="shared" ref="E2346:J2346" si="1076">$D$2316+E2316</f>
        <v>2683.7</v>
      </c>
      <c r="F2346" s="15">
        <f t="shared" si="1076"/>
        <v>406.59999999999991</v>
      </c>
      <c r="G2346" s="15">
        <f t="shared" si="1076"/>
        <v>516</v>
      </c>
      <c r="H2346" s="15">
        <f t="shared" si="1076"/>
        <v>10569.699999999999</v>
      </c>
      <c r="I2346" s="15">
        <f t="shared" si="1076"/>
        <v>14738.599999999999</v>
      </c>
      <c r="J2346" s="15">
        <f t="shared" si="1076"/>
        <v>19488.099999999999</v>
      </c>
      <c r="K2346" s="16"/>
    </row>
    <row r="2347" spans="1:11" ht="90" outlineLevel="1" x14ac:dyDescent="0.3">
      <c r="A2347" s="17" t="s">
        <v>76</v>
      </c>
      <c r="B2347" s="13" t="s">
        <v>18</v>
      </c>
      <c r="C2347" s="15">
        <f>C2317</f>
        <v>179.2</v>
      </c>
      <c r="D2347" s="15">
        <f>D2317</f>
        <v>179.2</v>
      </c>
      <c r="E2347" s="15">
        <f t="shared" ref="E2347:J2347" si="1077">$D$2317+E2317</f>
        <v>179.2</v>
      </c>
      <c r="F2347" s="15">
        <f t="shared" si="1077"/>
        <v>179.2</v>
      </c>
      <c r="G2347" s="15">
        <f t="shared" si="1077"/>
        <v>179.2</v>
      </c>
      <c r="H2347" s="15">
        <f t="shared" si="1077"/>
        <v>179.2</v>
      </c>
      <c r="I2347" s="15">
        <f t="shared" si="1077"/>
        <v>179.2</v>
      </c>
      <c r="J2347" s="15">
        <f t="shared" si="1077"/>
        <v>179.2</v>
      </c>
      <c r="K2347" s="16"/>
    </row>
    <row r="2348" spans="1:11" ht="67.5" outlineLevel="1" x14ac:dyDescent="0.3">
      <c r="A2348" s="17" t="s">
        <v>77</v>
      </c>
      <c r="B2348" s="13" t="s">
        <v>18</v>
      </c>
      <c r="C2348" s="15">
        <f>C2349+C2350+C2351</f>
        <v>0</v>
      </c>
      <c r="D2348" s="15">
        <f t="shared" ref="D2348:J2348" si="1078">D2349+D2350+D2351</f>
        <v>0</v>
      </c>
      <c r="E2348" s="15">
        <f t="shared" si="1078"/>
        <v>0</v>
      </c>
      <c r="F2348" s="15">
        <f t="shared" si="1078"/>
        <v>0</v>
      </c>
      <c r="G2348" s="15">
        <f t="shared" si="1078"/>
        <v>0</v>
      </c>
      <c r="H2348" s="15">
        <f t="shared" si="1078"/>
        <v>0</v>
      </c>
      <c r="I2348" s="15">
        <f t="shared" si="1078"/>
        <v>0</v>
      </c>
      <c r="J2348" s="15">
        <f t="shared" si="1078"/>
        <v>0</v>
      </c>
      <c r="K2348" s="16"/>
    </row>
    <row r="2349" spans="1:11" ht="67.5" outlineLevel="1" x14ac:dyDescent="0.3">
      <c r="A2349" s="17" t="s">
        <v>78</v>
      </c>
      <c r="B2349" s="13" t="s">
        <v>18</v>
      </c>
      <c r="C2349" s="15">
        <f t="shared" ref="C2349:D2351" si="1079">C2319</f>
        <v>0</v>
      </c>
      <c r="D2349" s="15">
        <f t="shared" si="1079"/>
        <v>0</v>
      </c>
      <c r="E2349" s="15">
        <f t="shared" ref="E2349:J2349" si="1080">$D$2319+E2319</f>
        <v>0</v>
      </c>
      <c r="F2349" s="15">
        <f t="shared" si="1080"/>
        <v>0</v>
      </c>
      <c r="G2349" s="15">
        <f t="shared" si="1080"/>
        <v>0</v>
      </c>
      <c r="H2349" s="15">
        <f t="shared" si="1080"/>
        <v>0</v>
      </c>
      <c r="I2349" s="15">
        <f t="shared" si="1080"/>
        <v>0</v>
      </c>
      <c r="J2349" s="15">
        <f t="shared" si="1080"/>
        <v>0</v>
      </c>
      <c r="K2349" s="16"/>
    </row>
    <row r="2350" spans="1:11" ht="22.5" outlineLevel="1" x14ac:dyDescent="0.3">
      <c r="A2350" s="17" t="s">
        <v>80</v>
      </c>
      <c r="B2350" s="13" t="s">
        <v>18</v>
      </c>
      <c r="C2350" s="15">
        <f t="shared" si="1079"/>
        <v>0</v>
      </c>
      <c r="D2350" s="15">
        <f t="shared" si="1079"/>
        <v>0</v>
      </c>
      <c r="E2350" s="15">
        <f t="shared" ref="E2350:J2350" si="1081">$D$2320+E2320</f>
        <v>0</v>
      </c>
      <c r="F2350" s="15">
        <f t="shared" si="1081"/>
        <v>0</v>
      </c>
      <c r="G2350" s="15">
        <f t="shared" si="1081"/>
        <v>0</v>
      </c>
      <c r="H2350" s="15">
        <f t="shared" si="1081"/>
        <v>0</v>
      </c>
      <c r="I2350" s="15">
        <f t="shared" si="1081"/>
        <v>0</v>
      </c>
      <c r="J2350" s="15">
        <f t="shared" si="1081"/>
        <v>0</v>
      </c>
      <c r="K2350" s="16"/>
    </row>
    <row r="2351" spans="1:11" ht="45" outlineLevel="1" x14ac:dyDescent="0.3">
      <c r="A2351" s="17" t="s">
        <v>81</v>
      </c>
      <c r="B2351" s="13" t="s">
        <v>18</v>
      </c>
      <c r="C2351" s="15">
        <f t="shared" si="1079"/>
        <v>0</v>
      </c>
      <c r="D2351" s="15">
        <f t="shared" si="1079"/>
        <v>0</v>
      </c>
      <c r="E2351" s="15">
        <f t="shared" ref="E2351:J2351" si="1082">$D$2321+E2321</f>
        <v>0</v>
      </c>
      <c r="F2351" s="15">
        <f t="shared" si="1082"/>
        <v>0</v>
      </c>
      <c r="G2351" s="15">
        <f t="shared" si="1082"/>
        <v>0</v>
      </c>
      <c r="H2351" s="15">
        <f t="shared" si="1082"/>
        <v>0</v>
      </c>
      <c r="I2351" s="15">
        <f t="shared" si="1082"/>
        <v>0</v>
      </c>
      <c r="J2351" s="15">
        <f t="shared" si="1082"/>
        <v>0</v>
      </c>
      <c r="K2351" s="16"/>
    </row>
    <row r="2352" spans="1:11" ht="65.25" outlineLevel="1" x14ac:dyDescent="0.3">
      <c r="A2352" s="74" t="s">
        <v>87</v>
      </c>
      <c r="B2352" s="13" t="s">
        <v>18</v>
      </c>
      <c r="C2352" s="15">
        <f>C2353+C2354+C2355</f>
        <v>0</v>
      </c>
      <c r="D2352" s="15">
        <f t="shared" ref="D2352:J2352" si="1083">D2353+D2354+D2355</f>
        <v>0</v>
      </c>
      <c r="E2352" s="15">
        <f t="shared" si="1083"/>
        <v>0</v>
      </c>
      <c r="F2352" s="15">
        <f t="shared" si="1083"/>
        <v>119.4</v>
      </c>
      <c r="G2352" s="15">
        <f t="shared" si="1083"/>
        <v>10</v>
      </c>
      <c r="H2352" s="15">
        <f t="shared" si="1083"/>
        <v>20</v>
      </c>
      <c r="I2352" s="15">
        <f t="shared" si="1083"/>
        <v>30</v>
      </c>
      <c r="J2352" s="15">
        <f t="shared" si="1083"/>
        <v>40</v>
      </c>
      <c r="K2352" s="16"/>
    </row>
    <row r="2353" spans="1:11" ht="67.5" outlineLevel="1" x14ac:dyDescent="0.3">
      <c r="A2353" s="75" t="s">
        <v>88</v>
      </c>
      <c r="B2353" s="13" t="s">
        <v>18</v>
      </c>
      <c r="C2353" s="15">
        <f>C2331</f>
        <v>0</v>
      </c>
      <c r="D2353" s="15">
        <f>D2331</f>
        <v>0</v>
      </c>
      <c r="E2353" s="15">
        <f t="shared" ref="E2353:J2353" si="1084">$D$2331+E2331</f>
        <v>0</v>
      </c>
      <c r="F2353" s="15">
        <f t="shared" si="1084"/>
        <v>119.4</v>
      </c>
      <c r="G2353" s="15">
        <f t="shared" si="1084"/>
        <v>10</v>
      </c>
      <c r="H2353" s="15">
        <f t="shared" si="1084"/>
        <v>20</v>
      </c>
      <c r="I2353" s="15">
        <f t="shared" si="1084"/>
        <v>30</v>
      </c>
      <c r="J2353" s="15">
        <f t="shared" si="1084"/>
        <v>40</v>
      </c>
      <c r="K2353" s="16"/>
    </row>
    <row r="2354" spans="1:11" ht="90" outlineLevel="1" x14ac:dyDescent="0.3">
      <c r="A2354" s="75" t="s">
        <v>89</v>
      </c>
      <c r="B2354" s="13" t="s">
        <v>18</v>
      </c>
      <c r="C2354" s="15">
        <f>C2332</f>
        <v>0</v>
      </c>
      <c r="D2354" s="15">
        <f>D2332</f>
        <v>0</v>
      </c>
      <c r="E2354" s="15">
        <f t="shared" ref="E2354:J2354" si="1085">$D$2332+E2332</f>
        <v>0</v>
      </c>
      <c r="F2354" s="15">
        <f t="shared" si="1085"/>
        <v>0</v>
      </c>
      <c r="G2354" s="15">
        <f t="shared" si="1085"/>
        <v>0</v>
      </c>
      <c r="H2354" s="15">
        <f t="shared" si="1085"/>
        <v>0</v>
      </c>
      <c r="I2354" s="15">
        <f t="shared" si="1085"/>
        <v>0</v>
      </c>
      <c r="J2354" s="15">
        <f t="shared" si="1085"/>
        <v>0</v>
      </c>
      <c r="K2354" s="16"/>
    </row>
    <row r="2355" spans="1:11" ht="90" outlineLevel="1" x14ac:dyDescent="0.3">
      <c r="A2355" s="75" t="s">
        <v>90</v>
      </c>
      <c r="B2355" s="13" t="s">
        <v>18</v>
      </c>
      <c r="C2355" s="15">
        <f t="shared" ref="C2355:J2355" si="1086">C2356+C2357+C2358</f>
        <v>0</v>
      </c>
      <c r="D2355" s="15">
        <f t="shared" si="1086"/>
        <v>0</v>
      </c>
      <c r="E2355" s="15">
        <f t="shared" si="1086"/>
        <v>0</v>
      </c>
      <c r="F2355" s="15">
        <f t="shared" si="1086"/>
        <v>0</v>
      </c>
      <c r="G2355" s="15">
        <f t="shared" si="1086"/>
        <v>0</v>
      </c>
      <c r="H2355" s="15">
        <f t="shared" si="1086"/>
        <v>0</v>
      </c>
      <c r="I2355" s="15">
        <f t="shared" si="1086"/>
        <v>0</v>
      </c>
      <c r="J2355" s="15">
        <f t="shared" si="1086"/>
        <v>0</v>
      </c>
      <c r="K2355" s="16"/>
    </row>
    <row r="2356" spans="1:11" ht="180" outlineLevel="1" x14ac:dyDescent="0.3">
      <c r="A2356" s="17" t="s">
        <v>75</v>
      </c>
      <c r="B2356" s="13" t="s">
        <v>18</v>
      </c>
      <c r="C2356" s="15">
        <f>C2334</f>
        <v>0</v>
      </c>
      <c r="D2356" s="15">
        <f>D2334</f>
        <v>0</v>
      </c>
      <c r="E2356" s="15">
        <f t="shared" ref="E2356:J2356" si="1087">$D$2334+E2334</f>
        <v>0</v>
      </c>
      <c r="F2356" s="15">
        <f t="shared" si="1087"/>
        <v>0</v>
      </c>
      <c r="G2356" s="15">
        <f t="shared" si="1087"/>
        <v>0</v>
      </c>
      <c r="H2356" s="15">
        <f t="shared" si="1087"/>
        <v>0</v>
      </c>
      <c r="I2356" s="15">
        <f t="shared" si="1087"/>
        <v>0</v>
      </c>
      <c r="J2356" s="15">
        <f t="shared" si="1087"/>
        <v>0</v>
      </c>
      <c r="K2356" s="16"/>
    </row>
    <row r="2357" spans="1:11" ht="90" outlineLevel="1" x14ac:dyDescent="0.3">
      <c r="A2357" s="17" t="s">
        <v>91</v>
      </c>
      <c r="B2357" s="13" t="s">
        <v>18</v>
      </c>
      <c r="C2357" s="15">
        <f>C2335</f>
        <v>0</v>
      </c>
      <c r="D2357" s="15">
        <f>D2335</f>
        <v>0</v>
      </c>
      <c r="E2357" s="15">
        <f t="shared" ref="E2357:J2357" si="1088">$D$2335+E2335</f>
        <v>0</v>
      </c>
      <c r="F2357" s="15">
        <f t="shared" si="1088"/>
        <v>0</v>
      </c>
      <c r="G2357" s="15">
        <f t="shared" si="1088"/>
        <v>0</v>
      </c>
      <c r="H2357" s="15">
        <f t="shared" si="1088"/>
        <v>0</v>
      </c>
      <c r="I2357" s="15">
        <f t="shared" si="1088"/>
        <v>0</v>
      </c>
      <c r="J2357" s="15">
        <f t="shared" si="1088"/>
        <v>0</v>
      </c>
      <c r="K2357" s="16"/>
    </row>
    <row r="2358" spans="1:11" ht="67.5" outlineLevel="1" x14ac:dyDescent="0.3">
      <c r="A2358" s="17" t="s">
        <v>77</v>
      </c>
      <c r="B2358" s="13" t="s">
        <v>18</v>
      </c>
      <c r="C2358" s="15">
        <f t="shared" ref="C2358:J2358" si="1089">C2359+C2360+C2361</f>
        <v>0</v>
      </c>
      <c r="D2358" s="15">
        <f t="shared" si="1089"/>
        <v>0</v>
      </c>
      <c r="E2358" s="15">
        <f t="shared" si="1089"/>
        <v>0</v>
      </c>
      <c r="F2358" s="15">
        <f t="shared" si="1089"/>
        <v>0</v>
      </c>
      <c r="G2358" s="15">
        <f t="shared" si="1089"/>
        <v>0</v>
      </c>
      <c r="H2358" s="15">
        <f t="shared" si="1089"/>
        <v>0</v>
      </c>
      <c r="I2358" s="15">
        <f t="shared" si="1089"/>
        <v>0</v>
      </c>
      <c r="J2358" s="15">
        <f t="shared" si="1089"/>
        <v>0</v>
      </c>
      <c r="K2358" s="16"/>
    </row>
    <row r="2359" spans="1:11" ht="67.5" outlineLevel="1" x14ac:dyDescent="0.3">
      <c r="A2359" s="17" t="s">
        <v>78</v>
      </c>
      <c r="B2359" s="13" t="s">
        <v>18</v>
      </c>
      <c r="C2359" s="15">
        <f t="shared" ref="C2359:D2361" si="1090">C2337</f>
        <v>0</v>
      </c>
      <c r="D2359" s="15">
        <f t="shared" si="1090"/>
        <v>0</v>
      </c>
      <c r="E2359" s="15">
        <f t="shared" ref="E2359:J2359" si="1091">$D$2337+E2337</f>
        <v>0</v>
      </c>
      <c r="F2359" s="15">
        <f t="shared" si="1091"/>
        <v>0</v>
      </c>
      <c r="G2359" s="15">
        <f t="shared" si="1091"/>
        <v>0</v>
      </c>
      <c r="H2359" s="15">
        <f t="shared" si="1091"/>
        <v>0</v>
      </c>
      <c r="I2359" s="15">
        <f t="shared" si="1091"/>
        <v>0</v>
      </c>
      <c r="J2359" s="15">
        <f t="shared" si="1091"/>
        <v>0</v>
      </c>
      <c r="K2359" s="16"/>
    </row>
    <row r="2360" spans="1:11" ht="22.5" outlineLevel="1" x14ac:dyDescent="0.3">
      <c r="A2360" s="17" t="s">
        <v>80</v>
      </c>
      <c r="B2360" s="13" t="s">
        <v>18</v>
      </c>
      <c r="C2360" s="15">
        <f t="shared" si="1090"/>
        <v>0</v>
      </c>
      <c r="D2360" s="15">
        <f t="shared" si="1090"/>
        <v>0</v>
      </c>
      <c r="E2360" s="15">
        <f t="shared" ref="E2360:J2360" si="1092">$D$2338+E2338</f>
        <v>0</v>
      </c>
      <c r="F2360" s="15">
        <f t="shared" si="1092"/>
        <v>0</v>
      </c>
      <c r="G2360" s="15">
        <f t="shared" si="1092"/>
        <v>0</v>
      </c>
      <c r="H2360" s="15">
        <f t="shared" si="1092"/>
        <v>0</v>
      </c>
      <c r="I2360" s="15">
        <f t="shared" si="1092"/>
        <v>0</v>
      </c>
      <c r="J2360" s="15">
        <f t="shared" si="1092"/>
        <v>0</v>
      </c>
      <c r="K2360" s="16"/>
    </row>
    <row r="2361" spans="1:11" ht="45" outlineLevel="1" x14ac:dyDescent="0.3">
      <c r="A2361" s="17" t="s">
        <v>81</v>
      </c>
      <c r="B2361" s="13" t="s">
        <v>18</v>
      </c>
      <c r="C2361" s="15">
        <f t="shared" si="1090"/>
        <v>0</v>
      </c>
      <c r="D2361" s="15">
        <f t="shared" si="1090"/>
        <v>0</v>
      </c>
      <c r="E2361" s="15">
        <f t="shared" ref="E2361:J2361" si="1093">$D$2339+E2339</f>
        <v>0</v>
      </c>
      <c r="F2361" s="15">
        <f t="shared" si="1093"/>
        <v>0</v>
      </c>
      <c r="G2361" s="15">
        <f t="shared" si="1093"/>
        <v>0</v>
      </c>
      <c r="H2361" s="15">
        <f t="shared" si="1093"/>
        <v>0</v>
      </c>
      <c r="I2361" s="15">
        <f t="shared" si="1093"/>
        <v>0</v>
      </c>
      <c r="J2361" s="15">
        <f t="shared" si="1093"/>
        <v>0</v>
      </c>
      <c r="K2361" s="16"/>
    </row>
    <row r="2362" spans="1:11" ht="219" customHeight="1" outlineLevel="1" x14ac:dyDescent="0.3">
      <c r="A2362" s="78" t="s">
        <v>94</v>
      </c>
      <c r="B2362" s="79"/>
      <c r="C2362" s="79"/>
      <c r="D2362" s="79"/>
      <c r="E2362" s="81">
        <f t="shared" ref="E2362:J2362" si="1094">E2316</f>
        <v>3416.9</v>
      </c>
      <c r="F2362" s="81">
        <f t="shared" si="1094"/>
        <v>1139.8</v>
      </c>
      <c r="G2362" s="81">
        <f t="shared" si="1094"/>
        <v>1249.2</v>
      </c>
      <c r="H2362" s="81">
        <f t="shared" si="1094"/>
        <v>11302.9</v>
      </c>
      <c r="I2362" s="81">
        <f t="shared" si="1094"/>
        <v>15471.8</v>
      </c>
      <c r="J2362" s="81">
        <f t="shared" si="1094"/>
        <v>20221.3</v>
      </c>
      <c r="K2362" s="82"/>
    </row>
    <row r="2363" spans="1:11" ht="214.5" customHeight="1" outlineLevel="1" x14ac:dyDescent="0.3">
      <c r="A2363" s="78" t="s">
        <v>157</v>
      </c>
      <c r="B2363" s="79"/>
      <c r="C2363" s="79"/>
      <c r="D2363" s="81">
        <v>-733.2</v>
      </c>
      <c r="E2363" s="81">
        <f t="shared" ref="E2363:J2363" si="1095">$D$2363+E2362</f>
        <v>2683.7</v>
      </c>
      <c r="F2363" s="81">
        <f t="shared" si="1095"/>
        <v>406.59999999999991</v>
      </c>
      <c r="G2363" s="81">
        <f t="shared" si="1095"/>
        <v>516</v>
      </c>
      <c r="H2363" s="81">
        <f t="shared" si="1095"/>
        <v>10569.699999999999</v>
      </c>
      <c r="I2363" s="81">
        <f t="shared" si="1095"/>
        <v>14738.599999999999</v>
      </c>
      <c r="J2363" s="81">
        <f t="shared" si="1095"/>
        <v>19488.099999999999</v>
      </c>
      <c r="K2363" s="82"/>
    </row>
    <row r="2364" spans="1:11" ht="216.75" customHeight="1" outlineLevel="1" x14ac:dyDescent="0.3">
      <c r="A2364" s="78" t="s">
        <v>96</v>
      </c>
      <c r="B2364" s="79"/>
      <c r="C2364" s="80"/>
      <c r="D2364" s="80"/>
      <c r="E2364" s="81">
        <v>0</v>
      </c>
      <c r="F2364" s="81">
        <v>0</v>
      </c>
      <c r="G2364" s="81">
        <v>0</v>
      </c>
      <c r="H2364" s="81">
        <v>0</v>
      </c>
      <c r="I2364" s="81">
        <v>0</v>
      </c>
      <c r="J2364" s="81">
        <v>0</v>
      </c>
      <c r="K2364" s="82"/>
    </row>
    <row r="2365" spans="1:11" ht="43.5" outlineLevel="1" x14ac:dyDescent="0.3">
      <c r="A2365" s="78" t="s">
        <v>97</v>
      </c>
      <c r="B2365" s="79"/>
      <c r="C2365" s="80"/>
      <c r="D2365" s="80"/>
      <c r="E2365" s="81">
        <f t="shared" ref="E2365:J2365" si="1096">E2363+E2364</f>
        <v>2683.7</v>
      </c>
      <c r="F2365" s="81">
        <f t="shared" si="1096"/>
        <v>406.59999999999991</v>
      </c>
      <c r="G2365" s="81">
        <f t="shared" si="1096"/>
        <v>516</v>
      </c>
      <c r="H2365" s="81">
        <f t="shared" si="1096"/>
        <v>10569.699999999999</v>
      </c>
      <c r="I2365" s="81">
        <f t="shared" si="1096"/>
        <v>14738.599999999999</v>
      </c>
      <c r="J2365" s="81">
        <f t="shared" si="1096"/>
        <v>19488.099999999999</v>
      </c>
      <c r="K2365" s="82"/>
    </row>
    <row r="2366" spans="1:11" ht="53.25" customHeight="1" outlineLevel="1" x14ac:dyDescent="0.3">
      <c r="A2366" s="156" t="s">
        <v>102</v>
      </c>
      <c r="B2366" s="156"/>
      <c r="C2366" s="156"/>
      <c r="D2366" s="156"/>
      <c r="E2366" s="156"/>
      <c r="F2366" s="156"/>
      <c r="G2366" s="156"/>
      <c r="H2366" s="156"/>
      <c r="I2366" s="156"/>
      <c r="J2366" s="156"/>
      <c r="K2366" s="11"/>
    </row>
    <row r="2367" spans="1:11" ht="135" outlineLevel="1" x14ac:dyDescent="0.3">
      <c r="A2367" s="17" t="s">
        <v>103</v>
      </c>
      <c r="B2367" s="29">
        <v>10540</v>
      </c>
      <c r="C2367" s="25">
        <v>16538</v>
      </c>
      <c r="D2367" s="25">
        <v>17767.599999999999</v>
      </c>
      <c r="E2367" s="25">
        <v>21442</v>
      </c>
      <c r="F2367" s="25">
        <v>20981.4</v>
      </c>
      <c r="G2367" s="25">
        <v>20981.4</v>
      </c>
      <c r="H2367" s="25">
        <v>31470</v>
      </c>
      <c r="I2367" s="25">
        <v>43270</v>
      </c>
      <c r="J2367" s="25">
        <v>47381</v>
      </c>
      <c r="K2367" s="32"/>
    </row>
    <row r="2368" spans="1:11" ht="135" outlineLevel="1" x14ac:dyDescent="0.3">
      <c r="A2368" s="17" t="s">
        <v>104</v>
      </c>
      <c r="B2368" s="15">
        <v>16</v>
      </c>
      <c r="C2368" s="33">
        <v>16</v>
      </c>
      <c r="D2368" s="33">
        <v>26</v>
      </c>
      <c r="E2368" s="33">
        <v>31</v>
      </c>
      <c r="F2368" s="33">
        <v>31.4</v>
      </c>
      <c r="G2368" s="15">
        <v>31</v>
      </c>
      <c r="H2368" s="15">
        <v>31</v>
      </c>
      <c r="I2368" s="15">
        <v>31</v>
      </c>
      <c r="J2368" s="15">
        <v>31</v>
      </c>
      <c r="K2368" s="16"/>
    </row>
    <row r="2369" spans="1:14" ht="45" outlineLevel="1" x14ac:dyDescent="0.3">
      <c r="A2369" s="17" t="s">
        <v>65</v>
      </c>
      <c r="B2369" s="29">
        <f t="shared" ref="B2369:J2369" si="1097">ROUND(B2367*B2368*12*1.302/1000,1)</f>
        <v>2634.8</v>
      </c>
      <c r="C2369" s="29">
        <f t="shared" si="1097"/>
        <v>4134.2</v>
      </c>
      <c r="D2369" s="29">
        <f t="shared" si="1097"/>
        <v>7217.6</v>
      </c>
      <c r="E2369" s="29">
        <f t="shared" si="1097"/>
        <v>10385.299999999999</v>
      </c>
      <c r="F2369" s="29">
        <f t="shared" si="1097"/>
        <v>10293.299999999999</v>
      </c>
      <c r="G2369" s="29">
        <f t="shared" si="1097"/>
        <v>10162.200000000001</v>
      </c>
      <c r="H2369" s="29">
        <f t="shared" si="1097"/>
        <v>15242.3</v>
      </c>
      <c r="I2369" s="29">
        <f t="shared" si="1097"/>
        <v>20957.599999999999</v>
      </c>
      <c r="J2369" s="29">
        <f t="shared" si="1097"/>
        <v>22948.7</v>
      </c>
      <c r="K2369" s="30"/>
    </row>
    <row r="2370" spans="1:14" ht="22.5" outlineLevel="1" x14ac:dyDescent="0.3">
      <c r="A2370" s="17" t="s">
        <v>42</v>
      </c>
      <c r="B2370" s="13"/>
      <c r="C2370" s="13"/>
      <c r="D2370" s="13"/>
      <c r="E2370" s="13"/>
      <c r="F2370" s="13"/>
      <c r="G2370" s="13"/>
      <c r="H2370" s="13"/>
      <c r="I2370" s="13"/>
      <c r="J2370" s="13"/>
      <c r="K2370" s="14"/>
    </row>
    <row r="2371" spans="1:14" ht="45" outlineLevel="1" x14ac:dyDescent="0.3">
      <c r="A2371" s="12" t="s">
        <v>66</v>
      </c>
      <c r="B2371" s="13" t="s">
        <v>18</v>
      </c>
      <c r="C2371" s="29">
        <f>D2371</f>
        <v>453.9</v>
      </c>
      <c r="D2371" s="15">
        <f>ROUND(453.8772,1)</f>
        <v>453.9</v>
      </c>
      <c r="E2371" s="15">
        <f>ROUND(453.8772,1)</f>
        <v>453.9</v>
      </c>
      <c r="F2371" s="15">
        <v>826.4</v>
      </c>
      <c r="G2371" s="15">
        <f>ROUND(473.8772,1)</f>
        <v>473.9</v>
      </c>
      <c r="H2371" s="15">
        <f>ROUND(493.8772,1)</f>
        <v>493.9</v>
      </c>
      <c r="I2371" s="15">
        <f>ROUND(513.8772,1)</f>
        <v>513.9</v>
      </c>
      <c r="J2371" s="15">
        <f>ROUND(533.8772,1)</f>
        <v>533.9</v>
      </c>
      <c r="K2371" s="16"/>
    </row>
    <row r="2372" spans="1:14" ht="45" outlineLevel="1" x14ac:dyDescent="0.3">
      <c r="A2372" s="17" t="s">
        <v>67</v>
      </c>
      <c r="B2372" s="13" t="s">
        <v>18</v>
      </c>
      <c r="C2372" s="13" t="s">
        <v>18</v>
      </c>
      <c r="D2372" s="13" t="s">
        <v>18</v>
      </c>
      <c r="E2372" s="20">
        <f>E2371/D2371</f>
        <v>1</v>
      </c>
      <c r="F2372" s="20">
        <f>F2371/D2371</f>
        <v>1.8206653447896013</v>
      </c>
      <c r="G2372" s="20">
        <f>G2371/F2371</f>
        <v>0.57345111326234266</v>
      </c>
      <c r="H2372" s="20">
        <f>H2371/G2371</f>
        <v>1.0422029964127453</v>
      </c>
      <c r="I2372" s="20">
        <f>I2371/H2371</f>
        <v>1.0404940271309981</v>
      </c>
      <c r="J2372" s="20">
        <f>J2371/I2371</f>
        <v>1.0389180774469742</v>
      </c>
      <c r="K2372" s="21"/>
    </row>
    <row r="2373" spans="1:14" ht="159" customHeight="1" outlineLevel="1" x14ac:dyDescent="0.3">
      <c r="A2373" s="17" t="s">
        <v>105</v>
      </c>
      <c r="B2373" s="13" t="s">
        <v>18</v>
      </c>
      <c r="C2373" s="29">
        <f>C2369-B2369</f>
        <v>1499.3999999999996</v>
      </c>
      <c r="D2373" s="29">
        <f>D2369-B2369</f>
        <v>4582.8</v>
      </c>
      <c r="E2373" s="29">
        <f t="shared" ref="E2373:J2373" si="1098">E2369-$D$2369</f>
        <v>3167.6999999999989</v>
      </c>
      <c r="F2373" s="29">
        <f t="shared" si="1098"/>
        <v>3075.6999999999989</v>
      </c>
      <c r="G2373" s="29">
        <f t="shared" si="1098"/>
        <v>2944.6000000000004</v>
      </c>
      <c r="H2373" s="29">
        <f t="shared" si="1098"/>
        <v>8024.6999999999989</v>
      </c>
      <c r="I2373" s="29">
        <f t="shared" si="1098"/>
        <v>13739.999999999998</v>
      </c>
      <c r="J2373" s="29">
        <f t="shared" si="1098"/>
        <v>15731.1</v>
      </c>
      <c r="K2373" s="30"/>
      <c r="M2373" s="68"/>
    </row>
    <row r="2374" spans="1:14" ht="22.5" outlineLevel="1" x14ac:dyDescent="0.3">
      <c r="A2374" s="17" t="s">
        <v>69</v>
      </c>
      <c r="B2374" s="13"/>
      <c r="C2374" s="13"/>
      <c r="D2374" s="13"/>
      <c r="E2374" s="13"/>
      <c r="F2374" s="13"/>
      <c r="G2374" s="13"/>
      <c r="H2374" s="13"/>
      <c r="I2374" s="13"/>
      <c r="J2374" s="13"/>
      <c r="K2374" s="14"/>
    </row>
    <row r="2375" spans="1:14" ht="135" outlineLevel="1" x14ac:dyDescent="0.3">
      <c r="A2375" s="17" t="s">
        <v>106</v>
      </c>
      <c r="B2375" s="29" t="s">
        <v>18</v>
      </c>
      <c r="C2375" s="29">
        <f>ROUND(((B2368-C2368)*12*1.302*C2367/1000),1)</f>
        <v>0</v>
      </c>
      <c r="D2375" s="29">
        <v>0</v>
      </c>
      <c r="E2375" s="29">
        <v>0</v>
      </c>
      <c r="F2375" s="29">
        <v>0</v>
      </c>
      <c r="G2375" s="29">
        <f>ROUND(((E2368-G2368)*12*1.302*G2367/1000),1)</f>
        <v>0</v>
      </c>
      <c r="H2375" s="29">
        <f>ROUND(((G2368-H2368)*12*1.302*H2367/1000),1)</f>
        <v>0</v>
      </c>
      <c r="I2375" s="29">
        <f>ROUND(((H2368-I2368)*12*1.302*I2367/1000),1)</f>
        <v>0</v>
      </c>
      <c r="J2375" s="29">
        <f>ROUND(((I2368-J2368)*12*1.302*J2367/1000),1)</f>
        <v>0</v>
      </c>
      <c r="K2375" s="30"/>
      <c r="N2375" s="68"/>
    </row>
    <row r="2376" spans="1:14" ht="180" outlineLevel="1" x14ac:dyDescent="0.3">
      <c r="A2376" s="17" t="s">
        <v>107</v>
      </c>
      <c r="B2376" s="29" t="s">
        <v>18</v>
      </c>
      <c r="C2376" s="29">
        <v>0</v>
      </c>
      <c r="D2376" s="29">
        <v>0</v>
      </c>
      <c r="E2376" s="29">
        <v>0</v>
      </c>
      <c r="F2376" s="29">
        <v>0</v>
      </c>
      <c r="G2376" s="29">
        <v>0</v>
      </c>
      <c r="H2376" s="29">
        <v>0</v>
      </c>
      <c r="I2376" s="29">
        <v>0</v>
      </c>
      <c r="J2376" s="29">
        <v>0</v>
      </c>
      <c r="K2376" s="30"/>
    </row>
    <row r="2377" spans="1:14" ht="157.5" outlineLevel="1" x14ac:dyDescent="0.3">
      <c r="A2377" s="17" t="s">
        <v>108</v>
      </c>
      <c r="B2377" s="29" t="s">
        <v>18</v>
      </c>
      <c r="C2377" s="29">
        <v>0</v>
      </c>
      <c r="D2377" s="29">
        <v>0</v>
      </c>
      <c r="E2377" s="29">
        <v>0</v>
      </c>
      <c r="F2377" s="29">
        <v>0</v>
      </c>
      <c r="G2377" s="29">
        <v>0</v>
      </c>
      <c r="H2377" s="29">
        <v>0</v>
      </c>
      <c r="I2377" s="29">
        <v>0</v>
      </c>
      <c r="J2377" s="29">
        <v>0</v>
      </c>
      <c r="K2377" s="30"/>
    </row>
    <row r="2378" spans="1:14" ht="174" outlineLevel="1" x14ac:dyDescent="0.3">
      <c r="A2378" s="62" t="s">
        <v>109</v>
      </c>
      <c r="B2378" s="13" t="s">
        <v>18</v>
      </c>
      <c r="C2378" s="29">
        <f t="shared" ref="C2378:J2378" si="1099">C2379+C2388+C2396</f>
        <v>1499.3999999999999</v>
      </c>
      <c r="D2378" s="29">
        <f t="shared" si="1099"/>
        <v>4582.7999999999993</v>
      </c>
      <c r="E2378" s="29">
        <f t="shared" si="1099"/>
        <v>3167.7</v>
      </c>
      <c r="F2378" s="29">
        <f t="shared" si="1099"/>
        <v>3075.7</v>
      </c>
      <c r="G2378" s="29">
        <f>G2379+G2388+G2396</f>
        <v>2944.6</v>
      </c>
      <c r="H2378" s="29">
        <f t="shared" si="1099"/>
        <v>8024.7</v>
      </c>
      <c r="I2378" s="29">
        <f t="shared" si="1099"/>
        <v>13740</v>
      </c>
      <c r="J2378" s="29">
        <f t="shared" si="1099"/>
        <v>15731.099999999999</v>
      </c>
      <c r="K2378" s="30"/>
    </row>
    <row r="2379" spans="1:14" ht="65.25" outlineLevel="1" x14ac:dyDescent="0.3">
      <c r="A2379" s="62" t="s">
        <v>74</v>
      </c>
      <c r="B2379" s="13" t="s">
        <v>18</v>
      </c>
      <c r="C2379" s="29">
        <f t="shared" ref="C2379:J2379" si="1100">C2381+C2383+C2384</f>
        <v>1499.3999999999999</v>
      </c>
      <c r="D2379" s="29">
        <f>D2381+D2383+D2384</f>
        <v>4582.7999999999993</v>
      </c>
      <c r="E2379" s="29">
        <f>E2381+E2383+E2384</f>
        <v>3167.7</v>
      </c>
      <c r="F2379" s="29">
        <f>F2381+F2383+F2384</f>
        <v>2703.2</v>
      </c>
      <c r="G2379" s="29">
        <f t="shared" si="1100"/>
        <v>2924.6</v>
      </c>
      <c r="H2379" s="29">
        <f t="shared" si="1100"/>
        <v>7984.7</v>
      </c>
      <c r="I2379" s="29">
        <f t="shared" si="1100"/>
        <v>13680</v>
      </c>
      <c r="J2379" s="29">
        <f t="shared" si="1100"/>
        <v>15651.099999999999</v>
      </c>
      <c r="K2379" s="30"/>
    </row>
    <row r="2380" spans="1:14" ht="22.5" outlineLevel="1" x14ac:dyDescent="0.3">
      <c r="A2380" s="62" t="s">
        <v>42</v>
      </c>
      <c r="B2380" s="13"/>
      <c r="C2380" s="15"/>
      <c r="D2380" s="15"/>
      <c r="E2380" s="15"/>
      <c r="F2380" s="15"/>
      <c r="G2380" s="15"/>
      <c r="H2380" s="15"/>
      <c r="I2380" s="15"/>
      <c r="J2380" s="15"/>
      <c r="K2380" s="16"/>
    </row>
    <row r="2381" spans="1:14" ht="135" outlineLevel="1" x14ac:dyDescent="0.3">
      <c r="A2381" s="17" t="s">
        <v>110</v>
      </c>
      <c r="B2381" s="13" t="s">
        <v>18</v>
      </c>
      <c r="C2381" s="29">
        <v>1380.8</v>
      </c>
      <c r="D2381" s="29">
        <f>1380.8+D2382</f>
        <v>3960.5999999999995</v>
      </c>
      <c r="E2381" s="29">
        <v>2833.1</v>
      </c>
      <c r="F2381" s="29">
        <v>2561.1999999999998</v>
      </c>
      <c r="G2381" s="29">
        <v>2590</v>
      </c>
      <c r="H2381" s="29">
        <v>7396</v>
      </c>
      <c r="I2381" s="29">
        <v>12894</v>
      </c>
      <c r="J2381" s="29">
        <v>14730.8</v>
      </c>
      <c r="K2381" s="30"/>
    </row>
    <row r="2382" spans="1:14" ht="135" outlineLevel="1" x14ac:dyDescent="0.3">
      <c r="A2382" s="17" t="s">
        <v>111</v>
      </c>
      <c r="B2382" s="13"/>
      <c r="C2382" s="29"/>
      <c r="D2382" s="29">
        <f>2742.2-162.4</f>
        <v>2579.7999999999997</v>
      </c>
      <c r="E2382" s="29"/>
      <c r="F2382" s="29">
        <v>0</v>
      </c>
      <c r="G2382" s="29"/>
      <c r="H2382" s="29"/>
      <c r="I2382" s="29"/>
      <c r="J2382" s="29"/>
      <c r="K2382" s="30"/>
    </row>
    <row r="2383" spans="1:14" ht="90" outlineLevel="1" x14ac:dyDescent="0.3">
      <c r="A2383" s="17" t="s">
        <v>76</v>
      </c>
      <c r="B2383" s="13" t="s">
        <v>18</v>
      </c>
      <c r="C2383" s="15">
        <v>118.6</v>
      </c>
      <c r="D2383" s="15">
        <v>118.6</v>
      </c>
      <c r="E2383" s="15"/>
      <c r="F2383" s="15"/>
      <c r="G2383" s="15"/>
      <c r="H2383" s="15"/>
      <c r="I2383" s="15"/>
      <c r="J2383" s="15"/>
      <c r="K2383" s="16"/>
    </row>
    <row r="2384" spans="1:14" ht="67.5" outlineLevel="1" x14ac:dyDescent="0.3">
      <c r="A2384" s="17" t="s">
        <v>77</v>
      </c>
      <c r="B2384" s="13" t="s">
        <v>18</v>
      </c>
      <c r="C2384" s="15">
        <f>C2385+C2386+C2387</f>
        <v>0</v>
      </c>
      <c r="D2384" s="15">
        <f t="shared" ref="D2384:J2384" si="1101">D2385+D2386+D2387</f>
        <v>503.60000000000025</v>
      </c>
      <c r="E2384" s="15">
        <f t="shared" si="1101"/>
        <v>334.6</v>
      </c>
      <c r="F2384" s="15">
        <f t="shared" si="1101"/>
        <v>142</v>
      </c>
      <c r="G2384" s="15">
        <f t="shared" si="1101"/>
        <v>334.6</v>
      </c>
      <c r="H2384" s="15">
        <f t="shared" si="1101"/>
        <v>588.70000000000005</v>
      </c>
      <c r="I2384" s="15">
        <f t="shared" si="1101"/>
        <v>786</v>
      </c>
      <c r="J2384" s="15">
        <f t="shared" si="1101"/>
        <v>920.3</v>
      </c>
      <c r="K2384" s="16"/>
    </row>
    <row r="2385" spans="1:11" ht="67.5" outlineLevel="1" x14ac:dyDescent="0.3">
      <c r="A2385" s="17" t="s">
        <v>78</v>
      </c>
      <c r="B2385" s="13" t="s">
        <v>18</v>
      </c>
      <c r="C2385" s="15">
        <v>0</v>
      </c>
      <c r="D2385" s="15">
        <v>0</v>
      </c>
      <c r="E2385" s="15">
        <v>0</v>
      </c>
      <c r="F2385" s="15">
        <v>0</v>
      </c>
      <c r="G2385" s="15">
        <v>0</v>
      </c>
      <c r="H2385" s="15">
        <v>0</v>
      </c>
      <c r="I2385" s="15">
        <v>0</v>
      </c>
      <c r="J2385" s="15">
        <v>0</v>
      </c>
      <c r="K2385" s="16"/>
    </row>
    <row r="2386" spans="1:11" ht="22.5" outlineLevel="1" x14ac:dyDescent="0.3">
      <c r="A2386" s="17" t="s">
        <v>80</v>
      </c>
      <c r="B2386" s="13" t="s">
        <v>18</v>
      </c>
      <c r="C2386" s="15">
        <v>0</v>
      </c>
      <c r="D2386" s="15">
        <v>0</v>
      </c>
      <c r="E2386" s="15">
        <v>0</v>
      </c>
      <c r="F2386" s="15">
        <v>0</v>
      </c>
      <c r="G2386" s="15">
        <v>0</v>
      </c>
      <c r="H2386" s="15">
        <v>0</v>
      </c>
      <c r="I2386" s="15">
        <v>0</v>
      </c>
      <c r="J2386" s="15">
        <v>0</v>
      </c>
      <c r="K2386" s="16"/>
    </row>
    <row r="2387" spans="1:11" ht="45" outlineLevel="1" x14ac:dyDescent="0.3">
      <c r="A2387" s="17" t="s">
        <v>81</v>
      </c>
      <c r="B2387" s="13" t="s">
        <v>18</v>
      </c>
      <c r="C2387" s="15">
        <v>0</v>
      </c>
      <c r="D2387" s="15">
        <f>3083.4-2742.2+162.4</f>
        <v>503.60000000000025</v>
      </c>
      <c r="E2387" s="15">
        <v>334.6</v>
      </c>
      <c r="F2387" s="15">
        <v>142</v>
      </c>
      <c r="G2387" s="15">
        <v>334.6</v>
      </c>
      <c r="H2387" s="15">
        <f>459.1+129.6</f>
        <v>588.70000000000005</v>
      </c>
      <c r="I2387" s="15">
        <f>786-226.9+226.9</f>
        <v>786</v>
      </c>
      <c r="J2387" s="15">
        <v>920.3</v>
      </c>
      <c r="K2387" s="16"/>
    </row>
    <row r="2388" spans="1:11" ht="65.25" outlineLevel="1" x14ac:dyDescent="0.3">
      <c r="A2388" s="62" t="s">
        <v>112</v>
      </c>
      <c r="B2388" s="13" t="s">
        <v>18</v>
      </c>
      <c r="C2388" s="15">
        <f>C2390+C2391+C2392</f>
        <v>0</v>
      </c>
      <c r="D2388" s="15">
        <f t="shared" ref="D2388:J2388" si="1102">D2390+D2391+D2392</f>
        <v>0</v>
      </c>
      <c r="E2388" s="15">
        <f t="shared" si="1102"/>
        <v>0</v>
      </c>
      <c r="F2388" s="15">
        <f t="shared" si="1102"/>
        <v>0</v>
      </c>
      <c r="G2388" s="15">
        <f t="shared" si="1102"/>
        <v>0</v>
      </c>
      <c r="H2388" s="15">
        <f t="shared" si="1102"/>
        <v>0</v>
      </c>
      <c r="I2388" s="15">
        <f t="shared" si="1102"/>
        <v>0</v>
      </c>
      <c r="J2388" s="15">
        <f t="shared" si="1102"/>
        <v>0</v>
      </c>
      <c r="K2388" s="16"/>
    </row>
    <row r="2389" spans="1:11" ht="22.5" outlineLevel="1" x14ac:dyDescent="0.3">
      <c r="A2389" s="62" t="s">
        <v>42</v>
      </c>
      <c r="B2389" s="13" t="s">
        <v>18</v>
      </c>
      <c r="C2389" s="15"/>
      <c r="D2389" s="15"/>
      <c r="E2389" s="15"/>
      <c r="F2389" s="15"/>
      <c r="G2389" s="15"/>
      <c r="H2389" s="15"/>
      <c r="I2389" s="15"/>
      <c r="J2389" s="15"/>
      <c r="K2389" s="16"/>
    </row>
    <row r="2390" spans="1:11" ht="135" outlineLevel="1" x14ac:dyDescent="0.3">
      <c r="A2390" s="17" t="s">
        <v>110</v>
      </c>
      <c r="B2390" s="13" t="s">
        <v>18</v>
      </c>
      <c r="C2390" s="15">
        <v>0</v>
      </c>
      <c r="D2390" s="15">
        <v>0</v>
      </c>
      <c r="E2390" s="15">
        <v>0</v>
      </c>
      <c r="F2390" s="15">
        <v>0</v>
      </c>
      <c r="G2390" s="15">
        <v>0</v>
      </c>
      <c r="H2390" s="15">
        <v>0</v>
      </c>
      <c r="I2390" s="15">
        <v>0</v>
      </c>
      <c r="J2390" s="15">
        <v>0</v>
      </c>
      <c r="K2390" s="16"/>
    </row>
    <row r="2391" spans="1:11" ht="90" outlineLevel="1" x14ac:dyDescent="0.3">
      <c r="A2391" s="17" t="s">
        <v>83</v>
      </c>
      <c r="B2391" s="13" t="s">
        <v>18</v>
      </c>
      <c r="C2391" s="15">
        <v>0</v>
      </c>
      <c r="D2391" s="15">
        <v>0</v>
      </c>
      <c r="E2391" s="15">
        <v>0</v>
      </c>
      <c r="F2391" s="15">
        <v>0</v>
      </c>
      <c r="G2391" s="15">
        <v>0</v>
      </c>
      <c r="H2391" s="15">
        <v>0</v>
      </c>
      <c r="I2391" s="15">
        <v>0</v>
      </c>
      <c r="J2391" s="15">
        <v>0</v>
      </c>
      <c r="K2391" s="16"/>
    </row>
    <row r="2392" spans="1:11" ht="67.5" outlineLevel="1" x14ac:dyDescent="0.3">
      <c r="A2392" s="17" t="s">
        <v>77</v>
      </c>
      <c r="B2392" s="13" t="s">
        <v>18</v>
      </c>
      <c r="C2392" s="15">
        <f>C2393+C2394+C2395</f>
        <v>0</v>
      </c>
      <c r="D2392" s="15">
        <f t="shared" ref="D2392:J2392" si="1103">D2393+D2394+D2395</f>
        <v>0</v>
      </c>
      <c r="E2392" s="15">
        <f t="shared" si="1103"/>
        <v>0</v>
      </c>
      <c r="F2392" s="15">
        <f t="shared" si="1103"/>
        <v>0</v>
      </c>
      <c r="G2392" s="15">
        <f t="shared" si="1103"/>
        <v>0</v>
      </c>
      <c r="H2392" s="15">
        <f t="shared" si="1103"/>
        <v>0</v>
      </c>
      <c r="I2392" s="15">
        <f t="shared" si="1103"/>
        <v>0</v>
      </c>
      <c r="J2392" s="15">
        <f t="shared" si="1103"/>
        <v>0</v>
      </c>
      <c r="K2392" s="16"/>
    </row>
    <row r="2393" spans="1:11" ht="67.5" outlineLevel="1" x14ac:dyDescent="0.3">
      <c r="A2393" s="17" t="s">
        <v>78</v>
      </c>
      <c r="B2393" s="13" t="s">
        <v>18</v>
      </c>
      <c r="C2393" s="15">
        <v>0</v>
      </c>
      <c r="D2393" s="15">
        <v>0</v>
      </c>
      <c r="E2393" s="15">
        <v>0</v>
      </c>
      <c r="F2393" s="15">
        <v>0</v>
      </c>
      <c r="G2393" s="15">
        <v>0</v>
      </c>
      <c r="H2393" s="15">
        <v>0</v>
      </c>
      <c r="I2393" s="15">
        <v>0</v>
      </c>
      <c r="J2393" s="15">
        <v>0</v>
      </c>
      <c r="K2393" s="16"/>
    </row>
    <row r="2394" spans="1:11" ht="22.5" outlineLevel="1" x14ac:dyDescent="0.3">
      <c r="A2394" s="17" t="s">
        <v>80</v>
      </c>
      <c r="B2394" s="13" t="s">
        <v>18</v>
      </c>
      <c r="C2394" s="15">
        <v>0</v>
      </c>
      <c r="D2394" s="15">
        <v>0</v>
      </c>
      <c r="E2394" s="15">
        <v>0</v>
      </c>
      <c r="F2394" s="15">
        <v>0</v>
      </c>
      <c r="G2394" s="15">
        <v>0</v>
      </c>
      <c r="H2394" s="15">
        <v>0</v>
      </c>
      <c r="I2394" s="15">
        <v>0</v>
      </c>
      <c r="J2394" s="15">
        <v>0</v>
      </c>
      <c r="K2394" s="16"/>
    </row>
    <row r="2395" spans="1:11" ht="45" outlineLevel="1" x14ac:dyDescent="0.3">
      <c r="A2395" s="17" t="s">
        <v>81</v>
      </c>
      <c r="B2395" s="13" t="s">
        <v>18</v>
      </c>
      <c r="C2395" s="15">
        <v>0</v>
      </c>
      <c r="D2395" s="15">
        <v>0</v>
      </c>
      <c r="E2395" s="15">
        <v>0</v>
      </c>
      <c r="F2395" s="15">
        <v>0</v>
      </c>
      <c r="G2395" s="15">
        <v>0</v>
      </c>
      <c r="H2395" s="15">
        <v>0</v>
      </c>
      <c r="I2395" s="15">
        <v>0</v>
      </c>
      <c r="J2395" s="15">
        <v>0</v>
      </c>
      <c r="K2395" s="16"/>
    </row>
    <row r="2396" spans="1:11" ht="43.5" outlineLevel="1" x14ac:dyDescent="0.3">
      <c r="A2396" s="74" t="s">
        <v>113</v>
      </c>
      <c r="B2396" s="13" t="s">
        <v>18</v>
      </c>
      <c r="C2396" s="15">
        <f>C2397+C2398+C2399</f>
        <v>0</v>
      </c>
      <c r="D2396" s="15">
        <f t="shared" ref="D2396:J2396" si="1104">D2397+D2398+D2399</f>
        <v>0</v>
      </c>
      <c r="E2396" s="15">
        <f t="shared" si="1104"/>
        <v>0</v>
      </c>
      <c r="F2396" s="15">
        <f t="shared" si="1104"/>
        <v>372.5</v>
      </c>
      <c r="G2396" s="15">
        <f>G2397+G2398+G2399</f>
        <v>20</v>
      </c>
      <c r="H2396" s="15">
        <f t="shared" si="1104"/>
        <v>40</v>
      </c>
      <c r="I2396" s="15">
        <f t="shared" si="1104"/>
        <v>60</v>
      </c>
      <c r="J2396" s="15">
        <f t="shared" si="1104"/>
        <v>80</v>
      </c>
      <c r="K2396" s="16"/>
    </row>
    <row r="2397" spans="1:11" ht="22.5" outlineLevel="1" x14ac:dyDescent="0.3">
      <c r="A2397" s="62" t="s">
        <v>42</v>
      </c>
      <c r="B2397" s="13" t="s">
        <v>18</v>
      </c>
      <c r="C2397" s="15"/>
      <c r="D2397" s="15"/>
      <c r="E2397" s="15"/>
      <c r="F2397" s="15"/>
      <c r="G2397" s="15"/>
      <c r="H2397" s="15"/>
      <c r="I2397" s="15"/>
      <c r="J2397" s="15"/>
      <c r="K2397" s="16"/>
    </row>
    <row r="2398" spans="1:11" ht="67.5" outlineLevel="1" x14ac:dyDescent="0.3">
      <c r="A2398" s="75" t="s">
        <v>88</v>
      </c>
      <c r="B2398" s="13" t="s">
        <v>18</v>
      </c>
      <c r="C2398" s="15">
        <v>0</v>
      </c>
      <c r="D2398" s="15">
        <v>0</v>
      </c>
      <c r="E2398" s="15">
        <f t="shared" ref="E2398:J2398" si="1105">E2371-$D$2371</f>
        <v>0</v>
      </c>
      <c r="F2398" s="15">
        <f t="shared" si="1105"/>
        <v>372.5</v>
      </c>
      <c r="G2398" s="15">
        <f t="shared" si="1105"/>
        <v>20</v>
      </c>
      <c r="H2398" s="15">
        <f t="shared" si="1105"/>
        <v>40</v>
      </c>
      <c r="I2398" s="15">
        <f t="shared" si="1105"/>
        <v>60</v>
      </c>
      <c r="J2398" s="15">
        <f t="shared" si="1105"/>
        <v>80</v>
      </c>
      <c r="K2398" s="16"/>
    </row>
    <row r="2399" spans="1:11" ht="90" outlineLevel="1" x14ac:dyDescent="0.3">
      <c r="A2399" s="75" t="s">
        <v>89</v>
      </c>
      <c r="B2399" s="13" t="s">
        <v>18</v>
      </c>
      <c r="C2399" s="15">
        <f>C2400+C2401+C2402+C2403+C2404+C2405</f>
        <v>0</v>
      </c>
      <c r="D2399" s="15">
        <f t="shared" ref="D2399:J2399" si="1106">D2400+D2401+D2402+D2403+D2404+D2405</f>
        <v>0</v>
      </c>
      <c r="E2399" s="15">
        <f t="shared" si="1106"/>
        <v>0</v>
      </c>
      <c r="F2399" s="15">
        <v>0</v>
      </c>
      <c r="G2399" s="15">
        <f t="shared" si="1106"/>
        <v>0</v>
      </c>
      <c r="H2399" s="15">
        <f t="shared" si="1106"/>
        <v>0</v>
      </c>
      <c r="I2399" s="15">
        <f t="shared" si="1106"/>
        <v>0</v>
      </c>
      <c r="J2399" s="15">
        <f t="shared" si="1106"/>
        <v>0</v>
      </c>
      <c r="K2399" s="16"/>
    </row>
    <row r="2400" spans="1:11" ht="90" outlineLevel="1" x14ac:dyDescent="0.3">
      <c r="A2400" s="75" t="s">
        <v>90</v>
      </c>
      <c r="B2400" s="13" t="s">
        <v>18</v>
      </c>
      <c r="C2400" s="15">
        <f>C2401+C2402+C2403</f>
        <v>0</v>
      </c>
      <c r="D2400" s="15">
        <f t="shared" ref="D2400:J2400" si="1107">D2401+D2402+D2403</f>
        <v>0</v>
      </c>
      <c r="E2400" s="15">
        <f t="shared" si="1107"/>
        <v>0</v>
      </c>
      <c r="F2400" s="15">
        <f t="shared" si="1107"/>
        <v>0</v>
      </c>
      <c r="G2400" s="15">
        <f t="shared" si="1107"/>
        <v>0</v>
      </c>
      <c r="H2400" s="15">
        <f t="shared" si="1107"/>
        <v>0</v>
      </c>
      <c r="I2400" s="15">
        <f t="shared" si="1107"/>
        <v>0</v>
      </c>
      <c r="J2400" s="15">
        <f t="shared" si="1107"/>
        <v>0</v>
      </c>
      <c r="K2400" s="16"/>
    </row>
    <row r="2401" spans="1:11" ht="135" outlineLevel="1" x14ac:dyDescent="0.3">
      <c r="A2401" s="17" t="s">
        <v>114</v>
      </c>
      <c r="B2401" s="13" t="s">
        <v>18</v>
      </c>
      <c r="C2401" s="15">
        <v>0</v>
      </c>
      <c r="D2401" s="15">
        <v>0</v>
      </c>
      <c r="E2401" s="15">
        <v>0</v>
      </c>
      <c r="F2401" s="15">
        <v>0</v>
      </c>
      <c r="G2401" s="15">
        <v>0</v>
      </c>
      <c r="H2401" s="15">
        <v>0</v>
      </c>
      <c r="I2401" s="15">
        <v>0</v>
      </c>
      <c r="J2401" s="15">
        <v>0</v>
      </c>
      <c r="K2401" s="16"/>
    </row>
    <row r="2402" spans="1:11" ht="90" outlineLevel="1" x14ac:dyDescent="0.3">
      <c r="A2402" s="17" t="s">
        <v>91</v>
      </c>
      <c r="B2402" s="13" t="s">
        <v>18</v>
      </c>
      <c r="C2402" s="15">
        <v>0</v>
      </c>
      <c r="D2402" s="15">
        <f t="shared" ref="D2402:J2402" si="1108">D2403+D2404+D2405</f>
        <v>0</v>
      </c>
      <c r="E2402" s="15">
        <f t="shared" si="1108"/>
        <v>0</v>
      </c>
      <c r="F2402" s="15">
        <f t="shared" si="1108"/>
        <v>0</v>
      </c>
      <c r="G2402" s="15">
        <f t="shared" si="1108"/>
        <v>0</v>
      </c>
      <c r="H2402" s="15">
        <f t="shared" si="1108"/>
        <v>0</v>
      </c>
      <c r="I2402" s="15">
        <f t="shared" si="1108"/>
        <v>0</v>
      </c>
      <c r="J2402" s="15">
        <f t="shared" si="1108"/>
        <v>0</v>
      </c>
      <c r="K2402" s="16"/>
    </row>
    <row r="2403" spans="1:11" ht="67.5" outlineLevel="1" x14ac:dyDescent="0.3">
      <c r="A2403" s="17" t="s">
        <v>77</v>
      </c>
      <c r="B2403" s="13" t="s">
        <v>18</v>
      </c>
      <c r="C2403" s="15">
        <f t="shared" ref="C2403:J2403" si="1109">C2404+C2405+C2406</f>
        <v>0</v>
      </c>
      <c r="D2403" s="15">
        <f t="shared" si="1109"/>
        <v>0</v>
      </c>
      <c r="E2403" s="15">
        <f t="shared" si="1109"/>
        <v>0</v>
      </c>
      <c r="F2403" s="15">
        <f t="shared" si="1109"/>
        <v>0</v>
      </c>
      <c r="G2403" s="15">
        <f t="shared" si="1109"/>
        <v>0</v>
      </c>
      <c r="H2403" s="15">
        <f t="shared" si="1109"/>
        <v>0</v>
      </c>
      <c r="I2403" s="15">
        <f t="shared" si="1109"/>
        <v>0</v>
      </c>
      <c r="J2403" s="15">
        <f t="shared" si="1109"/>
        <v>0</v>
      </c>
      <c r="K2403" s="16"/>
    </row>
    <row r="2404" spans="1:11" ht="67.5" outlineLevel="1" x14ac:dyDescent="0.3">
      <c r="A2404" s="17" t="s">
        <v>78</v>
      </c>
      <c r="B2404" s="13" t="s">
        <v>18</v>
      </c>
      <c r="C2404" s="15">
        <v>0</v>
      </c>
      <c r="D2404" s="15">
        <v>0</v>
      </c>
      <c r="E2404" s="15">
        <v>0</v>
      </c>
      <c r="F2404" s="15">
        <v>0</v>
      </c>
      <c r="G2404" s="15">
        <v>0</v>
      </c>
      <c r="H2404" s="15">
        <v>0</v>
      </c>
      <c r="I2404" s="15">
        <v>0</v>
      </c>
      <c r="J2404" s="15">
        <v>0</v>
      </c>
      <c r="K2404" s="16"/>
    </row>
    <row r="2405" spans="1:11" ht="22.5" outlineLevel="1" x14ac:dyDescent="0.3">
      <c r="A2405" s="17" t="s">
        <v>80</v>
      </c>
      <c r="B2405" s="13" t="s">
        <v>18</v>
      </c>
      <c r="C2405" s="15">
        <v>0</v>
      </c>
      <c r="D2405" s="15">
        <v>0</v>
      </c>
      <c r="E2405" s="15">
        <v>0</v>
      </c>
      <c r="F2405" s="15">
        <v>0</v>
      </c>
      <c r="G2405" s="15">
        <v>0</v>
      </c>
      <c r="H2405" s="15">
        <v>0</v>
      </c>
      <c r="I2405" s="15">
        <v>0</v>
      </c>
      <c r="J2405" s="15">
        <v>0</v>
      </c>
      <c r="K2405" s="16"/>
    </row>
    <row r="2406" spans="1:11" ht="45" outlineLevel="1" x14ac:dyDescent="0.3">
      <c r="A2406" s="17" t="s">
        <v>81</v>
      </c>
      <c r="B2406" s="13" t="s">
        <v>18</v>
      </c>
      <c r="C2406" s="15">
        <v>0</v>
      </c>
      <c r="D2406" s="15">
        <v>0</v>
      </c>
      <c r="E2406" s="15">
        <v>0</v>
      </c>
      <c r="F2406" s="15">
        <v>0</v>
      </c>
      <c r="G2406" s="15">
        <v>0</v>
      </c>
      <c r="H2406" s="15">
        <v>0</v>
      </c>
      <c r="I2406" s="15">
        <v>0</v>
      </c>
      <c r="J2406" s="15">
        <v>0</v>
      </c>
      <c r="K2406" s="16"/>
    </row>
    <row r="2407" spans="1:11" ht="90" outlineLevel="1" x14ac:dyDescent="0.3">
      <c r="A2407" s="53" t="s">
        <v>92</v>
      </c>
      <c r="B2407" s="13" t="s">
        <v>18</v>
      </c>
      <c r="C2407" s="20">
        <f>(C2384+C2392+C2403+C2375+C2376+C2377)/C2373</f>
        <v>0</v>
      </c>
      <c r="D2407" s="20">
        <f t="shared" ref="D2407:J2407" si="1110">(D2384+D2392+D2403+D2375+D2376+D2377)/D2373</f>
        <v>0.10988915073754042</v>
      </c>
      <c r="E2407" s="20">
        <f t="shared" si="1110"/>
        <v>0.10562868958550373</v>
      </c>
      <c r="F2407" s="20">
        <f t="shared" si="1110"/>
        <v>4.6168351919888169E-2</v>
      </c>
      <c r="G2407" s="20">
        <f t="shared" si="1110"/>
        <v>0.11363173266318005</v>
      </c>
      <c r="H2407" s="20">
        <f t="shared" si="1110"/>
        <v>7.3360997918925336E-2</v>
      </c>
      <c r="I2407" s="20">
        <f t="shared" si="1110"/>
        <v>5.7205240174672496E-2</v>
      </c>
      <c r="J2407" s="20">
        <f t="shared" si="1110"/>
        <v>5.8501948369789773E-2</v>
      </c>
      <c r="K2407" s="21"/>
    </row>
    <row r="2408" spans="1:11" hidden="1" outlineLevel="1" x14ac:dyDescent="0.3">
      <c r="A2408" s="91"/>
      <c r="B2408" s="91"/>
      <c r="C2408" s="91"/>
      <c r="D2408" s="91"/>
      <c r="E2408" s="91"/>
      <c r="F2408" s="92"/>
      <c r="G2408" s="92"/>
      <c r="H2408" s="91"/>
      <c r="I2408" s="91"/>
      <c r="J2408" s="91"/>
      <c r="K2408" s="5"/>
    </row>
    <row r="2409" spans="1:11" ht="157.5" outlineLevel="1" x14ac:dyDescent="0.3">
      <c r="A2409" s="17" t="s">
        <v>231</v>
      </c>
      <c r="B2409" s="13" t="s">
        <v>18</v>
      </c>
      <c r="C2409" s="29">
        <f>C2369-$B$2369</f>
        <v>1499.3999999999996</v>
      </c>
      <c r="D2409" s="29">
        <f t="shared" ref="D2409:J2409" si="1111">D2369-$B$2369</f>
        <v>4582.8</v>
      </c>
      <c r="E2409" s="29">
        <f t="shared" si="1111"/>
        <v>7750.4999999999991</v>
      </c>
      <c r="F2409" s="29">
        <f t="shared" si="1111"/>
        <v>7658.4999999999991</v>
      </c>
      <c r="G2409" s="29">
        <f t="shared" si="1111"/>
        <v>7527.4000000000005</v>
      </c>
      <c r="H2409" s="29">
        <f t="shared" si="1111"/>
        <v>12607.5</v>
      </c>
      <c r="I2409" s="29">
        <f t="shared" si="1111"/>
        <v>18322.8</v>
      </c>
      <c r="J2409" s="29">
        <f t="shared" si="1111"/>
        <v>20313.900000000001</v>
      </c>
      <c r="K2409" s="30"/>
    </row>
    <row r="2410" spans="1:11" ht="174" outlineLevel="1" x14ac:dyDescent="0.3">
      <c r="A2410" s="62" t="s">
        <v>116</v>
      </c>
      <c r="B2410" s="13" t="s">
        <v>18</v>
      </c>
      <c r="C2410" s="29">
        <f t="shared" ref="C2410:J2410" si="1112">C2411+C2419</f>
        <v>1499.3999999999999</v>
      </c>
      <c r="D2410" s="29">
        <f t="shared" si="1112"/>
        <v>4582.7999999999993</v>
      </c>
      <c r="E2410" s="29">
        <f t="shared" si="1112"/>
        <v>7750.5</v>
      </c>
      <c r="F2410" s="29">
        <f t="shared" si="1112"/>
        <v>7658.5</v>
      </c>
      <c r="G2410" s="29">
        <f t="shared" si="1112"/>
        <v>7527.4</v>
      </c>
      <c r="H2410" s="29">
        <f t="shared" si="1112"/>
        <v>12607.5</v>
      </c>
      <c r="I2410" s="29">
        <f t="shared" si="1112"/>
        <v>18322.799999999996</v>
      </c>
      <c r="J2410" s="29">
        <f t="shared" si="1112"/>
        <v>20313.899999999998</v>
      </c>
      <c r="K2410" s="30"/>
    </row>
    <row r="2411" spans="1:11" ht="65.25" outlineLevel="1" x14ac:dyDescent="0.3">
      <c r="A2411" s="62" t="s">
        <v>74</v>
      </c>
      <c r="B2411" s="13" t="s">
        <v>18</v>
      </c>
      <c r="C2411" s="15">
        <f t="shared" ref="C2411:J2411" si="1113">C2413+C2414+C2415</f>
        <v>1499.3999999999999</v>
      </c>
      <c r="D2411" s="15">
        <f t="shared" si="1113"/>
        <v>4582.7999999999993</v>
      </c>
      <c r="E2411" s="15">
        <f t="shared" si="1113"/>
        <v>7750.5</v>
      </c>
      <c r="F2411" s="15">
        <f t="shared" si="1113"/>
        <v>7286</v>
      </c>
      <c r="G2411" s="15">
        <f t="shared" si="1113"/>
        <v>7507.4</v>
      </c>
      <c r="H2411" s="15">
        <f t="shared" si="1113"/>
        <v>12567.5</v>
      </c>
      <c r="I2411" s="15">
        <f t="shared" si="1113"/>
        <v>18262.799999999996</v>
      </c>
      <c r="J2411" s="15">
        <f t="shared" si="1113"/>
        <v>20233.899999999998</v>
      </c>
      <c r="K2411" s="16"/>
    </row>
    <row r="2412" spans="1:11" ht="22.5" outlineLevel="1" x14ac:dyDescent="0.3">
      <c r="A2412" s="62" t="s">
        <v>42</v>
      </c>
      <c r="B2412" s="13"/>
      <c r="C2412" s="15"/>
      <c r="D2412" s="15"/>
      <c r="E2412" s="15"/>
      <c r="F2412" s="15"/>
      <c r="G2412" s="15"/>
      <c r="H2412" s="15"/>
      <c r="I2412" s="15"/>
      <c r="J2412" s="15"/>
      <c r="K2412" s="16"/>
    </row>
    <row r="2413" spans="1:11" ht="135" outlineLevel="1" x14ac:dyDescent="0.3">
      <c r="A2413" s="17" t="s">
        <v>110</v>
      </c>
      <c r="B2413" s="13" t="s">
        <v>18</v>
      </c>
      <c r="C2413" s="15">
        <f>C2381</f>
        <v>1380.8</v>
      </c>
      <c r="D2413" s="15">
        <f>D2381</f>
        <v>3960.5999999999995</v>
      </c>
      <c r="E2413" s="15">
        <f t="shared" ref="E2413:J2413" si="1114">$D$2381+E2381</f>
        <v>6793.6999999999989</v>
      </c>
      <c r="F2413" s="15">
        <f t="shared" si="1114"/>
        <v>6521.7999999999993</v>
      </c>
      <c r="G2413" s="15">
        <f t="shared" si="1114"/>
        <v>6550.5999999999995</v>
      </c>
      <c r="H2413" s="15">
        <f t="shared" si="1114"/>
        <v>11356.599999999999</v>
      </c>
      <c r="I2413" s="15">
        <f t="shared" si="1114"/>
        <v>16854.599999999999</v>
      </c>
      <c r="J2413" s="15">
        <f t="shared" si="1114"/>
        <v>18691.399999999998</v>
      </c>
      <c r="K2413" s="16"/>
    </row>
    <row r="2414" spans="1:11" ht="90" outlineLevel="1" x14ac:dyDescent="0.3">
      <c r="A2414" s="17" t="s">
        <v>76</v>
      </c>
      <c r="B2414" s="13" t="s">
        <v>18</v>
      </c>
      <c r="C2414" s="15">
        <f>C2383</f>
        <v>118.6</v>
      </c>
      <c r="D2414" s="15">
        <f>D2383</f>
        <v>118.6</v>
      </c>
      <c r="E2414" s="15">
        <f t="shared" ref="E2414:J2414" si="1115">$D$2383+E2383</f>
        <v>118.6</v>
      </c>
      <c r="F2414" s="15">
        <f t="shared" si="1115"/>
        <v>118.6</v>
      </c>
      <c r="G2414" s="15">
        <f t="shared" si="1115"/>
        <v>118.6</v>
      </c>
      <c r="H2414" s="15">
        <f t="shared" si="1115"/>
        <v>118.6</v>
      </c>
      <c r="I2414" s="15">
        <f t="shared" si="1115"/>
        <v>118.6</v>
      </c>
      <c r="J2414" s="15">
        <f t="shared" si="1115"/>
        <v>118.6</v>
      </c>
      <c r="K2414" s="16"/>
    </row>
    <row r="2415" spans="1:11" ht="67.5" outlineLevel="1" x14ac:dyDescent="0.3">
      <c r="A2415" s="17" t="s">
        <v>77</v>
      </c>
      <c r="B2415" s="13" t="s">
        <v>18</v>
      </c>
      <c r="C2415" s="15">
        <f>C2416+C2417+C2418</f>
        <v>0</v>
      </c>
      <c r="D2415" s="15">
        <f t="shared" ref="D2415:J2415" si="1116">D2416+D2417+D2418</f>
        <v>503.60000000000025</v>
      </c>
      <c r="E2415" s="15">
        <f t="shared" si="1116"/>
        <v>838.20000000000027</v>
      </c>
      <c r="F2415" s="15">
        <f t="shared" si="1116"/>
        <v>645.60000000000025</v>
      </c>
      <c r="G2415" s="15">
        <f t="shared" si="1116"/>
        <v>838.20000000000027</v>
      </c>
      <c r="H2415" s="15">
        <f t="shared" si="1116"/>
        <v>1092.3000000000002</v>
      </c>
      <c r="I2415" s="15">
        <f t="shared" si="1116"/>
        <v>1289.6000000000004</v>
      </c>
      <c r="J2415" s="15">
        <f t="shared" si="1116"/>
        <v>1423.9</v>
      </c>
      <c r="K2415" s="16"/>
    </row>
    <row r="2416" spans="1:11" ht="67.5" outlineLevel="1" x14ac:dyDescent="0.3">
      <c r="A2416" s="17" t="s">
        <v>78</v>
      </c>
      <c r="B2416" s="13" t="s">
        <v>18</v>
      </c>
      <c r="C2416" s="15">
        <f t="shared" ref="C2416:D2418" si="1117">C2385</f>
        <v>0</v>
      </c>
      <c r="D2416" s="15">
        <f t="shared" si="1117"/>
        <v>0</v>
      </c>
      <c r="E2416" s="15">
        <f t="shared" ref="E2416:J2416" si="1118">$D$2385+E2385</f>
        <v>0</v>
      </c>
      <c r="F2416" s="15">
        <f t="shared" si="1118"/>
        <v>0</v>
      </c>
      <c r="G2416" s="15">
        <f t="shared" si="1118"/>
        <v>0</v>
      </c>
      <c r="H2416" s="15">
        <f t="shared" si="1118"/>
        <v>0</v>
      </c>
      <c r="I2416" s="15">
        <f t="shared" si="1118"/>
        <v>0</v>
      </c>
      <c r="J2416" s="15">
        <f t="shared" si="1118"/>
        <v>0</v>
      </c>
      <c r="K2416" s="16"/>
    </row>
    <row r="2417" spans="1:11" ht="22.5" outlineLevel="1" x14ac:dyDescent="0.3">
      <c r="A2417" s="17" t="s">
        <v>80</v>
      </c>
      <c r="B2417" s="13" t="s">
        <v>18</v>
      </c>
      <c r="C2417" s="15">
        <f t="shared" si="1117"/>
        <v>0</v>
      </c>
      <c r="D2417" s="15">
        <f t="shared" si="1117"/>
        <v>0</v>
      </c>
      <c r="E2417" s="15">
        <f t="shared" ref="E2417:J2417" si="1119">$D$2386+E2386</f>
        <v>0</v>
      </c>
      <c r="F2417" s="15">
        <f t="shared" si="1119"/>
        <v>0</v>
      </c>
      <c r="G2417" s="15">
        <f t="shared" si="1119"/>
        <v>0</v>
      </c>
      <c r="H2417" s="15">
        <f t="shared" si="1119"/>
        <v>0</v>
      </c>
      <c r="I2417" s="15">
        <f t="shared" si="1119"/>
        <v>0</v>
      </c>
      <c r="J2417" s="15">
        <f t="shared" si="1119"/>
        <v>0</v>
      </c>
      <c r="K2417" s="16"/>
    </row>
    <row r="2418" spans="1:11" ht="45" outlineLevel="1" x14ac:dyDescent="0.3">
      <c r="A2418" s="17" t="s">
        <v>81</v>
      </c>
      <c r="B2418" s="13" t="s">
        <v>18</v>
      </c>
      <c r="C2418" s="15">
        <f t="shared" si="1117"/>
        <v>0</v>
      </c>
      <c r="D2418" s="15">
        <f t="shared" si="1117"/>
        <v>503.60000000000025</v>
      </c>
      <c r="E2418" s="15">
        <f t="shared" ref="E2418:J2418" si="1120">$D$2387+E2387</f>
        <v>838.20000000000027</v>
      </c>
      <c r="F2418" s="15">
        <f t="shared" si="1120"/>
        <v>645.60000000000025</v>
      </c>
      <c r="G2418" s="15">
        <f t="shared" si="1120"/>
        <v>838.20000000000027</v>
      </c>
      <c r="H2418" s="15">
        <f t="shared" si="1120"/>
        <v>1092.3000000000002</v>
      </c>
      <c r="I2418" s="15">
        <f t="shared" si="1120"/>
        <v>1289.6000000000004</v>
      </c>
      <c r="J2418" s="15">
        <f t="shared" si="1120"/>
        <v>1423.9</v>
      </c>
      <c r="K2418" s="16"/>
    </row>
    <row r="2419" spans="1:11" ht="65.25" outlineLevel="1" x14ac:dyDescent="0.3">
      <c r="A2419" s="74" t="s">
        <v>87</v>
      </c>
      <c r="B2419" s="13" t="s">
        <v>18</v>
      </c>
      <c r="C2419" s="15">
        <f>C2420+C2421+C2422</f>
        <v>0</v>
      </c>
      <c r="D2419" s="15">
        <f t="shared" ref="D2419:J2419" si="1121">D2420+D2421+D2422</f>
        <v>0</v>
      </c>
      <c r="E2419" s="15">
        <f t="shared" si="1121"/>
        <v>0</v>
      </c>
      <c r="F2419" s="15">
        <f t="shared" si="1121"/>
        <v>372.5</v>
      </c>
      <c r="G2419" s="15">
        <f t="shared" si="1121"/>
        <v>20</v>
      </c>
      <c r="H2419" s="15">
        <f t="shared" si="1121"/>
        <v>40</v>
      </c>
      <c r="I2419" s="15">
        <f t="shared" si="1121"/>
        <v>60</v>
      </c>
      <c r="J2419" s="15">
        <f t="shared" si="1121"/>
        <v>80</v>
      </c>
      <c r="K2419" s="16"/>
    </row>
    <row r="2420" spans="1:11" ht="67.5" outlineLevel="1" x14ac:dyDescent="0.3">
      <c r="A2420" s="75" t="s">
        <v>88</v>
      </c>
      <c r="B2420" s="13" t="s">
        <v>18</v>
      </c>
      <c r="C2420" s="15">
        <f>C2398</f>
        <v>0</v>
      </c>
      <c r="D2420" s="15">
        <f>D2398</f>
        <v>0</v>
      </c>
      <c r="E2420" s="15">
        <f t="shared" ref="E2420:J2420" si="1122">$D$2398+E2398</f>
        <v>0</v>
      </c>
      <c r="F2420" s="15">
        <f t="shared" si="1122"/>
        <v>372.5</v>
      </c>
      <c r="G2420" s="15">
        <f t="shared" si="1122"/>
        <v>20</v>
      </c>
      <c r="H2420" s="15">
        <f t="shared" si="1122"/>
        <v>40</v>
      </c>
      <c r="I2420" s="15">
        <f t="shared" si="1122"/>
        <v>60</v>
      </c>
      <c r="J2420" s="15">
        <f t="shared" si="1122"/>
        <v>80</v>
      </c>
      <c r="K2420" s="16"/>
    </row>
    <row r="2421" spans="1:11" ht="90" outlineLevel="1" x14ac:dyDescent="0.3">
      <c r="A2421" s="75" t="s">
        <v>89</v>
      </c>
      <c r="B2421" s="13" t="s">
        <v>18</v>
      </c>
      <c r="C2421" s="15">
        <f>C2399</f>
        <v>0</v>
      </c>
      <c r="D2421" s="15">
        <f>D2399</f>
        <v>0</v>
      </c>
      <c r="E2421" s="15">
        <f t="shared" ref="E2421:J2421" si="1123">$D$2399+E2399</f>
        <v>0</v>
      </c>
      <c r="F2421" s="15">
        <f t="shared" si="1123"/>
        <v>0</v>
      </c>
      <c r="G2421" s="15">
        <f t="shared" si="1123"/>
        <v>0</v>
      </c>
      <c r="H2421" s="15">
        <f t="shared" si="1123"/>
        <v>0</v>
      </c>
      <c r="I2421" s="15">
        <f t="shared" si="1123"/>
        <v>0</v>
      </c>
      <c r="J2421" s="15">
        <f t="shared" si="1123"/>
        <v>0</v>
      </c>
      <c r="K2421" s="16"/>
    </row>
    <row r="2422" spans="1:11" ht="90" outlineLevel="1" x14ac:dyDescent="0.3">
      <c r="A2422" s="75" t="s">
        <v>90</v>
      </c>
      <c r="B2422" s="13" t="s">
        <v>18</v>
      </c>
      <c r="C2422" s="15">
        <f t="shared" ref="C2422:J2422" si="1124">C2423+C2424+C2425</f>
        <v>0</v>
      </c>
      <c r="D2422" s="15">
        <f t="shared" si="1124"/>
        <v>0</v>
      </c>
      <c r="E2422" s="15">
        <f t="shared" si="1124"/>
        <v>0</v>
      </c>
      <c r="F2422" s="15">
        <f t="shared" si="1124"/>
        <v>0</v>
      </c>
      <c r="G2422" s="15">
        <f t="shared" si="1124"/>
        <v>0</v>
      </c>
      <c r="H2422" s="15">
        <f t="shared" si="1124"/>
        <v>0</v>
      </c>
      <c r="I2422" s="15">
        <f t="shared" si="1124"/>
        <v>0</v>
      </c>
      <c r="J2422" s="15">
        <f t="shared" si="1124"/>
        <v>0</v>
      </c>
      <c r="K2422" s="16"/>
    </row>
    <row r="2423" spans="1:11" ht="135" outlineLevel="1" x14ac:dyDescent="0.3">
      <c r="A2423" s="17" t="s">
        <v>114</v>
      </c>
      <c r="B2423" s="13" t="s">
        <v>18</v>
      </c>
      <c r="C2423" s="15">
        <f>C2401</f>
        <v>0</v>
      </c>
      <c r="D2423" s="15">
        <f>D2401</f>
        <v>0</v>
      </c>
      <c r="E2423" s="15">
        <f t="shared" ref="E2423:J2423" si="1125">$D$2401+E2401</f>
        <v>0</v>
      </c>
      <c r="F2423" s="15">
        <f t="shared" si="1125"/>
        <v>0</v>
      </c>
      <c r="G2423" s="15">
        <f t="shared" si="1125"/>
        <v>0</v>
      </c>
      <c r="H2423" s="15">
        <f t="shared" si="1125"/>
        <v>0</v>
      </c>
      <c r="I2423" s="15">
        <f t="shared" si="1125"/>
        <v>0</v>
      </c>
      <c r="J2423" s="15">
        <f t="shared" si="1125"/>
        <v>0</v>
      </c>
      <c r="K2423" s="16"/>
    </row>
    <row r="2424" spans="1:11" ht="90" outlineLevel="1" x14ac:dyDescent="0.3">
      <c r="A2424" s="17" t="s">
        <v>91</v>
      </c>
      <c r="B2424" s="13" t="s">
        <v>18</v>
      </c>
      <c r="C2424" s="15">
        <f>C2402</f>
        <v>0</v>
      </c>
      <c r="D2424" s="15">
        <f>D2402</f>
        <v>0</v>
      </c>
      <c r="E2424" s="15">
        <f t="shared" ref="E2424:J2424" si="1126">$D$2402+E2402</f>
        <v>0</v>
      </c>
      <c r="F2424" s="15">
        <f t="shared" si="1126"/>
        <v>0</v>
      </c>
      <c r="G2424" s="15">
        <f t="shared" si="1126"/>
        <v>0</v>
      </c>
      <c r="H2424" s="15">
        <f t="shared" si="1126"/>
        <v>0</v>
      </c>
      <c r="I2424" s="15">
        <f t="shared" si="1126"/>
        <v>0</v>
      </c>
      <c r="J2424" s="15">
        <f t="shared" si="1126"/>
        <v>0</v>
      </c>
      <c r="K2424" s="16"/>
    </row>
    <row r="2425" spans="1:11" ht="67.5" outlineLevel="1" x14ac:dyDescent="0.3">
      <c r="A2425" s="17" t="s">
        <v>77</v>
      </c>
      <c r="B2425" s="13" t="s">
        <v>18</v>
      </c>
      <c r="C2425" s="15">
        <f t="shared" ref="C2425:J2425" si="1127">C2426+C2427+C2428</f>
        <v>0</v>
      </c>
      <c r="D2425" s="15">
        <f t="shared" si="1127"/>
        <v>0</v>
      </c>
      <c r="E2425" s="15">
        <f t="shared" si="1127"/>
        <v>0</v>
      </c>
      <c r="F2425" s="15">
        <f t="shared" si="1127"/>
        <v>0</v>
      </c>
      <c r="G2425" s="15">
        <f t="shared" si="1127"/>
        <v>0</v>
      </c>
      <c r="H2425" s="15">
        <f t="shared" si="1127"/>
        <v>0</v>
      </c>
      <c r="I2425" s="15">
        <f t="shared" si="1127"/>
        <v>0</v>
      </c>
      <c r="J2425" s="15">
        <f t="shared" si="1127"/>
        <v>0</v>
      </c>
      <c r="K2425" s="16"/>
    </row>
    <row r="2426" spans="1:11" ht="67.5" outlineLevel="1" x14ac:dyDescent="0.3">
      <c r="A2426" s="17" t="s">
        <v>78</v>
      </c>
      <c r="B2426" s="13" t="s">
        <v>18</v>
      </c>
      <c r="C2426" s="15">
        <f t="shared" ref="C2426:D2428" si="1128">C2404</f>
        <v>0</v>
      </c>
      <c r="D2426" s="15">
        <f t="shared" si="1128"/>
        <v>0</v>
      </c>
      <c r="E2426" s="15">
        <f t="shared" ref="E2426:J2426" si="1129">$D$2404+E2404</f>
        <v>0</v>
      </c>
      <c r="F2426" s="15">
        <f t="shared" si="1129"/>
        <v>0</v>
      </c>
      <c r="G2426" s="15">
        <f t="shared" si="1129"/>
        <v>0</v>
      </c>
      <c r="H2426" s="15">
        <f t="shared" si="1129"/>
        <v>0</v>
      </c>
      <c r="I2426" s="15">
        <f t="shared" si="1129"/>
        <v>0</v>
      </c>
      <c r="J2426" s="15">
        <f t="shared" si="1129"/>
        <v>0</v>
      </c>
      <c r="K2426" s="16"/>
    </row>
    <row r="2427" spans="1:11" ht="22.5" outlineLevel="1" x14ac:dyDescent="0.3">
      <c r="A2427" s="17" t="s">
        <v>80</v>
      </c>
      <c r="B2427" s="13" t="s">
        <v>18</v>
      </c>
      <c r="C2427" s="15">
        <f t="shared" si="1128"/>
        <v>0</v>
      </c>
      <c r="D2427" s="15">
        <f t="shared" si="1128"/>
        <v>0</v>
      </c>
      <c r="E2427" s="15">
        <f t="shared" ref="E2427:J2427" si="1130">$D$2405+E2405</f>
        <v>0</v>
      </c>
      <c r="F2427" s="15">
        <f t="shared" si="1130"/>
        <v>0</v>
      </c>
      <c r="G2427" s="15">
        <f t="shared" si="1130"/>
        <v>0</v>
      </c>
      <c r="H2427" s="15">
        <f t="shared" si="1130"/>
        <v>0</v>
      </c>
      <c r="I2427" s="15">
        <f t="shared" si="1130"/>
        <v>0</v>
      </c>
      <c r="J2427" s="15">
        <f t="shared" si="1130"/>
        <v>0</v>
      </c>
      <c r="K2427" s="16"/>
    </row>
    <row r="2428" spans="1:11" ht="45" outlineLevel="1" x14ac:dyDescent="0.3">
      <c r="A2428" s="17" t="s">
        <v>81</v>
      </c>
      <c r="B2428" s="13" t="s">
        <v>18</v>
      </c>
      <c r="C2428" s="15">
        <f t="shared" si="1128"/>
        <v>0</v>
      </c>
      <c r="D2428" s="15">
        <f t="shared" si="1128"/>
        <v>0</v>
      </c>
      <c r="E2428" s="15">
        <f t="shared" ref="E2428:J2428" si="1131">$D$2406+E2406</f>
        <v>0</v>
      </c>
      <c r="F2428" s="15">
        <f t="shared" si="1131"/>
        <v>0</v>
      </c>
      <c r="G2428" s="15">
        <f t="shared" si="1131"/>
        <v>0</v>
      </c>
      <c r="H2428" s="15">
        <f t="shared" si="1131"/>
        <v>0</v>
      </c>
      <c r="I2428" s="15">
        <f t="shared" si="1131"/>
        <v>0</v>
      </c>
      <c r="J2428" s="15">
        <f t="shared" si="1131"/>
        <v>0</v>
      </c>
      <c r="K2428" s="16"/>
    </row>
    <row r="2429" spans="1:11" ht="161.25" customHeight="1" outlineLevel="1" x14ac:dyDescent="0.3">
      <c r="A2429" s="115" t="s">
        <v>117</v>
      </c>
      <c r="B2429" s="13"/>
      <c r="C2429" s="13"/>
      <c r="D2429" s="13"/>
      <c r="E2429" s="81">
        <f t="shared" ref="E2429:J2429" si="1132">E2381</f>
        <v>2833.1</v>
      </c>
      <c r="F2429" s="81">
        <f t="shared" si="1132"/>
        <v>2561.1999999999998</v>
      </c>
      <c r="G2429" s="81">
        <f t="shared" si="1132"/>
        <v>2590</v>
      </c>
      <c r="H2429" s="81">
        <f t="shared" si="1132"/>
        <v>7396</v>
      </c>
      <c r="I2429" s="81">
        <f t="shared" si="1132"/>
        <v>12894</v>
      </c>
      <c r="J2429" s="81">
        <f t="shared" si="1132"/>
        <v>14730.8</v>
      </c>
      <c r="K2429" s="82"/>
    </row>
    <row r="2430" spans="1:11" ht="157.5" customHeight="1" outlineLevel="1" x14ac:dyDescent="0.3">
      <c r="A2430" s="109" t="s">
        <v>253</v>
      </c>
      <c r="B2430" s="13"/>
      <c r="C2430" s="13"/>
      <c r="D2430" s="81">
        <v>3960.5999999999995</v>
      </c>
      <c r="E2430" s="81">
        <f t="shared" ref="E2430:J2430" si="1133">$D$2430+E2429</f>
        <v>6793.6999999999989</v>
      </c>
      <c r="F2430" s="81">
        <f t="shared" si="1133"/>
        <v>6521.7999999999993</v>
      </c>
      <c r="G2430" s="81">
        <f t="shared" si="1133"/>
        <v>6550.5999999999995</v>
      </c>
      <c r="H2430" s="81">
        <f t="shared" si="1133"/>
        <v>11356.599999999999</v>
      </c>
      <c r="I2430" s="81">
        <f t="shared" si="1133"/>
        <v>16854.599999999999</v>
      </c>
      <c r="J2430" s="81">
        <f t="shared" si="1133"/>
        <v>18691.399999999998</v>
      </c>
      <c r="K2430" s="82"/>
    </row>
    <row r="2431" spans="1:11" ht="174" outlineLevel="1" x14ac:dyDescent="0.3">
      <c r="A2431" s="113" t="s">
        <v>119</v>
      </c>
      <c r="B2431" s="13"/>
      <c r="C2431" s="20"/>
      <c r="D2431" s="20"/>
      <c r="E2431" s="81">
        <v>0</v>
      </c>
      <c r="F2431" s="81">
        <v>0</v>
      </c>
      <c r="G2431" s="81">
        <v>0</v>
      </c>
      <c r="H2431" s="81">
        <v>0</v>
      </c>
      <c r="I2431" s="81">
        <v>0</v>
      </c>
      <c r="J2431" s="81">
        <v>0</v>
      </c>
      <c r="K2431" s="82"/>
    </row>
    <row r="2432" spans="1:11" ht="43.5" outlineLevel="1" x14ac:dyDescent="0.3">
      <c r="A2432" s="113" t="s">
        <v>97</v>
      </c>
      <c r="B2432" s="13"/>
      <c r="C2432" s="20"/>
      <c r="D2432" s="20"/>
      <c r="E2432" s="81">
        <f t="shared" ref="E2432:J2432" si="1134">E2430+E2431</f>
        <v>6793.6999999999989</v>
      </c>
      <c r="F2432" s="81">
        <f t="shared" si="1134"/>
        <v>6521.7999999999993</v>
      </c>
      <c r="G2432" s="81">
        <f t="shared" si="1134"/>
        <v>6550.5999999999995</v>
      </c>
      <c r="H2432" s="81">
        <f t="shared" si="1134"/>
        <v>11356.599999999999</v>
      </c>
      <c r="I2432" s="81">
        <f t="shared" si="1134"/>
        <v>16854.599999999999</v>
      </c>
      <c r="J2432" s="81">
        <f t="shared" si="1134"/>
        <v>18691.399999999998</v>
      </c>
      <c r="K2432" s="82"/>
    </row>
    <row r="2433" spans="1:11" ht="40.5" hidden="1" customHeight="1" outlineLevel="1" x14ac:dyDescent="0.3">
      <c r="A2433" s="156" t="s">
        <v>254</v>
      </c>
      <c r="B2433" s="156"/>
      <c r="C2433" s="156"/>
      <c r="D2433" s="156"/>
      <c r="E2433" s="156"/>
      <c r="F2433" s="156"/>
      <c r="G2433" s="156"/>
      <c r="H2433" s="156"/>
      <c r="I2433" s="156"/>
      <c r="J2433" s="156"/>
      <c r="K2433" s="11"/>
    </row>
    <row r="2434" spans="1:11" ht="112.5" hidden="1" outlineLevel="1" x14ac:dyDescent="0.3">
      <c r="A2434" s="17" t="s">
        <v>255</v>
      </c>
      <c r="B2434" s="10"/>
      <c r="C2434" s="10"/>
      <c r="D2434" s="10"/>
      <c r="E2434" s="10"/>
      <c r="F2434" s="10"/>
      <c r="G2434" s="10"/>
      <c r="H2434" s="10"/>
      <c r="I2434" s="10"/>
      <c r="J2434" s="10"/>
      <c r="K2434" s="11"/>
    </row>
    <row r="2435" spans="1:11" ht="112.5" hidden="1" outlineLevel="1" x14ac:dyDescent="0.3">
      <c r="A2435" s="17" t="s">
        <v>256</v>
      </c>
      <c r="B2435" s="13"/>
      <c r="C2435" s="13"/>
      <c r="D2435" s="29"/>
      <c r="E2435" s="13"/>
      <c r="F2435" s="13"/>
      <c r="G2435" s="13"/>
      <c r="H2435" s="13"/>
      <c r="I2435" s="13"/>
      <c r="J2435" s="13"/>
      <c r="K2435" s="14"/>
    </row>
    <row r="2436" spans="1:11" ht="45" hidden="1" outlineLevel="1" x14ac:dyDescent="0.3">
      <c r="A2436" s="17" t="s">
        <v>257</v>
      </c>
      <c r="B2436" s="13"/>
      <c r="C2436" s="13"/>
      <c r="D2436" s="13"/>
      <c r="E2436" s="13"/>
      <c r="F2436" s="13"/>
      <c r="G2436" s="13"/>
      <c r="H2436" s="13"/>
      <c r="I2436" s="13"/>
      <c r="J2436" s="13"/>
      <c r="K2436" s="14"/>
    </row>
    <row r="2437" spans="1:11" ht="22.5" hidden="1" outlineLevel="1" x14ac:dyDescent="0.3">
      <c r="A2437" s="17" t="s">
        <v>42</v>
      </c>
      <c r="B2437" s="13"/>
      <c r="C2437" s="13"/>
      <c r="D2437" s="13"/>
      <c r="E2437" s="13"/>
      <c r="F2437" s="13"/>
      <c r="G2437" s="13"/>
      <c r="H2437" s="13"/>
      <c r="I2437" s="13"/>
      <c r="J2437" s="13"/>
      <c r="K2437" s="14"/>
    </row>
    <row r="2438" spans="1:11" ht="45" hidden="1" outlineLevel="1" x14ac:dyDescent="0.3">
      <c r="A2438" s="12" t="s">
        <v>258</v>
      </c>
      <c r="B2438" s="13" t="s">
        <v>18</v>
      </c>
      <c r="C2438" s="13"/>
      <c r="D2438" s="13"/>
      <c r="E2438" s="13"/>
      <c r="F2438" s="13"/>
      <c r="G2438" s="13"/>
      <c r="H2438" s="13"/>
      <c r="I2438" s="13"/>
      <c r="J2438" s="13"/>
      <c r="K2438" s="14"/>
    </row>
    <row r="2439" spans="1:11" ht="45" hidden="1" outlineLevel="1" x14ac:dyDescent="0.3">
      <c r="A2439" s="17" t="s">
        <v>67</v>
      </c>
      <c r="B2439" s="13" t="s">
        <v>18</v>
      </c>
      <c r="C2439" s="13"/>
      <c r="D2439" s="13"/>
      <c r="E2439" s="13"/>
      <c r="F2439" s="13"/>
      <c r="G2439" s="13"/>
      <c r="H2439" s="13"/>
      <c r="I2439" s="13"/>
      <c r="J2439" s="13"/>
      <c r="K2439" s="14"/>
    </row>
    <row r="2440" spans="1:11" ht="157.5" hidden="1" outlineLevel="1" x14ac:dyDescent="0.3">
      <c r="A2440" s="17" t="s">
        <v>259</v>
      </c>
      <c r="B2440" s="13" t="s">
        <v>18</v>
      </c>
      <c r="C2440" s="13"/>
      <c r="D2440" s="13"/>
      <c r="E2440" s="13"/>
      <c r="F2440" s="13"/>
      <c r="G2440" s="13"/>
      <c r="H2440" s="13"/>
      <c r="I2440" s="13"/>
      <c r="J2440" s="13"/>
      <c r="K2440" s="14"/>
    </row>
    <row r="2441" spans="1:11" ht="22.5" hidden="1" outlineLevel="1" x14ac:dyDescent="0.3">
      <c r="A2441" s="17" t="s">
        <v>69</v>
      </c>
      <c r="B2441" s="13"/>
      <c r="C2441" s="13"/>
      <c r="D2441" s="13"/>
      <c r="E2441" s="13"/>
      <c r="F2441" s="13"/>
      <c r="G2441" s="13"/>
      <c r="H2441" s="13"/>
      <c r="I2441" s="13"/>
      <c r="J2441" s="13"/>
      <c r="K2441" s="14"/>
    </row>
    <row r="2442" spans="1:11" ht="112.5" hidden="1" outlineLevel="1" x14ac:dyDescent="0.3">
      <c r="A2442" s="17" t="s">
        <v>260</v>
      </c>
      <c r="B2442" s="13"/>
      <c r="C2442" s="13"/>
      <c r="D2442" s="13"/>
      <c r="E2442" s="13"/>
      <c r="F2442" s="13"/>
      <c r="G2442" s="13"/>
      <c r="H2442" s="13"/>
      <c r="I2442" s="13"/>
      <c r="J2442" s="13"/>
      <c r="K2442" s="14"/>
    </row>
    <row r="2443" spans="1:11" ht="90" hidden="1" outlineLevel="1" x14ac:dyDescent="0.3">
      <c r="A2443" s="17" t="s">
        <v>261</v>
      </c>
      <c r="B2443" s="13"/>
      <c r="C2443" s="13"/>
      <c r="D2443" s="13"/>
      <c r="E2443" s="13"/>
      <c r="F2443" s="13"/>
      <c r="G2443" s="13"/>
      <c r="H2443" s="13"/>
      <c r="I2443" s="13"/>
      <c r="J2443" s="13"/>
      <c r="K2443" s="14"/>
    </row>
    <row r="2444" spans="1:11" ht="135" hidden="1" outlineLevel="1" x14ac:dyDescent="0.3">
      <c r="A2444" s="17" t="s">
        <v>262</v>
      </c>
      <c r="B2444" s="13"/>
      <c r="C2444" s="13"/>
      <c r="D2444" s="13"/>
      <c r="E2444" s="13"/>
      <c r="F2444" s="13"/>
      <c r="G2444" s="13"/>
      <c r="H2444" s="13"/>
      <c r="I2444" s="13"/>
      <c r="J2444" s="13"/>
      <c r="K2444" s="14"/>
    </row>
    <row r="2445" spans="1:11" ht="152.25" hidden="1" outlineLevel="1" x14ac:dyDescent="0.3">
      <c r="A2445" s="62" t="s">
        <v>263</v>
      </c>
      <c r="B2445" s="13" t="s">
        <v>18</v>
      </c>
      <c r="C2445" s="13"/>
      <c r="D2445" s="13"/>
      <c r="E2445" s="13"/>
      <c r="F2445" s="13"/>
      <c r="G2445" s="13"/>
      <c r="H2445" s="13"/>
      <c r="I2445" s="13"/>
      <c r="J2445" s="13"/>
      <c r="K2445" s="14"/>
    </row>
    <row r="2446" spans="1:11" ht="65.25" hidden="1" outlineLevel="1" x14ac:dyDescent="0.3">
      <c r="A2446" s="62" t="s">
        <v>264</v>
      </c>
      <c r="B2446" s="13" t="s">
        <v>18</v>
      </c>
      <c r="C2446" s="13"/>
      <c r="D2446" s="13"/>
      <c r="E2446" s="13"/>
      <c r="F2446" s="13"/>
      <c r="G2446" s="13"/>
      <c r="H2446" s="13"/>
      <c r="I2446" s="13"/>
      <c r="J2446" s="13"/>
      <c r="K2446" s="14"/>
    </row>
    <row r="2447" spans="1:11" ht="22.5" hidden="1" outlineLevel="1" x14ac:dyDescent="0.3">
      <c r="A2447" s="62" t="s">
        <v>42</v>
      </c>
      <c r="B2447" s="13"/>
      <c r="C2447" s="13"/>
      <c r="D2447" s="13"/>
      <c r="E2447" s="13"/>
      <c r="F2447" s="13"/>
      <c r="G2447" s="13"/>
      <c r="H2447" s="13"/>
      <c r="I2447" s="13"/>
      <c r="J2447" s="13"/>
      <c r="K2447" s="14"/>
    </row>
    <row r="2448" spans="1:11" ht="112.5" hidden="1" outlineLevel="1" x14ac:dyDescent="0.35">
      <c r="A2448" s="17" t="s">
        <v>265</v>
      </c>
      <c r="B2448" s="29"/>
      <c r="C2448" s="76"/>
      <c r="D2448" s="29"/>
      <c r="E2448" s="29"/>
      <c r="F2448" s="29"/>
      <c r="G2448" s="29"/>
      <c r="H2448" s="29"/>
      <c r="I2448" s="29"/>
      <c r="J2448" s="29"/>
      <c r="K2448" s="30"/>
    </row>
    <row r="2449" spans="1:11" ht="90" hidden="1" outlineLevel="1" x14ac:dyDescent="0.3">
      <c r="A2449" s="17" t="s">
        <v>76</v>
      </c>
      <c r="B2449" s="13" t="s">
        <v>18</v>
      </c>
      <c r="C2449" s="13"/>
      <c r="D2449" s="13"/>
      <c r="E2449" s="13"/>
      <c r="F2449" s="13"/>
      <c r="G2449" s="13"/>
      <c r="H2449" s="13"/>
      <c r="I2449" s="13"/>
      <c r="J2449" s="13"/>
      <c r="K2449" s="14"/>
    </row>
    <row r="2450" spans="1:11" ht="67.5" hidden="1" outlineLevel="1" x14ac:dyDescent="0.3">
      <c r="A2450" s="17" t="s">
        <v>77</v>
      </c>
      <c r="B2450" s="13"/>
      <c r="C2450" s="13"/>
      <c r="D2450" s="13"/>
      <c r="E2450" s="13"/>
      <c r="F2450" s="13"/>
      <c r="G2450" s="13"/>
      <c r="H2450" s="13"/>
      <c r="I2450" s="13"/>
      <c r="J2450" s="13"/>
      <c r="K2450" s="14"/>
    </row>
    <row r="2451" spans="1:11" ht="67.5" hidden="1" outlineLevel="1" x14ac:dyDescent="0.35">
      <c r="A2451" s="17" t="s">
        <v>84</v>
      </c>
      <c r="B2451" s="13" t="s">
        <v>18</v>
      </c>
      <c r="C2451" s="76"/>
      <c r="D2451" s="29"/>
      <c r="E2451" s="29"/>
      <c r="F2451" s="29"/>
      <c r="G2451" s="29"/>
      <c r="H2451" s="29"/>
      <c r="I2451" s="29"/>
      <c r="J2451" s="29"/>
      <c r="K2451" s="30"/>
    </row>
    <row r="2452" spans="1:11" ht="22.5" hidden="1" outlineLevel="1" x14ac:dyDescent="0.35">
      <c r="A2452" s="17" t="s">
        <v>85</v>
      </c>
      <c r="B2452" s="13" t="s">
        <v>18</v>
      </c>
      <c r="C2452" s="76"/>
      <c r="D2452" s="29"/>
      <c r="E2452" s="29"/>
      <c r="F2452" s="29"/>
      <c r="G2452" s="29"/>
      <c r="H2452" s="29"/>
      <c r="I2452" s="29"/>
      <c r="J2452" s="29"/>
      <c r="K2452" s="30"/>
    </row>
    <row r="2453" spans="1:11" ht="45" hidden="1" outlineLevel="1" x14ac:dyDescent="0.35">
      <c r="A2453" s="17" t="s">
        <v>86</v>
      </c>
      <c r="B2453" s="13" t="s">
        <v>18</v>
      </c>
      <c r="C2453" s="76"/>
      <c r="D2453" s="29"/>
      <c r="E2453" s="29"/>
      <c r="F2453" s="29"/>
      <c r="G2453" s="29"/>
      <c r="H2453" s="29"/>
      <c r="I2453" s="29"/>
      <c r="J2453" s="29"/>
      <c r="K2453" s="30"/>
    </row>
    <row r="2454" spans="1:11" ht="65.25" hidden="1" outlineLevel="1" x14ac:dyDescent="0.3">
      <c r="A2454" s="62" t="s">
        <v>266</v>
      </c>
      <c r="B2454" s="13"/>
      <c r="C2454" s="13"/>
      <c r="D2454" s="13"/>
      <c r="E2454" s="13"/>
      <c r="F2454" s="13"/>
      <c r="G2454" s="13"/>
      <c r="H2454" s="13"/>
      <c r="I2454" s="13"/>
      <c r="J2454" s="13"/>
      <c r="K2454" s="14"/>
    </row>
    <row r="2455" spans="1:11" ht="22.5" hidden="1" outlineLevel="1" x14ac:dyDescent="0.3">
      <c r="A2455" s="62" t="s">
        <v>42</v>
      </c>
      <c r="B2455" s="13"/>
      <c r="C2455" s="13"/>
      <c r="D2455" s="13"/>
      <c r="E2455" s="13"/>
      <c r="F2455" s="13"/>
      <c r="G2455" s="13"/>
      <c r="H2455" s="13"/>
      <c r="I2455" s="13"/>
      <c r="J2455" s="13"/>
      <c r="K2455" s="14"/>
    </row>
    <row r="2456" spans="1:11" ht="112.5" hidden="1" outlineLevel="1" x14ac:dyDescent="0.35">
      <c r="A2456" s="17" t="s">
        <v>267</v>
      </c>
      <c r="B2456" s="29"/>
      <c r="C2456" s="76"/>
      <c r="D2456" s="29"/>
      <c r="E2456" s="29"/>
      <c r="F2456" s="29"/>
      <c r="G2456" s="29"/>
      <c r="H2456" s="29"/>
      <c r="I2456" s="29"/>
      <c r="J2456" s="29"/>
      <c r="K2456" s="30"/>
    </row>
    <row r="2457" spans="1:11" ht="90" hidden="1" outlineLevel="1" x14ac:dyDescent="0.35">
      <c r="A2457" s="17" t="s">
        <v>268</v>
      </c>
      <c r="B2457" s="29"/>
      <c r="C2457" s="76"/>
      <c r="D2457" s="29"/>
      <c r="E2457" s="29"/>
      <c r="F2457" s="29"/>
      <c r="G2457" s="29"/>
      <c r="H2457" s="29"/>
      <c r="I2457" s="29"/>
      <c r="J2457" s="29"/>
      <c r="K2457" s="30"/>
    </row>
    <row r="2458" spans="1:11" ht="67.5" hidden="1" outlineLevel="1" x14ac:dyDescent="0.3">
      <c r="A2458" s="17" t="s">
        <v>269</v>
      </c>
      <c r="B2458" s="13"/>
      <c r="C2458" s="13"/>
      <c r="D2458" s="13"/>
      <c r="E2458" s="13"/>
      <c r="F2458" s="13"/>
      <c r="G2458" s="13"/>
      <c r="H2458" s="13"/>
      <c r="I2458" s="13"/>
      <c r="J2458" s="13"/>
      <c r="K2458" s="14"/>
    </row>
    <row r="2459" spans="1:11" ht="67.5" hidden="1" outlineLevel="1" x14ac:dyDescent="0.35">
      <c r="A2459" s="17" t="s">
        <v>84</v>
      </c>
      <c r="B2459" s="13" t="s">
        <v>18</v>
      </c>
      <c r="C2459" s="76"/>
      <c r="D2459" s="29"/>
      <c r="E2459" s="29"/>
      <c r="F2459" s="29"/>
      <c r="G2459" s="29"/>
      <c r="H2459" s="29"/>
      <c r="I2459" s="29"/>
      <c r="J2459" s="29"/>
      <c r="K2459" s="30"/>
    </row>
    <row r="2460" spans="1:11" ht="22.5" hidden="1" outlineLevel="1" x14ac:dyDescent="0.35">
      <c r="A2460" s="17" t="s">
        <v>85</v>
      </c>
      <c r="B2460" s="13" t="s">
        <v>18</v>
      </c>
      <c r="C2460" s="76"/>
      <c r="D2460" s="29"/>
      <c r="E2460" s="29"/>
      <c r="F2460" s="29"/>
      <c r="G2460" s="29"/>
      <c r="H2460" s="29"/>
      <c r="I2460" s="29"/>
      <c r="J2460" s="29"/>
      <c r="K2460" s="30"/>
    </row>
    <row r="2461" spans="1:11" ht="45" hidden="1" outlineLevel="1" x14ac:dyDescent="0.35">
      <c r="A2461" s="17" t="s">
        <v>86</v>
      </c>
      <c r="B2461" s="13" t="s">
        <v>18</v>
      </c>
      <c r="C2461" s="76"/>
      <c r="D2461" s="29"/>
      <c r="E2461" s="29"/>
      <c r="F2461" s="29"/>
      <c r="G2461" s="29"/>
      <c r="H2461" s="29"/>
      <c r="I2461" s="29"/>
      <c r="J2461" s="29"/>
      <c r="K2461" s="30"/>
    </row>
    <row r="2462" spans="1:11" ht="43.5" hidden="1" outlineLevel="1" x14ac:dyDescent="0.3">
      <c r="A2462" s="74" t="s">
        <v>270</v>
      </c>
      <c r="B2462" s="29"/>
      <c r="C2462" s="29"/>
      <c r="D2462" s="29"/>
      <c r="E2462" s="29"/>
      <c r="F2462" s="29"/>
      <c r="G2462" s="29"/>
      <c r="H2462" s="29"/>
      <c r="I2462" s="29"/>
      <c r="J2462" s="29"/>
      <c r="K2462" s="30"/>
    </row>
    <row r="2463" spans="1:11" ht="22.5" hidden="1" outlineLevel="1" x14ac:dyDescent="0.3">
      <c r="A2463" s="62" t="s">
        <v>42</v>
      </c>
      <c r="B2463" s="13"/>
      <c r="C2463" s="13"/>
      <c r="D2463" s="13"/>
      <c r="E2463" s="13"/>
      <c r="F2463" s="13"/>
      <c r="G2463" s="13"/>
      <c r="H2463" s="13"/>
      <c r="I2463" s="13"/>
      <c r="J2463" s="13"/>
      <c r="K2463" s="14"/>
    </row>
    <row r="2464" spans="1:11" ht="67.5" hidden="1" outlineLevel="1" x14ac:dyDescent="0.3">
      <c r="A2464" s="75" t="s">
        <v>88</v>
      </c>
      <c r="B2464" s="29"/>
      <c r="C2464" s="29"/>
      <c r="D2464" s="29"/>
      <c r="E2464" s="29"/>
      <c r="F2464" s="29"/>
      <c r="G2464" s="29"/>
      <c r="H2464" s="29"/>
      <c r="I2464" s="29"/>
      <c r="J2464" s="29"/>
      <c r="K2464" s="30"/>
    </row>
    <row r="2465" spans="1:11" ht="90" hidden="1" outlineLevel="1" x14ac:dyDescent="0.3">
      <c r="A2465" s="75" t="s">
        <v>89</v>
      </c>
      <c r="B2465" s="29"/>
      <c r="C2465" s="29"/>
      <c r="D2465" s="29"/>
      <c r="E2465" s="29"/>
      <c r="F2465" s="29"/>
      <c r="G2465" s="29"/>
      <c r="H2465" s="29"/>
      <c r="I2465" s="29"/>
      <c r="J2465" s="29"/>
      <c r="K2465" s="30"/>
    </row>
    <row r="2466" spans="1:11" ht="90" hidden="1" outlineLevel="1" x14ac:dyDescent="0.3">
      <c r="A2466" s="75" t="s">
        <v>271</v>
      </c>
      <c r="B2466" s="91"/>
      <c r="C2466" s="91"/>
      <c r="D2466" s="91"/>
      <c r="E2466" s="91"/>
      <c r="F2466" s="92"/>
      <c r="G2466" s="92"/>
      <c r="H2466" s="91"/>
      <c r="I2466" s="91"/>
      <c r="J2466" s="91"/>
      <c r="K2466" s="5"/>
    </row>
    <row r="2467" spans="1:11" ht="112.5" hidden="1" outlineLevel="1" x14ac:dyDescent="0.35">
      <c r="A2467" s="17" t="s">
        <v>267</v>
      </c>
      <c r="B2467" s="29"/>
      <c r="C2467" s="76"/>
      <c r="D2467" s="29"/>
      <c r="E2467" s="29"/>
      <c r="F2467" s="29"/>
      <c r="G2467" s="29"/>
      <c r="H2467" s="29"/>
      <c r="I2467" s="29"/>
      <c r="J2467" s="29"/>
      <c r="K2467" s="30"/>
    </row>
    <row r="2468" spans="1:11" ht="90" hidden="1" outlineLevel="1" x14ac:dyDescent="0.35">
      <c r="A2468" s="17" t="s">
        <v>91</v>
      </c>
      <c r="B2468" s="29"/>
      <c r="C2468" s="76"/>
      <c r="D2468" s="29"/>
      <c r="E2468" s="29"/>
      <c r="F2468" s="29"/>
      <c r="G2468" s="29"/>
      <c r="H2468" s="29"/>
      <c r="I2468" s="29"/>
      <c r="J2468" s="29"/>
      <c r="K2468" s="30"/>
    </row>
    <row r="2469" spans="1:11" ht="67.5" hidden="1" outlineLevel="1" x14ac:dyDescent="0.3">
      <c r="A2469" s="17" t="s">
        <v>269</v>
      </c>
      <c r="B2469" s="13"/>
      <c r="C2469" s="13"/>
      <c r="D2469" s="13"/>
      <c r="E2469" s="13"/>
      <c r="F2469" s="13"/>
      <c r="G2469" s="13"/>
      <c r="H2469" s="13"/>
      <c r="I2469" s="13"/>
      <c r="J2469" s="13"/>
      <c r="K2469" s="14"/>
    </row>
    <row r="2470" spans="1:11" ht="67.5" hidden="1" outlineLevel="1" x14ac:dyDescent="0.35">
      <c r="A2470" s="17" t="s">
        <v>84</v>
      </c>
      <c r="B2470" s="13" t="s">
        <v>18</v>
      </c>
      <c r="C2470" s="76"/>
      <c r="D2470" s="29"/>
      <c r="E2470" s="29"/>
      <c r="F2470" s="29"/>
      <c r="G2470" s="29"/>
      <c r="H2470" s="29"/>
      <c r="I2470" s="29"/>
      <c r="J2470" s="29"/>
      <c r="K2470" s="30"/>
    </row>
    <row r="2471" spans="1:11" ht="22.5" hidden="1" outlineLevel="1" x14ac:dyDescent="0.35">
      <c r="A2471" s="17" t="s">
        <v>85</v>
      </c>
      <c r="B2471" s="13" t="s">
        <v>18</v>
      </c>
      <c r="C2471" s="76"/>
      <c r="D2471" s="29"/>
      <c r="E2471" s="29"/>
      <c r="F2471" s="29"/>
      <c r="G2471" s="29"/>
      <c r="H2471" s="29"/>
      <c r="I2471" s="29"/>
      <c r="J2471" s="29"/>
      <c r="K2471" s="30"/>
    </row>
    <row r="2472" spans="1:11" ht="45" hidden="1" outlineLevel="1" x14ac:dyDescent="0.35">
      <c r="A2472" s="17" t="s">
        <v>86</v>
      </c>
      <c r="B2472" s="13" t="s">
        <v>18</v>
      </c>
      <c r="C2472" s="76"/>
      <c r="D2472" s="29"/>
      <c r="E2472" s="29"/>
      <c r="F2472" s="29"/>
      <c r="G2472" s="29"/>
      <c r="H2472" s="29"/>
      <c r="I2472" s="29"/>
      <c r="J2472" s="29"/>
      <c r="K2472" s="30"/>
    </row>
    <row r="2473" spans="1:11" ht="90" hidden="1" outlineLevel="1" x14ac:dyDescent="0.35">
      <c r="A2473" s="53" t="s">
        <v>92</v>
      </c>
      <c r="B2473" s="29"/>
      <c r="C2473" s="76"/>
      <c r="D2473" s="29"/>
      <c r="E2473" s="29"/>
      <c r="F2473" s="29"/>
      <c r="G2473" s="29"/>
      <c r="H2473" s="29"/>
      <c r="I2473" s="29"/>
      <c r="J2473" s="29"/>
      <c r="K2473" s="30"/>
    </row>
    <row r="2474" spans="1:11" ht="22.5" outlineLevel="1" x14ac:dyDescent="0.3">
      <c r="A2474" s="165" t="s">
        <v>272</v>
      </c>
      <c r="B2474" s="165"/>
      <c r="C2474" s="165"/>
      <c r="D2474" s="165"/>
      <c r="E2474" s="165"/>
      <c r="F2474" s="165"/>
      <c r="G2474" s="165"/>
      <c r="H2474" s="165"/>
      <c r="I2474" s="165"/>
      <c r="J2474" s="165"/>
      <c r="K2474" s="88"/>
    </row>
    <row r="2475" spans="1:11" ht="112.5" outlineLevel="1" x14ac:dyDescent="0.3">
      <c r="A2475" s="89" t="s">
        <v>143</v>
      </c>
      <c r="B2475" s="13" t="s">
        <v>18</v>
      </c>
      <c r="C2475" s="29">
        <f t="shared" ref="C2475:J2475" si="1135">C2308+C2373</f>
        <v>3687.5999999999995</v>
      </c>
      <c r="D2475" s="29">
        <f t="shared" si="1135"/>
        <v>4028.8</v>
      </c>
      <c r="E2475" s="29">
        <f t="shared" si="1135"/>
        <v>6584.5999999999995</v>
      </c>
      <c r="F2475" s="29">
        <f t="shared" si="1135"/>
        <v>4334.8999999999987</v>
      </c>
      <c r="G2475" s="29">
        <f t="shared" si="1135"/>
        <v>4203.8</v>
      </c>
      <c r="H2475" s="29">
        <f t="shared" si="1135"/>
        <v>19347.599999999999</v>
      </c>
      <c r="I2475" s="29">
        <f t="shared" si="1135"/>
        <v>29241.799999999996</v>
      </c>
      <c r="J2475" s="29">
        <f t="shared" si="1135"/>
        <v>35992.400000000001</v>
      </c>
      <c r="K2475" s="30"/>
    </row>
    <row r="2476" spans="1:11" ht="22.5" outlineLevel="1" x14ac:dyDescent="0.35">
      <c r="A2476" s="17" t="s">
        <v>69</v>
      </c>
      <c r="B2476" s="29"/>
      <c r="C2476" s="76"/>
      <c r="D2476" s="29"/>
      <c r="E2476" s="29"/>
      <c r="F2476" s="29"/>
      <c r="G2476" s="29"/>
      <c r="H2476" s="29"/>
      <c r="I2476" s="29"/>
      <c r="J2476" s="29"/>
      <c r="K2476" s="30"/>
    </row>
    <row r="2477" spans="1:11" ht="135" outlineLevel="1" x14ac:dyDescent="0.3">
      <c r="A2477" s="17" t="s">
        <v>144</v>
      </c>
      <c r="B2477" s="13" t="s">
        <v>18</v>
      </c>
      <c r="C2477" s="29">
        <f t="shared" ref="C2477:J2481" si="1136">C2310+C2375</f>
        <v>0</v>
      </c>
      <c r="D2477" s="29">
        <f t="shared" si="1136"/>
        <v>1033</v>
      </c>
      <c r="E2477" s="29">
        <f t="shared" si="1136"/>
        <v>0</v>
      </c>
      <c r="F2477" s="29">
        <f t="shared" si="1136"/>
        <v>1768.6</v>
      </c>
      <c r="G2477" s="29">
        <f t="shared" si="1136"/>
        <v>1768.6</v>
      </c>
      <c r="H2477" s="29">
        <f t="shared" si="1136"/>
        <v>0</v>
      </c>
      <c r="I2477" s="29">
        <f t="shared" si="1136"/>
        <v>0</v>
      </c>
      <c r="J2477" s="29">
        <f t="shared" si="1136"/>
        <v>0</v>
      </c>
      <c r="K2477" s="30"/>
    </row>
    <row r="2478" spans="1:11" ht="180" outlineLevel="1" x14ac:dyDescent="0.3">
      <c r="A2478" s="17" t="s">
        <v>145</v>
      </c>
      <c r="B2478" s="13" t="s">
        <v>18</v>
      </c>
      <c r="C2478" s="29">
        <f t="shared" si="1136"/>
        <v>0</v>
      </c>
      <c r="D2478" s="29">
        <f t="shared" si="1136"/>
        <v>0</v>
      </c>
      <c r="E2478" s="29">
        <f t="shared" si="1136"/>
        <v>0</v>
      </c>
      <c r="F2478" s="29">
        <f t="shared" si="1136"/>
        <v>0</v>
      </c>
      <c r="G2478" s="29">
        <f t="shared" si="1136"/>
        <v>0</v>
      </c>
      <c r="H2478" s="29">
        <f t="shared" si="1136"/>
        <v>0</v>
      </c>
      <c r="I2478" s="29">
        <f t="shared" si="1136"/>
        <v>0</v>
      </c>
      <c r="J2478" s="29">
        <f t="shared" si="1136"/>
        <v>0</v>
      </c>
      <c r="K2478" s="30"/>
    </row>
    <row r="2479" spans="1:11" ht="157.5" outlineLevel="1" x14ac:dyDescent="0.3">
      <c r="A2479" s="17" t="s">
        <v>146</v>
      </c>
      <c r="B2479" s="13" t="s">
        <v>18</v>
      </c>
      <c r="C2479" s="29">
        <f t="shared" si="1136"/>
        <v>0</v>
      </c>
      <c r="D2479" s="29">
        <f t="shared" si="1136"/>
        <v>0</v>
      </c>
      <c r="E2479" s="29">
        <f t="shared" si="1136"/>
        <v>0</v>
      </c>
      <c r="F2479" s="29">
        <f t="shared" si="1136"/>
        <v>0</v>
      </c>
      <c r="G2479" s="29">
        <f t="shared" si="1136"/>
        <v>0</v>
      </c>
      <c r="H2479" s="29">
        <f t="shared" si="1136"/>
        <v>0</v>
      </c>
      <c r="I2479" s="29">
        <f t="shared" si="1136"/>
        <v>0</v>
      </c>
      <c r="J2479" s="29">
        <f t="shared" si="1136"/>
        <v>0</v>
      </c>
      <c r="K2479" s="30"/>
    </row>
    <row r="2480" spans="1:11" ht="87" outlineLevel="1" x14ac:dyDescent="0.3">
      <c r="A2480" s="62" t="s">
        <v>221</v>
      </c>
      <c r="B2480" s="13" t="s">
        <v>18</v>
      </c>
      <c r="C2480" s="29">
        <f t="shared" si="1136"/>
        <v>3687.5999999999995</v>
      </c>
      <c r="D2480" s="29">
        <f t="shared" si="1136"/>
        <v>4028.7999999999993</v>
      </c>
      <c r="E2480" s="29">
        <f t="shared" si="1136"/>
        <v>6584.6</v>
      </c>
      <c r="F2480" s="29">
        <f t="shared" si="1136"/>
        <v>4334.8999999999996</v>
      </c>
      <c r="G2480" s="29">
        <f t="shared" si="1136"/>
        <v>4203.8</v>
      </c>
      <c r="H2480" s="29">
        <f t="shared" si="1136"/>
        <v>19347.599999999999</v>
      </c>
      <c r="I2480" s="29">
        <f t="shared" si="1136"/>
        <v>29241.8</v>
      </c>
      <c r="J2480" s="29">
        <f t="shared" si="1136"/>
        <v>35992.399999999994</v>
      </c>
      <c r="K2480" s="30"/>
    </row>
    <row r="2481" spans="1:11" ht="65.25" outlineLevel="1" x14ac:dyDescent="0.3">
      <c r="A2481" s="62" t="s">
        <v>74</v>
      </c>
      <c r="B2481" s="13" t="s">
        <v>18</v>
      </c>
      <c r="C2481" s="29">
        <f t="shared" si="1136"/>
        <v>3687.5999999999995</v>
      </c>
      <c r="D2481" s="29">
        <f t="shared" si="1136"/>
        <v>4028.7999999999993</v>
      </c>
      <c r="E2481" s="29">
        <f t="shared" si="1136"/>
        <v>6584.6</v>
      </c>
      <c r="F2481" s="29">
        <f t="shared" si="1136"/>
        <v>3843</v>
      </c>
      <c r="G2481" s="29">
        <f t="shared" si="1136"/>
        <v>4173.8</v>
      </c>
      <c r="H2481" s="29">
        <f t="shared" si="1136"/>
        <v>19287.599999999999</v>
      </c>
      <c r="I2481" s="29">
        <f t="shared" si="1136"/>
        <v>29151.8</v>
      </c>
      <c r="J2481" s="29">
        <f t="shared" si="1136"/>
        <v>35872.399999999994</v>
      </c>
      <c r="K2481" s="30"/>
    </row>
    <row r="2482" spans="1:11" ht="22.5" outlineLevel="1" x14ac:dyDescent="0.3">
      <c r="A2482" s="62" t="s">
        <v>42</v>
      </c>
      <c r="B2482" s="13" t="s">
        <v>18</v>
      </c>
      <c r="C2482" s="29"/>
      <c r="D2482" s="29"/>
      <c r="E2482" s="29"/>
      <c r="F2482" s="29"/>
      <c r="G2482" s="29"/>
      <c r="H2482" s="29"/>
      <c r="I2482" s="29"/>
      <c r="J2482" s="29"/>
      <c r="K2482" s="30"/>
    </row>
    <row r="2483" spans="1:11" ht="45" outlineLevel="1" x14ac:dyDescent="0.3">
      <c r="A2483" s="17" t="s">
        <v>148</v>
      </c>
      <c r="B2483" s="13" t="s">
        <v>18</v>
      </c>
      <c r="C2483" s="29">
        <f t="shared" ref="C2483:J2483" si="1137">C2316+C2381</f>
        <v>3389.8</v>
      </c>
      <c r="D2483" s="29">
        <f t="shared" si="1137"/>
        <v>3227.3999999999996</v>
      </c>
      <c r="E2483" s="29">
        <f t="shared" si="1137"/>
        <v>6250</v>
      </c>
      <c r="F2483" s="29">
        <f t="shared" si="1137"/>
        <v>3701</v>
      </c>
      <c r="G2483" s="29">
        <f t="shared" si="1137"/>
        <v>3839.2</v>
      </c>
      <c r="H2483" s="29">
        <f t="shared" si="1137"/>
        <v>18698.900000000001</v>
      </c>
      <c r="I2483" s="29">
        <f t="shared" si="1137"/>
        <v>28365.8</v>
      </c>
      <c r="J2483" s="29">
        <f t="shared" si="1137"/>
        <v>34952.1</v>
      </c>
      <c r="K2483" s="30"/>
    </row>
    <row r="2484" spans="1:11" ht="135" outlineLevel="1" x14ac:dyDescent="0.3">
      <c r="A2484" s="17" t="s">
        <v>111</v>
      </c>
      <c r="B2484" s="13"/>
      <c r="C2484" s="29">
        <f t="shared" ref="C2484:J2484" si="1138">C2382</f>
        <v>0</v>
      </c>
      <c r="D2484" s="29">
        <f t="shared" si="1138"/>
        <v>2579.7999999999997</v>
      </c>
      <c r="E2484" s="29">
        <f t="shared" si="1138"/>
        <v>0</v>
      </c>
      <c r="F2484" s="29">
        <f t="shared" si="1138"/>
        <v>0</v>
      </c>
      <c r="G2484" s="29">
        <f t="shared" si="1138"/>
        <v>0</v>
      </c>
      <c r="H2484" s="29">
        <f t="shared" si="1138"/>
        <v>0</v>
      </c>
      <c r="I2484" s="29">
        <f t="shared" si="1138"/>
        <v>0</v>
      </c>
      <c r="J2484" s="29">
        <f t="shared" si="1138"/>
        <v>0</v>
      </c>
      <c r="K2484" s="30"/>
    </row>
    <row r="2485" spans="1:11" ht="90" outlineLevel="1" x14ac:dyDescent="0.3">
      <c r="A2485" s="17" t="s">
        <v>76</v>
      </c>
      <c r="B2485" s="13" t="s">
        <v>18</v>
      </c>
      <c r="C2485" s="29">
        <f t="shared" ref="C2485:J2490" si="1139">C2317+C2383</f>
        <v>297.79999999999995</v>
      </c>
      <c r="D2485" s="29">
        <f t="shared" si="1139"/>
        <v>297.79999999999995</v>
      </c>
      <c r="E2485" s="29"/>
      <c r="F2485" s="29"/>
      <c r="G2485" s="29"/>
      <c r="H2485" s="29"/>
      <c r="I2485" s="29"/>
      <c r="J2485" s="29"/>
      <c r="K2485" s="30"/>
    </row>
    <row r="2486" spans="1:11" ht="67.5" outlineLevel="1" x14ac:dyDescent="0.3">
      <c r="A2486" s="17" t="s">
        <v>77</v>
      </c>
      <c r="B2486" s="13" t="s">
        <v>18</v>
      </c>
      <c r="C2486" s="29">
        <f t="shared" si="1139"/>
        <v>0</v>
      </c>
      <c r="D2486" s="29">
        <f t="shared" si="1139"/>
        <v>503.60000000000025</v>
      </c>
      <c r="E2486" s="29">
        <f t="shared" si="1139"/>
        <v>334.6</v>
      </c>
      <c r="F2486" s="29">
        <f t="shared" si="1139"/>
        <v>142</v>
      </c>
      <c r="G2486" s="29">
        <f t="shared" si="1139"/>
        <v>334.6</v>
      </c>
      <c r="H2486" s="29">
        <f t="shared" si="1139"/>
        <v>588.70000000000005</v>
      </c>
      <c r="I2486" s="29">
        <f t="shared" si="1139"/>
        <v>786</v>
      </c>
      <c r="J2486" s="29">
        <f t="shared" si="1139"/>
        <v>920.3</v>
      </c>
      <c r="K2486" s="30"/>
    </row>
    <row r="2487" spans="1:11" ht="67.5" outlineLevel="1" x14ac:dyDescent="0.3">
      <c r="A2487" s="17" t="s">
        <v>78</v>
      </c>
      <c r="B2487" s="13" t="s">
        <v>18</v>
      </c>
      <c r="C2487" s="29">
        <f t="shared" si="1139"/>
        <v>0</v>
      </c>
      <c r="D2487" s="29">
        <f t="shared" si="1139"/>
        <v>0</v>
      </c>
      <c r="E2487" s="29">
        <f t="shared" si="1139"/>
        <v>0</v>
      </c>
      <c r="F2487" s="29">
        <f t="shared" si="1139"/>
        <v>0</v>
      </c>
      <c r="G2487" s="29">
        <f t="shared" si="1139"/>
        <v>0</v>
      </c>
      <c r="H2487" s="29">
        <f t="shared" si="1139"/>
        <v>0</v>
      </c>
      <c r="I2487" s="29">
        <f t="shared" si="1139"/>
        <v>0</v>
      </c>
      <c r="J2487" s="29">
        <f t="shared" si="1139"/>
        <v>0</v>
      </c>
      <c r="K2487" s="30"/>
    </row>
    <row r="2488" spans="1:11" ht="22.5" outlineLevel="1" x14ac:dyDescent="0.3">
      <c r="A2488" s="17" t="s">
        <v>80</v>
      </c>
      <c r="B2488" s="13" t="s">
        <v>18</v>
      </c>
      <c r="C2488" s="29">
        <f t="shared" si="1139"/>
        <v>0</v>
      </c>
      <c r="D2488" s="29">
        <f t="shared" si="1139"/>
        <v>0</v>
      </c>
      <c r="E2488" s="29">
        <f t="shared" si="1139"/>
        <v>0</v>
      </c>
      <c r="F2488" s="29">
        <f t="shared" si="1139"/>
        <v>0</v>
      </c>
      <c r="G2488" s="29">
        <f t="shared" si="1139"/>
        <v>0</v>
      </c>
      <c r="H2488" s="29">
        <f t="shared" si="1139"/>
        <v>0</v>
      </c>
      <c r="I2488" s="29">
        <f t="shared" si="1139"/>
        <v>0</v>
      </c>
      <c r="J2488" s="29">
        <f t="shared" si="1139"/>
        <v>0</v>
      </c>
      <c r="K2488" s="30"/>
    </row>
    <row r="2489" spans="1:11" ht="45" outlineLevel="1" x14ac:dyDescent="0.3">
      <c r="A2489" s="17" t="s">
        <v>81</v>
      </c>
      <c r="B2489" s="13" t="s">
        <v>18</v>
      </c>
      <c r="C2489" s="29">
        <f t="shared" si="1139"/>
        <v>0</v>
      </c>
      <c r="D2489" s="29">
        <f t="shared" si="1139"/>
        <v>503.60000000000025</v>
      </c>
      <c r="E2489" s="29">
        <f t="shared" si="1139"/>
        <v>334.6</v>
      </c>
      <c r="F2489" s="29">
        <f t="shared" si="1139"/>
        <v>142</v>
      </c>
      <c r="G2489" s="29">
        <f t="shared" si="1139"/>
        <v>334.6</v>
      </c>
      <c r="H2489" s="29">
        <f t="shared" si="1139"/>
        <v>588.70000000000005</v>
      </c>
      <c r="I2489" s="29">
        <f t="shared" si="1139"/>
        <v>786</v>
      </c>
      <c r="J2489" s="29">
        <f t="shared" si="1139"/>
        <v>920.3</v>
      </c>
      <c r="K2489" s="30"/>
    </row>
    <row r="2490" spans="1:11" ht="65.25" outlineLevel="1" x14ac:dyDescent="0.3">
      <c r="A2490" s="62" t="s">
        <v>82</v>
      </c>
      <c r="B2490" s="13" t="s">
        <v>18</v>
      </c>
      <c r="C2490" s="29">
        <f t="shared" si="1139"/>
        <v>0</v>
      </c>
      <c r="D2490" s="29">
        <f t="shared" si="1139"/>
        <v>0</v>
      </c>
      <c r="E2490" s="29">
        <f t="shared" si="1139"/>
        <v>0</v>
      </c>
      <c r="F2490" s="29">
        <f t="shared" si="1139"/>
        <v>0</v>
      </c>
      <c r="G2490" s="29">
        <f t="shared" si="1139"/>
        <v>0</v>
      </c>
      <c r="H2490" s="29">
        <f t="shared" si="1139"/>
        <v>0</v>
      </c>
      <c r="I2490" s="29">
        <f t="shared" si="1139"/>
        <v>0</v>
      </c>
      <c r="J2490" s="29">
        <f t="shared" si="1139"/>
        <v>0</v>
      </c>
      <c r="K2490" s="30"/>
    </row>
    <row r="2491" spans="1:11" ht="22.5" outlineLevel="1" x14ac:dyDescent="0.3">
      <c r="A2491" s="62" t="s">
        <v>42</v>
      </c>
      <c r="B2491" s="13" t="s">
        <v>18</v>
      </c>
      <c r="C2491" s="29"/>
      <c r="D2491" s="29"/>
      <c r="E2491" s="29"/>
      <c r="F2491" s="29"/>
      <c r="G2491" s="29"/>
      <c r="H2491" s="29"/>
      <c r="I2491" s="29"/>
      <c r="J2491" s="29"/>
      <c r="K2491" s="30"/>
    </row>
    <row r="2492" spans="1:11" ht="45" outlineLevel="1" x14ac:dyDescent="0.3">
      <c r="A2492" s="17" t="s">
        <v>148</v>
      </c>
      <c r="B2492" s="13" t="s">
        <v>18</v>
      </c>
      <c r="C2492" s="29">
        <f t="shared" ref="C2492:J2498" si="1140">C2324+C2390</f>
        <v>0</v>
      </c>
      <c r="D2492" s="29">
        <f t="shared" si="1140"/>
        <v>0</v>
      </c>
      <c r="E2492" s="29">
        <f t="shared" si="1140"/>
        <v>0</v>
      </c>
      <c r="F2492" s="29">
        <f t="shared" si="1140"/>
        <v>0</v>
      </c>
      <c r="G2492" s="29">
        <f t="shared" si="1140"/>
        <v>0</v>
      </c>
      <c r="H2492" s="29">
        <f t="shared" si="1140"/>
        <v>0</v>
      </c>
      <c r="I2492" s="29">
        <f t="shared" si="1140"/>
        <v>0</v>
      </c>
      <c r="J2492" s="29">
        <f t="shared" si="1140"/>
        <v>0</v>
      </c>
      <c r="K2492" s="30"/>
    </row>
    <row r="2493" spans="1:11" ht="90" outlineLevel="1" x14ac:dyDescent="0.3">
      <c r="A2493" s="17" t="s">
        <v>83</v>
      </c>
      <c r="B2493" s="13" t="s">
        <v>18</v>
      </c>
      <c r="C2493" s="29">
        <f t="shared" si="1140"/>
        <v>0</v>
      </c>
      <c r="D2493" s="29">
        <f t="shared" si="1140"/>
        <v>0</v>
      </c>
      <c r="E2493" s="29">
        <f t="shared" si="1140"/>
        <v>0</v>
      </c>
      <c r="F2493" s="29">
        <f t="shared" si="1140"/>
        <v>0</v>
      </c>
      <c r="G2493" s="29">
        <f t="shared" si="1140"/>
        <v>0</v>
      </c>
      <c r="H2493" s="29">
        <f t="shared" si="1140"/>
        <v>0</v>
      </c>
      <c r="I2493" s="29">
        <f t="shared" si="1140"/>
        <v>0</v>
      </c>
      <c r="J2493" s="29">
        <f t="shared" si="1140"/>
        <v>0</v>
      </c>
      <c r="K2493" s="30"/>
    </row>
    <row r="2494" spans="1:11" ht="67.5" outlineLevel="1" x14ac:dyDescent="0.3">
      <c r="A2494" s="17" t="s">
        <v>77</v>
      </c>
      <c r="B2494" s="13" t="s">
        <v>18</v>
      </c>
      <c r="C2494" s="29">
        <f t="shared" si="1140"/>
        <v>0</v>
      </c>
      <c r="D2494" s="29">
        <f t="shared" si="1140"/>
        <v>0</v>
      </c>
      <c r="E2494" s="29">
        <f t="shared" si="1140"/>
        <v>0</v>
      </c>
      <c r="F2494" s="29">
        <f t="shared" si="1140"/>
        <v>0</v>
      </c>
      <c r="G2494" s="29">
        <f t="shared" si="1140"/>
        <v>0</v>
      </c>
      <c r="H2494" s="29">
        <f t="shared" si="1140"/>
        <v>0</v>
      </c>
      <c r="I2494" s="29">
        <f t="shared" si="1140"/>
        <v>0</v>
      </c>
      <c r="J2494" s="29">
        <f t="shared" si="1140"/>
        <v>0</v>
      </c>
      <c r="K2494" s="30"/>
    </row>
    <row r="2495" spans="1:11" ht="67.5" outlineLevel="1" x14ac:dyDescent="0.3">
      <c r="A2495" s="17" t="s">
        <v>78</v>
      </c>
      <c r="B2495" s="13" t="s">
        <v>18</v>
      </c>
      <c r="C2495" s="29">
        <f t="shared" si="1140"/>
        <v>0</v>
      </c>
      <c r="D2495" s="29">
        <f t="shared" si="1140"/>
        <v>0</v>
      </c>
      <c r="E2495" s="29">
        <f t="shared" si="1140"/>
        <v>0</v>
      </c>
      <c r="F2495" s="29">
        <f t="shared" si="1140"/>
        <v>0</v>
      </c>
      <c r="G2495" s="29">
        <f t="shared" si="1140"/>
        <v>0</v>
      </c>
      <c r="H2495" s="29">
        <f t="shared" si="1140"/>
        <v>0</v>
      </c>
      <c r="I2495" s="29">
        <f t="shared" si="1140"/>
        <v>0</v>
      </c>
      <c r="J2495" s="29">
        <f t="shared" si="1140"/>
        <v>0</v>
      </c>
      <c r="K2495" s="30"/>
    </row>
    <row r="2496" spans="1:11" ht="22.5" outlineLevel="1" x14ac:dyDescent="0.3">
      <c r="A2496" s="17" t="s">
        <v>80</v>
      </c>
      <c r="B2496" s="13" t="s">
        <v>18</v>
      </c>
      <c r="C2496" s="29">
        <f t="shared" si="1140"/>
        <v>0</v>
      </c>
      <c r="D2496" s="29">
        <f t="shared" si="1140"/>
        <v>0</v>
      </c>
      <c r="E2496" s="29">
        <f t="shared" si="1140"/>
        <v>0</v>
      </c>
      <c r="F2496" s="29">
        <f t="shared" si="1140"/>
        <v>0</v>
      </c>
      <c r="G2496" s="29">
        <f t="shared" si="1140"/>
        <v>0</v>
      </c>
      <c r="H2496" s="29">
        <f t="shared" si="1140"/>
        <v>0</v>
      </c>
      <c r="I2496" s="29">
        <f t="shared" si="1140"/>
        <v>0</v>
      </c>
      <c r="J2496" s="29">
        <f t="shared" si="1140"/>
        <v>0</v>
      </c>
      <c r="K2496" s="30"/>
    </row>
    <row r="2497" spans="1:19" ht="45" outlineLevel="1" x14ac:dyDescent="0.3">
      <c r="A2497" s="17" t="s">
        <v>81</v>
      </c>
      <c r="B2497" s="13" t="s">
        <v>18</v>
      </c>
      <c r="C2497" s="29">
        <f t="shared" si="1140"/>
        <v>0</v>
      </c>
      <c r="D2497" s="29">
        <f t="shared" si="1140"/>
        <v>0</v>
      </c>
      <c r="E2497" s="29">
        <f t="shared" si="1140"/>
        <v>0</v>
      </c>
      <c r="F2497" s="29">
        <f t="shared" si="1140"/>
        <v>0</v>
      </c>
      <c r="G2497" s="29">
        <f t="shared" si="1140"/>
        <v>0</v>
      </c>
      <c r="H2497" s="29">
        <f t="shared" si="1140"/>
        <v>0</v>
      </c>
      <c r="I2497" s="29">
        <f t="shared" si="1140"/>
        <v>0</v>
      </c>
      <c r="J2497" s="29">
        <f t="shared" si="1140"/>
        <v>0</v>
      </c>
      <c r="K2497" s="30"/>
    </row>
    <row r="2498" spans="1:19" ht="43.5" outlineLevel="1" x14ac:dyDescent="0.3">
      <c r="A2498" s="74" t="s">
        <v>113</v>
      </c>
      <c r="B2498" s="13" t="s">
        <v>18</v>
      </c>
      <c r="C2498" s="29">
        <f t="shared" si="1140"/>
        <v>0</v>
      </c>
      <c r="D2498" s="29">
        <f t="shared" si="1140"/>
        <v>0</v>
      </c>
      <c r="E2498" s="29">
        <f t="shared" si="1140"/>
        <v>0</v>
      </c>
      <c r="F2498" s="29">
        <f t="shared" si="1140"/>
        <v>491.9</v>
      </c>
      <c r="G2498" s="29">
        <f t="shared" si="1140"/>
        <v>30</v>
      </c>
      <c r="H2498" s="29">
        <f t="shared" si="1140"/>
        <v>60</v>
      </c>
      <c r="I2498" s="29">
        <f t="shared" si="1140"/>
        <v>90</v>
      </c>
      <c r="J2498" s="29">
        <f t="shared" si="1140"/>
        <v>120</v>
      </c>
      <c r="K2498" s="30"/>
    </row>
    <row r="2499" spans="1:19" ht="22.5" outlineLevel="1" x14ac:dyDescent="0.3">
      <c r="A2499" s="62" t="s">
        <v>42</v>
      </c>
      <c r="B2499" s="13" t="s">
        <v>18</v>
      </c>
      <c r="C2499" s="29"/>
      <c r="D2499" s="29"/>
      <c r="E2499" s="29"/>
      <c r="F2499" s="29"/>
      <c r="G2499" s="29"/>
      <c r="H2499" s="29"/>
      <c r="I2499" s="29"/>
      <c r="J2499" s="29"/>
      <c r="K2499" s="30"/>
    </row>
    <row r="2500" spans="1:19" ht="67.5" outlineLevel="1" x14ac:dyDescent="0.3">
      <c r="A2500" s="75" t="s">
        <v>88</v>
      </c>
      <c r="B2500" s="13" t="s">
        <v>18</v>
      </c>
      <c r="C2500" s="29">
        <f t="shared" ref="C2500:J2508" si="1141">C2331+C2398</f>
        <v>0</v>
      </c>
      <c r="D2500" s="29">
        <f t="shared" si="1141"/>
        <v>0</v>
      </c>
      <c r="E2500" s="29">
        <f t="shared" si="1141"/>
        <v>0</v>
      </c>
      <c r="F2500" s="29">
        <f t="shared" si="1141"/>
        <v>491.9</v>
      </c>
      <c r="G2500" s="29">
        <f t="shared" si="1141"/>
        <v>30</v>
      </c>
      <c r="H2500" s="29">
        <f t="shared" si="1141"/>
        <v>60</v>
      </c>
      <c r="I2500" s="29">
        <f t="shared" si="1141"/>
        <v>90</v>
      </c>
      <c r="J2500" s="29">
        <f t="shared" si="1141"/>
        <v>120</v>
      </c>
      <c r="K2500" s="30"/>
    </row>
    <row r="2501" spans="1:19" ht="90" outlineLevel="1" x14ac:dyDescent="0.3">
      <c r="A2501" s="75" t="s">
        <v>89</v>
      </c>
      <c r="B2501" s="13" t="s">
        <v>18</v>
      </c>
      <c r="C2501" s="29">
        <f t="shared" si="1141"/>
        <v>0</v>
      </c>
      <c r="D2501" s="29">
        <f t="shared" si="1141"/>
        <v>0</v>
      </c>
      <c r="E2501" s="29">
        <f t="shared" si="1141"/>
        <v>0</v>
      </c>
      <c r="F2501" s="29">
        <f t="shared" si="1141"/>
        <v>0</v>
      </c>
      <c r="G2501" s="29">
        <f t="shared" si="1141"/>
        <v>0</v>
      </c>
      <c r="H2501" s="29">
        <f t="shared" si="1141"/>
        <v>0</v>
      </c>
      <c r="I2501" s="29">
        <f t="shared" si="1141"/>
        <v>0</v>
      </c>
      <c r="J2501" s="29">
        <f t="shared" si="1141"/>
        <v>0</v>
      </c>
      <c r="K2501" s="30"/>
    </row>
    <row r="2502" spans="1:19" ht="90" outlineLevel="1" x14ac:dyDescent="0.3">
      <c r="A2502" s="75" t="s">
        <v>90</v>
      </c>
      <c r="B2502" s="13" t="s">
        <v>18</v>
      </c>
      <c r="C2502" s="29">
        <f t="shared" si="1141"/>
        <v>0</v>
      </c>
      <c r="D2502" s="29">
        <f t="shared" si="1141"/>
        <v>0</v>
      </c>
      <c r="E2502" s="29">
        <f t="shared" si="1141"/>
        <v>0</v>
      </c>
      <c r="F2502" s="29">
        <f t="shared" si="1141"/>
        <v>0</v>
      </c>
      <c r="G2502" s="29">
        <f t="shared" si="1141"/>
        <v>0</v>
      </c>
      <c r="H2502" s="29">
        <f t="shared" si="1141"/>
        <v>0</v>
      </c>
      <c r="I2502" s="29">
        <f t="shared" si="1141"/>
        <v>0</v>
      </c>
      <c r="J2502" s="29">
        <f t="shared" si="1141"/>
        <v>0</v>
      </c>
      <c r="K2502" s="30"/>
    </row>
    <row r="2503" spans="1:19" ht="45" outlineLevel="1" x14ac:dyDescent="0.3">
      <c r="A2503" s="17" t="s">
        <v>148</v>
      </c>
      <c r="B2503" s="13" t="s">
        <v>18</v>
      </c>
      <c r="C2503" s="29">
        <f t="shared" si="1141"/>
        <v>0</v>
      </c>
      <c r="D2503" s="29">
        <f t="shared" si="1141"/>
        <v>0</v>
      </c>
      <c r="E2503" s="29">
        <f t="shared" si="1141"/>
        <v>0</v>
      </c>
      <c r="F2503" s="29">
        <f t="shared" si="1141"/>
        <v>0</v>
      </c>
      <c r="G2503" s="29">
        <f t="shared" si="1141"/>
        <v>0</v>
      </c>
      <c r="H2503" s="29">
        <f t="shared" si="1141"/>
        <v>0</v>
      </c>
      <c r="I2503" s="29">
        <f t="shared" si="1141"/>
        <v>0</v>
      </c>
      <c r="J2503" s="29">
        <f t="shared" si="1141"/>
        <v>0</v>
      </c>
      <c r="K2503" s="30"/>
    </row>
    <row r="2504" spans="1:19" ht="90" outlineLevel="1" x14ac:dyDescent="0.3">
      <c r="A2504" s="17" t="s">
        <v>91</v>
      </c>
      <c r="B2504" s="13" t="s">
        <v>18</v>
      </c>
      <c r="C2504" s="29">
        <f t="shared" si="1141"/>
        <v>0</v>
      </c>
      <c r="D2504" s="29">
        <f t="shared" si="1141"/>
        <v>0</v>
      </c>
      <c r="E2504" s="29">
        <f t="shared" si="1141"/>
        <v>0</v>
      </c>
      <c r="F2504" s="29">
        <f t="shared" si="1141"/>
        <v>0</v>
      </c>
      <c r="G2504" s="29">
        <f t="shared" si="1141"/>
        <v>0</v>
      </c>
      <c r="H2504" s="29">
        <f t="shared" si="1141"/>
        <v>0</v>
      </c>
      <c r="I2504" s="29">
        <f t="shared" si="1141"/>
        <v>0</v>
      </c>
      <c r="J2504" s="29">
        <f t="shared" si="1141"/>
        <v>0</v>
      </c>
      <c r="K2504" s="30"/>
    </row>
    <row r="2505" spans="1:19" ht="67.5" outlineLevel="1" x14ac:dyDescent="0.3">
      <c r="A2505" s="17" t="s">
        <v>77</v>
      </c>
      <c r="B2505" s="13" t="s">
        <v>18</v>
      </c>
      <c r="C2505" s="29">
        <f t="shared" si="1141"/>
        <v>0</v>
      </c>
      <c r="D2505" s="29">
        <f t="shared" si="1141"/>
        <v>0</v>
      </c>
      <c r="E2505" s="29">
        <f t="shared" si="1141"/>
        <v>0</v>
      </c>
      <c r="F2505" s="29">
        <f t="shared" si="1141"/>
        <v>0</v>
      </c>
      <c r="G2505" s="29">
        <f t="shared" si="1141"/>
        <v>0</v>
      </c>
      <c r="H2505" s="29">
        <f t="shared" si="1141"/>
        <v>0</v>
      </c>
      <c r="I2505" s="29">
        <f t="shared" si="1141"/>
        <v>0</v>
      </c>
      <c r="J2505" s="29">
        <f t="shared" si="1141"/>
        <v>0</v>
      </c>
      <c r="K2505" s="30"/>
    </row>
    <row r="2506" spans="1:19" ht="67.5" outlineLevel="1" x14ac:dyDescent="0.3">
      <c r="A2506" s="17" t="s">
        <v>78</v>
      </c>
      <c r="B2506" s="13" t="s">
        <v>18</v>
      </c>
      <c r="C2506" s="29">
        <f t="shared" si="1141"/>
        <v>0</v>
      </c>
      <c r="D2506" s="29">
        <f t="shared" si="1141"/>
        <v>0</v>
      </c>
      <c r="E2506" s="29">
        <f t="shared" si="1141"/>
        <v>0</v>
      </c>
      <c r="F2506" s="29">
        <f t="shared" si="1141"/>
        <v>0</v>
      </c>
      <c r="G2506" s="29">
        <f t="shared" si="1141"/>
        <v>0</v>
      </c>
      <c r="H2506" s="29">
        <f t="shared" si="1141"/>
        <v>0</v>
      </c>
      <c r="I2506" s="29">
        <f t="shared" si="1141"/>
        <v>0</v>
      </c>
      <c r="J2506" s="29">
        <f t="shared" si="1141"/>
        <v>0</v>
      </c>
      <c r="K2506" s="30"/>
    </row>
    <row r="2507" spans="1:19" ht="22.5" outlineLevel="1" x14ac:dyDescent="0.3">
      <c r="A2507" s="17" t="s">
        <v>80</v>
      </c>
      <c r="B2507" s="13" t="s">
        <v>18</v>
      </c>
      <c r="C2507" s="29">
        <f t="shared" si="1141"/>
        <v>0</v>
      </c>
      <c r="D2507" s="29">
        <f t="shared" si="1141"/>
        <v>0</v>
      </c>
      <c r="E2507" s="29">
        <f t="shared" si="1141"/>
        <v>0</v>
      </c>
      <c r="F2507" s="29">
        <f t="shared" si="1141"/>
        <v>0</v>
      </c>
      <c r="G2507" s="29">
        <f t="shared" si="1141"/>
        <v>0</v>
      </c>
      <c r="H2507" s="29">
        <f t="shared" si="1141"/>
        <v>0</v>
      </c>
      <c r="I2507" s="29">
        <f t="shared" si="1141"/>
        <v>0</v>
      </c>
      <c r="J2507" s="29">
        <f t="shared" si="1141"/>
        <v>0</v>
      </c>
      <c r="K2507" s="30"/>
    </row>
    <row r="2508" spans="1:19" ht="45" outlineLevel="1" x14ac:dyDescent="0.3">
      <c r="A2508" s="17" t="s">
        <v>81</v>
      </c>
      <c r="B2508" s="13" t="s">
        <v>18</v>
      </c>
      <c r="C2508" s="29">
        <f t="shared" si="1141"/>
        <v>0</v>
      </c>
      <c r="D2508" s="29">
        <f t="shared" si="1141"/>
        <v>0</v>
      </c>
      <c r="E2508" s="29">
        <f t="shared" si="1141"/>
        <v>0</v>
      </c>
      <c r="F2508" s="29">
        <f t="shared" si="1141"/>
        <v>0</v>
      </c>
      <c r="G2508" s="29">
        <f t="shared" si="1141"/>
        <v>0</v>
      </c>
      <c r="H2508" s="29">
        <f t="shared" si="1141"/>
        <v>0</v>
      </c>
      <c r="I2508" s="29">
        <f t="shared" si="1141"/>
        <v>0</v>
      </c>
      <c r="J2508" s="29">
        <f t="shared" si="1141"/>
        <v>0</v>
      </c>
      <c r="K2508" s="30"/>
    </row>
    <row r="2509" spans="1:19" ht="90" outlineLevel="1" x14ac:dyDescent="0.3">
      <c r="A2509" s="53" t="s">
        <v>92</v>
      </c>
      <c r="B2509" s="13" t="s">
        <v>18</v>
      </c>
      <c r="C2509" s="20">
        <f>(C2486+C2494+C2505+C2477+C2478+C2479)/C2475</f>
        <v>0</v>
      </c>
      <c r="D2509" s="20">
        <f t="shared" ref="D2509:J2509" si="1142">(D2486+D2494+D2505+D2477+D2478+D2479)/D2475</f>
        <v>0.3814038919777602</v>
      </c>
      <c r="E2509" s="20">
        <f t="shared" si="1142"/>
        <v>5.0815539288643206E-2</v>
      </c>
      <c r="F2509" s="20">
        <f>(F2486+F2494+F2505+F2477+F2478+F2479)/F2475</f>
        <v>0.44074834482917724</v>
      </c>
      <c r="G2509" s="20">
        <f t="shared" si="1142"/>
        <v>0.50030924401731758</v>
      </c>
      <c r="H2509" s="20">
        <f t="shared" si="1142"/>
        <v>3.0427546569083509E-2</v>
      </c>
      <c r="I2509" s="20">
        <f t="shared" si="1142"/>
        <v>2.687933027378616E-2</v>
      </c>
      <c r="J2509" s="20">
        <f t="shared" si="1142"/>
        <v>2.5569286849445993E-2</v>
      </c>
      <c r="K2509" s="21"/>
    </row>
    <row r="2510" spans="1:19" hidden="1" outlineLevel="1" x14ac:dyDescent="0.3">
      <c r="A2510" s="91"/>
      <c r="B2510" s="91"/>
      <c r="C2510" s="91"/>
      <c r="D2510" s="91"/>
      <c r="E2510" s="91"/>
      <c r="F2510" s="92"/>
      <c r="G2510" s="92"/>
      <c r="H2510" s="91"/>
      <c r="I2510" s="91"/>
      <c r="J2510" s="91"/>
      <c r="K2510" s="5"/>
    </row>
    <row r="2511" spans="1:19" ht="45" outlineLevel="1" x14ac:dyDescent="0.3">
      <c r="A2511" s="89" t="s">
        <v>238</v>
      </c>
      <c r="B2511" s="13" t="s">
        <v>18</v>
      </c>
      <c r="C2511" s="29">
        <f>C2342+C2409</f>
        <v>3687.5999999999995</v>
      </c>
      <c r="D2511" s="29">
        <f t="shared" ref="D2511:J2511" si="1143">D2342+D2409</f>
        <v>4028.8</v>
      </c>
      <c r="E2511" s="29">
        <f t="shared" si="1143"/>
        <v>10613.4</v>
      </c>
      <c r="F2511" s="29">
        <f t="shared" si="1143"/>
        <v>8363.6999999999989</v>
      </c>
      <c r="G2511" s="29">
        <f t="shared" si="1143"/>
        <v>8232.6</v>
      </c>
      <c r="H2511" s="29">
        <f t="shared" si="1143"/>
        <v>23376.400000000001</v>
      </c>
      <c r="I2511" s="29">
        <f t="shared" si="1143"/>
        <v>33270.6</v>
      </c>
      <c r="J2511" s="29">
        <f t="shared" si="1143"/>
        <v>40021.199999999997</v>
      </c>
      <c r="K2511" s="30"/>
    </row>
    <row r="2512" spans="1:19" ht="87" outlineLevel="1" x14ac:dyDescent="0.3">
      <c r="A2512" s="62" t="s">
        <v>221</v>
      </c>
      <c r="B2512" s="13" t="s">
        <v>18</v>
      </c>
      <c r="C2512" s="29">
        <f t="shared" ref="C2512:J2512" si="1144">C2513+C2521</f>
        <v>3687.5999999999995</v>
      </c>
      <c r="D2512" s="29">
        <f t="shared" si="1144"/>
        <v>4028.7999999999993</v>
      </c>
      <c r="E2512" s="29">
        <f t="shared" si="1144"/>
        <v>10613.4</v>
      </c>
      <c r="F2512" s="29">
        <f t="shared" si="1144"/>
        <v>8363.7000000000007</v>
      </c>
      <c r="G2512" s="29">
        <f t="shared" si="1144"/>
        <v>8232.6</v>
      </c>
      <c r="H2512" s="29">
        <f t="shared" si="1144"/>
        <v>23376.400000000001</v>
      </c>
      <c r="I2512" s="29">
        <f t="shared" si="1144"/>
        <v>33270.599999999991</v>
      </c>
      <c r="J2512" s="29">
        <f t="shared" si="1144"/>
        <v>40021.199999999997</v>
      </c>
      <c r="K2512" s="30"/>
      <c r="L2512" s="69"/>
      <c r="M2512" s="68"/>
      <c r="N2512" s="68"/>
      <c r="O2512" s="68"/>
      <c r="P2512" s="68"/>
      <c r="Q2512" s="68"/>
      <c r="R2512" s="68"/>
      <c r="S2512" s="68"/>
    </row>
    <row r="2513" spans="1:11" ht="65.25" outlineLevel="1" x14ac:dyDescent="0.3">
      <c r="A2513" s="62" t="s">
        <v>74</v>
      </c>
      <c r="B2513" s="13" t="s">
        <v>18</v>
      </c>
      <c r="C2513" s="29">
        <f>C2344+C2411</f>
        <v>3687.5999999999995</v>
      </c>
      <c r="D2513" s="29">
        <f t="shared" ref="D2513:J2513" si="1145">D2344+D2411</f>
        <v>4028.7999999999993</v>
      </c>
      <c r="E2513" s="29">
        <f t="shared" si="1145"/>
        <v>10613.4</v>
      </c>
      <c r="F2513" s="15">
        <f t="shared" si="1145"/>
        <v>7871.8</v>
      </c>
      <c r="G2513" s="15">
        <f t="shared" si="1145"/>
        <v>8202.6</v>
      </c>
      <c r="H2513" s="15">
        <f t="shared" si="1145"/>
        <v>23316.400000000001</v>
      </c>
      <c r="I2513" s="15">
        <f t="shared" si="1145"/>
        <v>33180.599999999991</v>
      </c>
      <c r="J2513" s="15">
        <f t="shared" si="1145"/>
        <v>39901.199999999997</v>
      </c>
      <c r="K2513" s="16"/>
    </row>
    <row r="2514" spans="1:11" ht="22.5" outlineLevel="1" x14ac:dyDescent="0.3">
      <c r="A2514" s="62" t="s">
        <v>42</v>
      </c>
      <c r="B2514" s="13"/>
      <c r="C2514" s="15"/>
      <c r="D2514" s="15"/>
      <c r="E2514" s="15"/>
      <c r="F2514" s="15"/>
      <c r="G2514" s="15"/>
      <c r="H2514" s="15"/>
      <c r="I2514" s="15"/>
      <c r="J2514" s="15"/>
      <c r="K2514" s="16"/>
    </row>
    <row r="2515" spans="1:11" ht="45" outlineLevel="1" x14ac:dyDescent="0.3">
      <c r="A2515" s="17" t="s">
        <v>148</v>
      </c>
      <c r="B2515" s="13" t="s">
        <v>18</v>
      </c>
      <c r="C2515" s="29">
        <f>C2346+C2413</f>
        <v>3389.8</v>
      </c>
      <c r="D2515" s="15">
        <f t="shared" ref="D2515:J2516" si="1146">D2346+D2413</f>
        <v>3227.3999999999996</v>
      </c>
      <c r="E2515" s="15">
        <f t="shared" si="1146"/>
        <v>9477.3999999999978</v>
      </c>
      <c r="F2515" s="15">
        <f t="shared" si="1146"/>
        <v>6928.4</v>
      </c>
      <c r="G2515" s="15">
        <f t="shared" si="1146"/>
        <v>7066.5999999999995</v>
      </c>
      <c r="H2515" s="15">
        <f t="shared" si="1146"/>
        <v>21926.299999999996</v>
      </c>
      <c r="I2515" s="15">
        <f t="shared" si="1146"/>
        <v>31593.199999999997</v>
      </c>
      <c r="J2515" s="15">
        <f t="shared" si="1146"/>
        <v>38179.5</v>
      </c>
      <c r="K2515" s="16"/>
    </row>
    <row r="2516" spans="1:11" ht="90" outlineLevel="1" x14ac:dyDescent="0.3">
      <c r="A2516" s="17" t="s">
        <v>76</v>
      </c>
      <c r="B2516" s="13" t="s">
        <v>18</v>
      </c>
      <c r="C2516" s="29">
        <f>C2347+C2414</f>
        <v>297.79999999999995</v>
      </c>
      <c r="D2516" s="15">
        <f t="shared" si="1146"/>
        <v>297.79999999999995</v>
      </c>
      <c r="E2516" s="15">
        <f t="shared" si="1146"/>
        <v>297.79999999999995</v>
      </c>
      <c r="F2516" s="15">
        <f t="shared" si="1146"/>
        <v>297.79999999999995</v>
      </c>
      <c r="G2516" s="15">
        <f t="shared" si="1146"/>
        <v>297.79999999999995</v>
      </c>
      <c r="H2516" s="15">
        <f t="shared" si="1146"/>
        <v>297.79999999999995</v>
      </c>
      <c r="I2516" s="15">
        <f t="shared" si="1146"/>
        <v>297.79999999999995</v>
      </c>
      <c r="J2516" s="15">
        <f t="shared" si="1146"/>
        <v>297.79999999999995</v>
      </c>
      <c r="K2516" s="16"/>
    </row>
    <row r="2517" spans="1:11" ht="67.5" outlineLevel="1" x14ac:dyDescent="0.3">
      <c r="A2517" s="17" t="s">
        <v>77</v>
      </c>
      <c r="B2517" s="13" t="s">
        <v>18</v>
      </c>
      <c r="C2517" s="15">
        <f>C2518+C2519+C2520</f>
        <v>0</v>
      </c>
      <c r="D2517" s="15">
        <f t="shared" ref="D2517:J2517" si="1147">D2518+D2519+D2520</f>
        <v>503.60000000000025</v>
      </c>
      <c r="E2517" s="15">
        <f t="shared" si="1147"/>
        <v>838.20000000000027</v>
      </c>
      <c r="F2517" s="15">
        <f t="shared" si="1147"/>
        <v>645.60000000000025</v>
      </c>
      <c r="G2517" s="15">
        <f t="shared" si="1147"/>
        <v>838.20000000000027</v>
      </c>
      <c r="H2517" s="15">
        <f t="shared" si="1147"/>
        <v>1092.3000000000002</v>
      </c>
      <c r="I2517" s="15">
        <f t="shared" si="1147"/>
        <v>1289.6000000000004</v>
      </c>
      <c r="J2517" s="15">
        <f t="shared" si="1147"/>
        <v>1423.9</v>
      </c>
      <c r="K2517" s="16"/>
    </row>
    <row r="2518" spans="1:11" ht="67.5" outlineLevel="1" x14ac:dyDescent="0.3">
      <c r="A2518" s="17" t="s">
        <v>78</v>
      </c>
      <c r="B2518" s="13" t="s">
        <v>18</v>
      </c>
      <c r="C2518" s="29">
        <f t="shared" ref="C2518:J2520" si="1148">C2349+C2416</f>
        <v>0</v>
      </c>
      <c r="D2518" s="29">
        <f t="shared" si="1148"/>
        <v>0</v>
      </c>
      <c r="E2518" s="29">
        <f t="shared" si="1148"/>
        <v>0</v>
      </c>
      <c r="F2518" s="15">
        <f t="shared" si="1148"/>
        <v>0</v>
      </c>
      <c r="G2518" s="15">
        <f t="shared" si="1148"/>
        <v>0</v>
      </c>
      <c r="H2518" s="15">
        <f t="shared" si="1148"/>
        <v>0</v>
      </c>
      <c r="I2518" s="15">
        <f t="shared" si="1148"/>
        <v>0</v>
      </c>
      <c r="J2518" s="15">
        <f t="shared" si="1148"/>
        <v>0</v>
      </c>
      <c r="K2518" s="16"/>
    </row>
    <row r="2519" spans="1:11" ht="22.5" outlineLevel="1" x14ac:dyDescent="0.3">
      <c r="A2519" s="17" t="s">
        <v>80</v>
      </c>
      <c r="B2519" s="13" t="s">
        <v>18</v>
      </c>
      <c r="C2519" s="29">
        <f t="shared" si="1148"/>
        <v>0</v>
      </c>
      <c r="D2519" s="29">
        <f t="shared" si="1148"/>
        <v>0</v>
      </c>
      <c r="E2519" s="29">
        <f t="shared" si="1148"/>
        <v>0</v>
      </c>
      <c r="F2519" s="15">
        <f t="shared" si="1148"/>
        <v>0</v>
      </c>
      <c r="G2519" s="15">
        <f t="shared" si="1148"/>
        <v>0</v>
      </c>
      <c r="H2519" s="15">
        <f t="shared" si="1148"/>
        <v>0</v>
      </c>
      <c r="I2519" s="15">
        <f t="shared" si="1148"/>
        <v>0</v>
      </c>
      <c r="J2519" s="15">
        <f t="shared" si="1148"/>
        <v>0</v>
      </c>
      <c r="K2519" s="16"/>
    </row>
    <row r="2520" spans="1:11" ht="45" outlineLevel="1" x14ac:dyDescent="0.3">
      <c r="A2520" s="17" t="s">
        <v>81</v>
      </c>
      <c r="B2520" s="13" t="s">
        <v>18</v>
      </c>
      <c r="C2520" s="29">
        <f t="shared" si="1148"/>
        <v>0</v>
      </c>
      <c r="D2520" s="29">
        <f t="shared" si="1148"/>
        <v>503.60000000000025</v>
      </c>
      <c r="E2520" s="29">
        <f t="shared" si="1148"/>
        <v>838.20000000000027</v>
      </c>
      <c r="F2520" s="15">
        <f t="shared" si="1148"/>
        <v>645.60000000000025</v>
      </c>
      <c r="G2520" s="15">
        <f t="shared" si="1148"/>
        <v>838.20000000000027</v>
      </c>
      <c r="H2520" s="15">
        <f t="shared" si="1148"/>
        <v>1092.3000000000002</v>
      </c>
      <c r="I2520" s="15">
        <f t="shared" si="1148"/>
        <v>1289.6000000000004</v>
      </c>
      <c r="J2520" s="15">
        <f t="shared" si="1148"/>
        <v>1423.9</v>
      </c>
      <c r="K2520" s="16"/>
    </row>
    <row r="2521" spans="1:11" ht="65.25" outlineLevel="1" x14ac:dyDescent="0.3">
      <c r="A2521" s="74" t="s">
        <v>87</v>
      </c>
      <c r="B2521" s="13" t="s">
        <v>18</v>
      </c>
      <c r="C2521" s="15">
        <f>C2522+C2523+C2524</f>
        <v>0</v>
      </c>
      <c r="D2521" s="15">
        <f t="shared" ref="D2521:J2521" si="1149">D2522+D2523+D2524</f>
        <v>0</v>
      </c>
      <c r="E2521" s="15">
        <f t="shared" si="1149"/>
        <v>0</v>
      </c>
      <c r="F2521" s="15">
        <f t="shared" si="1149"/>
        <v>491.9</v>
      </c>
      <c r="G2521" s="15">
        <f t="shared" si="1149"/>
        <v>30</v>
      </c>
      <c r="H2521" s="15">
        <f t="shared" si="1149"/>
        <v>60</v>
      </c>
      <c r="I2521" s="15">
        <f t="shared" si="1149"/>
        <v>90</v>
      </c>
      <c r="J2521" s="15">
        <f t="shared" si="1149"/>
        <v>120</v>
      </c>
      <c r="K2521" s="16"/>
    </row>
    <row r="2522" spans="1:11" ht="67.5" outlineLevel="1" x14ac:dyDescent="0.3">
      <c r="A2522" s="75" t="s">
        <v>88</v>
      </c>
      <c r="B2522" s="13" t="s">
        <v>18</v>
      </c>
      <c r="C2522" s="15">
        <f t="shared" ref="C2522:J2523" si="1150">C2353+C2420</f>
        <v>0</v>
      </c>
      <c r="D2522" s="15">
        <f t="shared" si="1150"/>
        <v>0</v>
      </c>
      <c r="E2522" s="15">
        <f t="shared" si="1150"/>
        <v>0</v>
      </c>
      <c r="F2522" s="15">
        <f t="shared" si="1150"/>
        <v>491.9</v>
      </c>
      <c r="G2522" s="15">
        <f t="shared" si="1150"/>
        <v>30</v>
      </c>
      <c r="H2522" s="15">
        <f t="shared" si="1150"/>
        <v>60</v>
      </c>
      <c r="I2522" s="15">
        <f t="shared" si="1150"/>
        <v>90</v>
      </c>
      <c r="J2522" s="15">
        <f t="shared" si="1150"/>
        <v>120</v>
      </c>
      <c r="K2522" s="16"/>
    </row>
    <row r="2523" spans="1:11" ht="90" outlineLevel="1" x14ac:dyDescent="0.3">
      <c r="A2523" s="75" t="s">
        <v>89</v>
      </c>
      <c r="B2523" s="13" t="s">
        <v>18</v>
      </c>
      <c r="C2523" s="15">
        <f t="shared" si="1150"/>
        <v>0</v>
      </c>
      <c r="D2523" s="15">
        <f t="shared" si="1150"/>
        <v>0</v>
      </c>
      <c r="E2523" s="15">
        <f t="shared" si="1150"/>
        <v>0</v>
      </c>
      <c r="F2523" s="15">
        <f t="shared" si="1150"/>
        <v>0</v>
      </c>
      <c r="G2523" s="15">
        <f t="shared" si="1150"/>
        <v>0</v>
      </c>
      <c r="H2523" s="15">
        <f t="shared" si="1150"/>
        <v>0</v>
      </c>
      <c r="I2523" s="15">
        <f t="shared" si="1150"/>
        <v>0</v>
      </c>
      <c r="J2523" s="15">
        <f t="shared" si="1150"/>
        <v>0</v>
      </c>
      <c r="K2523" s="16"/>
    </row>
    <row r="2524" spans="1:11" ht="90" outlineLevel="1" x14ac:dyDescent="0.3">
      <c r="A2524" s="75" t="s">
        <v>90</v>
      </c>
      <c r="B2524" s="13" t="s">
        <v>18</v>
      </c>
      <c r="C2524" s="15">
        <f t="shared" ref="C2524:J2524" si="1151">C2525+C2526+C2527</f>
        <v>0</v>
      </c>
      <c r="D2524" s="15">
        <f t="shared" si="1151"/>
        <v>0</v>
      </c>
      <c r="E2524" s="15">
        <f t="shared" si="1151"/>
        <v>0</v>
      </c>
      <c r="F2524" s="15">
        <f t="shared" si="1151"/>
        <v>0</v>
      </c>
      <c r="G2524" s="15">
        <f t="shared" si="1151"/>
        <v>0</v>
      </c>
      <c r="H2524" s="15">
        <f t="shared" si="1151"/>
        <v>0</v>
      </c>
      <c r="I2524" s="15">
        <f t="shared" si="1151"/>
        <v>0</v>
      </c>
      <c r="J2524" s="15">
        <f t="shared" si="1151"/>
        <v>0</v>
      </c>
      <c r="K2524" s="16"/>
    </row>
    <row r="2525" spans="1:11" ht="45" outlineLevel="1" x14ac:dyDescent="0.3">
      <c r="A2525" s="17" t="s">
        <v>148</v>
      </c>
      <c r="B2525" s="13" t="s">
        <v>18</v>
      </c>
      <c r="C2525" s="15">
        <f t="shared" ref="C2525:J2526" si="1152">C2356+C2423</f>
        <v>0</v>
      </c>
      <c r="D2525" s="15">
        <f t="shared" si="1152"/>
        <v>0</v>
      </c>
      <c r="E2525" s="15">
        <f t="shared" si="1152"/>
        <v>0</v>
      </c>
      <c r="F2525" s="15">
        <f t="shared" si="1152"/>
        <v>0</v>
      </c>
      <c r="G2525" s="15">
        <f t="shared" si="1152"/>
        <v>0</v>
      </c>
      <c r="H2525" s="15">
        <f t="shared" si="1152"/>
        <v>0</v>
      </c>
      <c r="I2525" s="15">
        <f t="shared" si="1152"/>
        <v>0</v>
      </c>
      <c r="J2525" s="15">
        <f t="shared" si="1152"/>
        <v>0</v>
      </c>
      <c r="K2525" s="16"/>
    </row>
    <row r="2526" spans="1:11" ht="90" outlineLevel="1" x14ac:dyDescent="0.3">
      <c r="A2526" s="17" t="s">
        <v>91</v>
      </c>
      <c r="B2526" s="13" t="s">
        <v>18</v>
      </c>
      <c r="C2526" s="15">
        <f t="shared" si="1152"/>
        <v>0</v>
      </c>
      <c r="D2526" s="15">
        <f t="shared" si="1152"/>
        <v>0</v>
      </c>
      <c r="E2526" s="15">
        <f t="shared" si="1152"/>
        <v>0</v>
      </c>
      <c r="F2526" s="15">
        <f t="shared" si="1152"/>
        <v>0</v>
      </c>
      <c r="G2526" s="15">
        <f t="shared" si="1152"/>
        <v>0</v>
      </c>
      <c r="H2526" s="15">
        <f t="shared" si="1152"/>
        <v>0</v>
      </c>
      <c r="I2526" s="15">
        <f t="shared" si="1152"/>
        <v>0</v>
      </c>
      <c r="J2526" s="15">
        <f t="shared" si="1152"/>
        <v>0</v>
      </c>
      <c r="K2526" s="16"/>
    </row>
    <row r="2527" spans="1:11" ht="67.5" outlineLevel="1" x14ac:dyDescent="0.3">
      <c r="A2527" s="17" t="s">
        <v>77</v>
      </c>
      <c r="B2527" s="13" t="s">
        <v>18</v>
      </c>
      <c r="C2527" s="15">
        <f t="shared" ref="C2527:J2527" si="1153">C2528+C2529+C2530</f>
        <v>0</v>
      </c>
      <c r="D2527" s="15">
        <f t="shared" si="1153"/>
        <v>0</v>
      </c>
      <c r="E2527" s="15">
        <f t="shared" si="1153"/>
        <v>0</v>
      </c>
      <c r="F2527" s="15">
        <f t="shared" si="1153"/>
        <v>0</v>
      </c>
      <c r="G2527" s="15">
        <f t="shared" si="1153"/>
        <v>0</v>
      </c>
      <c r="H2527" s="15">
        <f t="shared" si="1153"/>
        <v>0</v>
      </c>
      <c r="I2527" s="15">
        <f t="shared" si="1153"/>
        <v>0</v>
      </c>
      <c r="J2527" s="15">
        <f t="shared" si="1153"/>
        <v>0</v>
      </c>
      <c r="K2527" s="16"/>
    </row>
    <row r="2528" spans="1:11" ht="67.5" outlineLevel="1" x14ac:dyDescent="0.3">
      <c r="A2528" s="17" t="s">
        <v>78</v>
      </c>
      <c r="B2528" s="13" t="s">
        <v>18</v>
      </c>
      <c r="C2528" s="15">
        <f t="shared" ref="C2528:J2534" si="1154">C2359+C2426</f>
        <v>0</v>
      </c>
      <c r="D2528" s="15">
        <f t="shared" si="1154"/>
        <v>0</v>
      </c>
      <c r="E2528" s="15">
        <f t="shared" si="1154"/>
        <v>0</v>
      </c>
      <c r="F2528" s="15">
        <f t="shared" si="1154"/>
        <v>0</v>
      </c>
      <c r="G2528" s="15">
        <f t="shared" si="1154"/>
        <v>0</v>
      </c>
      <c r="H2528" s="15">
        <f t="shared" si="1154"/>
        <v>0</v>
      </c>
      <c r="I2528" s="15">
        <f t="shared" si="1154"/>
        <v>0</v>
      </c>
      <c r="J2528" s="15">
        <f t="shared" si="1154"/>
        <v>0</v>
      </c>
      <c r="K2528" s="16"/>
    </row>
    <row r="2529" spans="1:18" ht="22.5" outlineLevel="1" x14ac:dyDescent="0.3">
      <c r="A2529" s="17" t="s">
        <v>80</v>
      </c>
      <c r="B2529" s="13" t="s">
        <v>18</v>
      </c>
      <c r="C2529" s="15">
        <f t="shared" si="1154"/>
        <v>0</v>
      </c>
      <c r="D2529" s="15">
        <f t="shared" si="1154"/>
        <v>0</v>
      </c>
      <c r="E2529" s="15">
        <f t="shared" si="1154"/>
        <v>0</v>
      </c>
      <c r="F2529" s="15">
        <f t="shared" si="1154"/>
        <v>0</v>
      </c>
      <c r="G2529" s="15">
        <f t="shared" si="1154"/>
        <v>0</v>
      </c>
      <c r="H2529" s="15">
        <f t="shared" si="1154"/>
        <v>0</v>
      </c>
      <c r="I2529" s="15">
        <f t="shared" si="1154"/>
        <v>0</v>
      </c>
      <c r="J2529" s="15">
        <f t="shared" si="1154"/>
        <v>0</v>
      </c>
      <c r="K2529" s="16"/>
    </row>
    <row r="2530" spans="1:18" ht="45" outlineLevel="1" x14ac:dyDescent="0.3">
      <c r="A2530" s="17" t="s">
        <v>81</v>
      </c>
      <c r="B2530" s="13" t="s">
        <v>18</v>
      </c>
      <c r="C2530" s="15">
        <f t="shared" si="1154"/>
        <v>0</v>
      </c>
      <c r="D2530" s="15">
        <f t="shared" si="1154"/>
        <v>0</v>
      </c>
      <c r="E2530" s="15">
        <f t="shared" si="1154"/>
        <v>0</v>
      </c>
      <c r="F2530" s="15">
        <f t="shared" si="1154"/>
        <v>0</v>
      </c>
      <c r="G2530" s="15">
        <f t="shared" si="1154"/>
        <v>0</v>
      </c>
      <c r="H2530" s="15">
        <f t="shared" si="1154"/>
        <v>0</v>
      </c>
      <c r="I2530" s="15">
        <f t="shared" si="1154"/>
        <v>0</v>
      </c>
      <c r="J2530" s="15">
        <f t="shared" si="1154"/>
        <v>0</v>
      </c>
      <c r="K2530" s="16"/>
    </row>
    <row r="2531" spans="1:18" ht="65.25" outlineLevel="1" x14ac:dyDescent="0.3">
      <c r="A2531" s="78" t="s">
        <v>234</v>
      </c>
      <c r="B2531" s="79" t="s">
        <v>18</v>
      </c>
      <c r="C2531" s="116">
        <f t="shared" si="1154"/>
        <v>0</v>
      </c>
      <c r="D2531" s="116">
        <f t="shared" si="1154"/>
        <v>0</v>
      </c>
      <c r="E2531" s="116">
        <f t="shared" si="1154"/>
        <v>6250</v>
      </c>
      <c r="F2531" s="116">
        <f t="shared" si="1154"/>
        <v>3701</v>
      </c>
      <c r="G2531" s="116">
        <f t="shared" si="1154"/>
        <v>3839.2</v>
      </c>
      <c r="H2531" s="116">
        <f t="shared" si="1154"/>
        <v>18698.900000000001</v>
      </c>
      <c r="I2531" s="116">
        <f t="shared" si="1154"/>
        <v>28365.8</v>
      </c>
      <c r="J2531" s="116">
        <f t="shared" si="1154"/>
        <v>34952.1</v>
      </c>
      <c r="K2531" s="117"/>
    </row>
    <row r="2532" spans="1:18" ht="65.25" outlineLevel="1" x14ac:dyDescent="0.3">
      <c r="A2532" s="78" t="s">
        <v>151</v>
      </c>
      <c r="B2532" s="79"/>
      <c r="C2532" s="116"/>
      <c r="D2532" s="116">
        <f t="shared" si="1154"/>
        <v>3227.3999999999996</v>
      </c>
      <c r="E2532" s="116">
        <f t="shared" si="1154"/>
        <v>9477.3999999999978</v>
      </c>
      <c r="F2532" s="116">
        <f t="shared" si="1154"/>
        <v>6928.4</v>
      </c>
      <c r="G2532" s="116">
        <f t="shared" si="1154"/>
        <v>7066.5999999999995</v>
      </c>
      <c r="H2532" s="116">
        <f t="shared" si="1154"/>
        <v>21926.299999999996</v>
      </c>
      <c r="I2532" s="116">
        <f t="shared" si="1154"/>
        <v>31593.199999999997</v>
      </c>
      <c r="J2532" s="116">
        <f t="shared" si="1154"/>
        <v>38179.5</v>
      </c>
      <c r="K2532" s="117"/>
      <c r="L2532" s="69"/>
      <c r="M2532" s="68"/>
      <c r="N2532" s="68"/>
      <c r="O2532" s="68"/>
      <c r="P2532" s="68"/>
      <c r="Q2532" s="68"/>
      <c r="R2532" s="68"/>
    </row>
    <row r="2533" spans="1:18" ht="108.75" outlineLevel="1" x14ac:dyDescent="0.3">
      <c r="A2533" s="78" t="s">
        <v>239</v>
      </c>
      <c r="B2533" s="79" t="s">
        <v>18</v>
      </c>
      <c r="C2533" s="116">
        <f>C2364+C2431</f>
        <v>0</v>
      </c>
      <c r="D2533" s="116">
        <f t="shared" si="1154"/>
        <v>0</v>
      </c>
      <c r="E2533" s="116">
        <f t="shared" si="1154"/>
        <v>0</v>
      </c>
      <c r="F2533" s="116">
        <f t="shared" si="1154"/>
        <v>0</v>
      </c>
      <c r="G2533" s="116">
        <f t="shared" si="1154"/>
        <v>0</v>
      </c>
      <c r="H2533" s="116">
        <f t="shared" si="1154"/>
        <v>0</v>
      </c>
      <c r="I2533" s="116">
        <f t="shared" si="1154"/>
        <v>0</v>
      </c>
      <c r="J2533" s="116">
        <f t="shared" si="1154"/>
        <v>0</v>
      </c>
      <c r="K2533" s="117"/>
    </row>
    <row r="2534" spans="1:18" ht="43.5" outlineLevel="1" x14ac:dyDescent="0.3">
      <c r="A2534" s="78" t="s">
        <v>97</v>
      </c>
      <c r="B2534" s="13"/>
      <c r="C2534" s="35"/>
      <c r="D2534" s="35"/>
      <c r="E2534" s="116">
        <f t="shared" si="1154"/>
        <v>9477.3999999999978</v>
      </c>
      <c r="F2534" s="116">
        <f t="shared" si="1154"/>
        <v>6928.4</v>
      </c>
      <c r="G2534" s="116">
        <f t="shared" si="1154"/>
        <v>7066.5999999999995</v>
      </c>
      <c r="H2534" s="116">
        <f t="shared" si="1154"/>
        <v>21926.299999999996</v>
      </c>
      <c r="I2534" s="116">
        <f t="shared" si="1154"/>
        <v>31593.199999999997</v>
      </c>
      <c r="J2534" s="116">
        <f t="shared" si="1154"/>
        <v>38179.5</v>
      </c>
      <c r="K2534" s="117"/>
    </row>
    <row r="2535" spans="1:18" ht="22.5" x14ac:dyDescent="0.35">
      <c r="A2535" s="166" t="s">
        <v>273</v>
      </c>
      <c r="B2535" s="167"/>
      <c r="C2535" s="167"/>
      <c r="D2535" s="167"/>
      <c r="E2535" s="167"/>
      <c r="F2535" s="167"/>
      <c r="G2535" s="167"/>
      <c r="H2535" s="167"/>
      <c r="I2535" s="167"/>
      <c r="J2535" s="167"/>
      <c r="K2535" s="90"/>
    </row>
    <row r="2536" spans="1:18" ht="76.5" customHeight="1" outlineLevel="1" x14ac:dyDescent="0.3">
      <c r="A2536" s="156" t="s">
        <v>63</v>
      </c>
      <c r="B2536" s="156"/>
      <c r="C2536" s="156"/>
      <c r="D2536" s="156"/>
      <c r="E2536" s="156"/>
      <c r="F2536" s="156"/>
      <c r="G2536" s="156"/>
      <c r="H2536" s="156"/>
      <c r="I2536" s="156"/>
      <c r="J2536" s="156"/>
      <c r="K2536" s="11"/>
    </row>
    <row r="2537" spans="1:18" ht="202.5" outlineLevel="1" x14ac:dyDescent="0.3">
      <c r="A2537" s="17" t="s">
        <v>21</v>
      </c>
      <c r="B2537" s="29">
        <v>9264</v>
      </c>
      <c r="C2537" s="25">
        <v>20784</v>
      </c>
      <c r="D2537" s="25">
        <v>20784</v>
      </c>
      <c r="E2537" s="25">
        <v>27380</v>
      </c>
      <c r="F2537" s="25">
        <v>27380</v>
      </c>
      <c r="G2537" s="25">
        <v>27380</v>
      </c>
      <c r="H2537" s="25">
        <v>59006</v>
      </c>
      <c r="I2537" s="25">
        <v>75723</v>
      </c>
      <c r="J2537" s="25">
        <v>94762</v>
      </c>
      <c r="K2537" s="32"/>
    </row>
    <row r="2538" spans="1:18" ht="202.5" outlineLevel="1" x14ac:dyDescent="0.3">
      <c r="A2538" s="17" t="s">
        <v>64</v>
      </c>
      <c r="B2538" s="29">
        <v>1</v>
      </c>
      <c r="C2538" s="25">
        <v>1</v>
      </c>
      <c r="D2538" s="25">
        <v>1</v>
      </c>
      <c r="E2538" s="25">
        <v>0.7</v>
      </c>
      <c r="F2538" s="25">
        <v>0.7</v>
      </c>
      <c r="G2538" s="29">
        <v>0</v>
      </c>
      <c r="H2538" s="29">
        <v>0</v>
      </c>
      <c r="I2538" s="29">
        <v>0</v>
      </c>
      <c r="J2538" s="29">
        <v>0</v>
      </c>
      <c r="K2538" s="30"/>
    </row>
    <row r="2539" spans="1:18" ht="45" outlineLevel="1" x14ac:dyDescent="0.3">
      <c r="A2539" s="17" t="s">
        <v>65</v>
      </c>
      <c r="B2539" s="29">
        <f>ROUND(B2537*B2538*12*1.302/1000,1)</f>
        <v>144.69999999999999</v>
      </c>
      <c r="C2539" s="29">
        <f t="shared" ref="C2539:J2539" si="1155">ROUND(C2537*C2538*12*1.302/1000,1)</f>
        <v>324.7</v>
      </c>
      <c r="D2539" s="29">
        <f>ROUND(D2537*D2538*12*1.302/1000,1)</f>
        <v>324.7</v>
      </c>
      <c r="E2539" s="29">
        <f t="shared" si="1155"/>
        <v>299.39999999999998</v>
      </c>
      <c r="F2539" s="29">
        <f t="shared" si="1155"/>
        <v>299.39999999999998</v>
      </c>
      <c r="G2539" s="29">
        <f t="shared" si="1155"/>
        <v>0</v>
      </c>
      <c r="H2539" s="29">
        <f t="shared" si="1155"/>
        <v>0</v>
      </c>
      <c r="I2539" s="29">
        <f t="shared" si="1155"/>
        <v>0</v>
      </c>
      <c r="J2539" s="29">
        <f t="shared" si="1155"/>
        <v>0</v>
      </c>
      <c r="K2539" s="30"/>
    </row>
    <row r="2540" spans="1:18" ht="22.5" outlineLevel="1" x14ac:dyDescent="0.3">
      <c r="A2540" s="17" t="s">
        <v>42</v>
      </c>
      <c r="B2540" s="13"/>
      <c r="C2540" s="13"/>
      <c r="D2540" s="13"/>
      <c r="E2540" s="13"/>
      <c r="F2540" s="13"/>
      <c r="G2540" s="13"/>
      <c r="H2540" s="13"/>
      <c r="I2540" s="13"/>
      <c r="J2540" s="13"/>
      <c r="K2540" s="14"/>
    </row>
    <row r="2541" spans="1:18" ht="45" outlineLevel="1" x14ac:dyDescent="0.3">
      <c r="A2541" s="12" t="s">
        <v>66</v>
      </c>
      <c r="B2541" s="29" t="s">
        <v>18</v>
      </c>
      <c r="C2541" s="29">
        <v>0</v>
      </c>
      <c r="D2541" s="29">
        <v>0</v>
      </c>
      <c r="E2541" s="29">
        <v>0</v>
      </c>
      <c r="F2541" s="29">
        <v>0</v>
      </c>
      <c r="G2541" s="29">
        <v>0</v>
      </c>
      <c r="H2541" s="29">
        <v>0</v>
      </c>
      <c r="I2541" s="29">
        <v>0</v>
      </c>
      <c r="J2541" s="29">
        <v>0</v>
      </c>
      <c r="K2541" s="30"/>
    </row>
    <row r="2542" spans="1:18" ht="45" outlineLevel="1" x14ac:dyDescent="0.3">
      <c r="A2542" s="17" t="s">
        <v>67</v>
      </c>
      <c r="B2542" s="13" t="s">
        <v>18</v>
      </c>
      <c r="C2542" s="13" t="s">
        <v>18</v>
      </c>
      <c r="D2542" s="13" t="s">
        <v>18</v>
      </c>
      <c r="E2542" s="20">
        <v>0</v>
      </c>
      <c r="F2542" s="20">
        <v>0</v>
      </c>
      <c r="G2542" s="20">
        <v>0</v>
      </c>
      <c r="H2542" s="20">
        <v>0</v>
      </c>
      <c r="I2542" s="20">
        <v>0</v>
      </c>
      <c r="J2542" s="20">
        <v>0</v>
      </c>
      <c r="K2542" s="21"/>
    </row>
    <row r="2543" spans="1:18" ht="254.25" customHeight="1" outlineLevel="1" x14ac:dyDescent="0.3">
      <c r="A2543" s="17" t="s">
        <v>68</v>
      </c>
      <c r="B2543" s="13" t="s">
        <v>18</v>
      </c>
      <c r="C2543" s="29">
        <f>C2539-B2539</f>
        <v>180</v>
      </c>
      <c r="D2543" s="29">
        <f>D2539-B2539</f>
        <v>180</v>
      </c>
      <c r="E2543" s="29">
        <f t="shared" ref="E2543:J2543" si="1156">E2539-$D$2539</f>
        <v>-25.300000000000011</v>
      </c>
      <c r="F2543" s="29">
        <f t="shared" si="1156"/>
        <v>-25.300000000000011</v>
      </c>
      <c r="G2543" s="29">
        <f t="shared" si="1156"/>
        <v>-324.7</v>
      </c>
      <c r="H2543" s="29">
        <f t="shared" si="1156"/>
        <v>-324.7</v>
      </c>
      <c r="I2543" s="29">
        <f t="shared" si="1156"/>
        <v>-324.7</v>
      </c>
      <c r="J2543" s="29">
        <f t="shared" si="1156"/>
        <v>-324.7</v>
      </c>
      <c r="K2543" s="30"/>
      <c r="L2543" s="30"/>
    </row>
    <row r="2544" spans="1:18" ht="22.5" outlineLevel="1" x14ac:dyDescent="0.3">
      <c r="A2544" s="17" t="s">
        <v>69</v>
      </c>
      <c r="B2544" s="13"/>
      <c r="C2544" s="13"/>
      <c r="D2544" s="13"/>
      <c r="E2544" s="13"/>
      <c r="F2544" s="13"/>
      <c r="G2544" s="13"/>
      <c r="H2544" s="13"/>
      <c r="I2544" s="13"/>
      <c r="J2544" s="13"/>
      <c r="K2544" s="14"/>
    </row>
    <row r="2545" spans="1:12" ht="202.5" outlineLevel="1" x14ac:dyDescent="0.3">
      <c r="A2545" s="17" t="s">
        <v>70</v>
      </c>
      <c r="B2545" s="13" t="s">
        <v>18</v>
      </c>
      <c r="C2545" s="29">
        <f>ROUND(((B2538-C2538)*12*1.302*C2537/1000),1)</f>
        <v>0</v>
      </c>
      <c r="D2545" s="29">
        <f>ROUND(((B2538-D2538)*12*1.302*D2537/1000),1)</f>
        <v>0</v>
      </c>
      <c r="E2545" s="29">
        <f>ROUND((($D$2538-E2538)*12*1.302*E2537/1000),1)</f>
        <v>128.30000000000001</v>
      </c>
      <c r="F2545" s="29">
        <f>ROUND((($D$2538-F2538)*12*1.302*F2537/1000),1)</f>
        <v>128.30000000000001</v>
      </c>
      <c r="G2545" s="29">
        <f>ROUND((($D$2538-G2538)*12*1.302*G2537/1000),1)</f>
        <v>427.8</v>
      </c>
      <c r="H2545" s="29">
        <f>ROUND((($D$2538-H2538)*12*1.302*H2537/1000),1)-593.6</f>
        <v>328.29999999999995</v>
      </c>
      <c r="I2545" s="29">
        <f>ROUND((($D$2538-I2538)*12*1.302*I2537/1000),1)-804.8</f>
        <v>378.29999999999995</v>
      </c>
      <c r="J2545" s="29">
        <f>ROUND((($D$2538-J2538)*12*1.302*J2537/1000),1)-1052.3</f>
        <v>428.29999999999995</v>
      </c>
      <c r="K2545" s="30"/>
    </row>
    <row r="2546" spans="1:12" ht="225" outlineLevel="1" x14ac:dyDescent="0.3">
      <c r="A2546" s="17" t="s">
        <v>71</v>
      </c>
      <c r="B2546" s="13" t="s">
        <v>18</v>
      </c>
      <c r="C2546" s="29">
        <v>0</v>
      </c>
      <c r="D2546" s="29">
        <v>0</v>
      </c>
      <c r="E2546" s="29">
        <v>0</v>
      </c>
      <c r="F2546" s="29">
        <v>0</v>
      </c>
      <c r="G2546" s="29">
        <v>0</v>
      </c>
      <c r="H2546" s="29">
        <v>0</v>
      </c>
      <c r="I2546" s="29">
        <v>0</v>
      </c>
      <c r="J2546" s="29">
        <v>0</v>
      </c>
      <c r="K2546" s="30"/>
      <c r="L2546" s="69"/>
    </row>
    <row r="2547" spans="1:12" ht="225" outlineLevel="1" x14ac:dyDescent="0.3">
      <c r="A2547" s="17" t="s">
        <v>72</v>
      </c>
      <c r="B2547" s="13" t="s">
        <v>18</v>
      </c>
      <c r="C2547" s="29">
        <v>0</v>
      </c>
      <c r="D2547" s="29">
        <v>0</v>
      </c>
      <c r="E2547" s="29">
        <v>0</v>
      </c>
      <c r="F2547" s="29">
        <v>0</v>
      </c>
      <c r="G2547" s="29">
        <v>0</v>
      </c>
      <c r="H2547" s="29">
        <v>0</v>
      </c>
      <c r="I2547" s="29">
        <v>0</v>
      </c>
      <c r="J2547" s="29">
        <v>0</v>
      </c>
      <c r="K2547" s="30"/>
    </row>
    <row r="2548" spans="1:12" ht="239.25" outlineLevel="1" x14ac:dyDescent="0.3">
      <c r="A2548" s="62" t="s">
        <v>73</v>
      </c>
      <c r="B2548" s="13" t="s">
        <v>18</v>
      </c>
      <c r="C2548" s="29">
        <f t="shared" ref="C2548:J2548" si="1157">C2549+C2557+C2565</f>
        <v>180</v>
      </c>
      <c r="D2548" s="29">
        <f>D2549+D2557+D2565</f>
        <v>180</v>
      </c>
      <c r="E2548" s="15">
        <f t="shared" si="1157"/>
        <v>-25.3</v>
      </c>
      <c r="F2548" s="15">
        <f t="shared" si="1157"/>
        <v>-25.3</v>
      </c>
      <c r="G2548" s="15">
        <f t="shared" si="1157"/>
        <v>-324.7</v>
      </c>
      <c r="H2548" s="15">
        <f t="shared" si="1157"/>
        <v>-324.7</v>
      </c>
      <c r="I2548" s="15">
        <f t="shared" si="1157"/>
        <v>-324.7</v>
      </c>
      <c r="J2548" s="15">
        <f t="shared" si="1157"/>
        <v>-324.7</v>
      </c>
      <c r="K2548" s="16"/>
    </row>
    <row r="2549" spans="1:12" ht="65.25" outlineLevel="1" x14ac:dyDescent="0.3">
      <c r="A2549" s="62" t="s">
        <v>74</v>
      </c>
      <c r="B2549" s="13" t="s">
        <v>18</v>
      </c>
      <c r="C2549" s="15">
        <f t="shared" ref="C2549:J2549" si="1158">C2551+C2552+C2553</f>
        <v>180</v>
      </c>
      <c r="D2549" s="15">
        <f t="shared" si="1158"/>
        <v>180</v>
      </c>
      <c r="E2549" s="15">
        <f t="shared" si="1158"/>
        <v>-25.3</v>
      </c>
      <c r="F2549" s="15">
        <f t="shared" si="1158"/>
        <v>-25.3</v>
      </c>
      <c r="G2549" s="15">
        <f t="shared" si="1158"/>
        <v>-324.7</v>
      </c>
      <c r="H2549" s="15">
        <f t="shared" si="1158"/>
        <v>-324.7</v>
      </c>
      <c r="I2549" s="15">
        <f t="shared" si="1158"/>
        <v>-324.7</v>
      </c>
      <c r="J2549" s="15">
        <f t="shared" si="1158"/>
        <v>-324.7</v>
      </c>
      <c r="K2549" s="16"/>
    </row>
    <row r="2550" spans="1:12" ht="22.5" outlineLevel="1" x14ac:dyDescent="0.3">
      <c r="A2550" s="62" t="s">
        <v>42</v>
      </c>
      <c r="B2550" s="13"/>
      <c r="C2550" s="15"/>
      <c r="D2550" s="15"/>
      <c r="E2550" s="15"/>
      <c r="F2550" s="15"/>
      <c r="G2550" s="15" t="s">
        <v>18</v>
      </c>
      <c r="H2550" s="15"/>
      <c r="I2550" s="15"/>
      <c r="J2550" s="15"/>
      <c r="K2550" s="16"/>
    </row>
    <row r="2551" spans="1:12" ht="180" outlineLevel="1" x14ac:dyDescent="0.3">
      <c r="A2551" s="17" t="s">
        <v>75</v>
      </c>
      <c r="B2551" s="13" t="s">
        <v>18</v>
      </c>
      <c r="C2551" s="15">
        <v>173.5</v>
      </c>
      <c r="D2551" s="15">
        <v>173.5</v>
      </c>
      <c r="E2551" s="15">
        <v>-31.3</v>
      </c>
      <c r="F2551" s="15">
        <v>0</v>
      </c>
      <c r="G2551" s="15">
        <v>-173.5</v>
      </c>
      <c r="H2551" s="15">
        <v>-324.7</v>
      </c>
      <c r="I2551" s="15">
        <v>-324.7</v>
      </c>
      <c r="J2551" s="15">
        <v>-324.7</v>
      </c>
      <c r="K2551" s="16"/>
    </row>
    <row r="2552" spans="1:12" ht="90" outlineLevel="1" x14ac:dyDescent="0.3">
      <c r="A2552" s="17" t="s">
        <v>76</v>
      </c>
      <c r="B2552" s="13" t="s">
        <v>18</v>
      </c>
      <c r="C2552" s="15">
        <v>6.5</v>
      </c>
      <c r="D2552" s="15">
        <v>6.5</v>
      </c>
      <c r="E2552" s="15"/>
      <c r="F2552" s="15"/>
      <c r="G2552" s="15">
        <v>-6.5</v>
      </c>
      <c r="H2552" s="15"/>
      <c r="I2552" s="15"/>
      <c r="J2552" s="15"/>
      <c r="K2552" s="16"/>
    </row>
    <row r="2553" spans="1:12" ht="67.5" outlineLevel="1" x14ac:dyDescent="0.3">
      <c r="A2553" s="17" t="s">
        <v>77</v>
      </c>
      <c r="B2553" s="13" t="s">
        <v>18</v>
      </c>
      <c r="C2553" s="15">
        <f>C2554+C2555+C2556</f>
        <v>0</v>
      </c>
      <c r="D2553" s="15">
        <f t="shared" ref="D2553:J2553" si="1159">D2554+D2555+D2556</f>
        <v>0</v>
      </c>
      <c r="E2553" s="15">
        <f>E2554+E2555+E2556</f>
        <v>6</v>
      </c>
      <c r="F2553" s="15">
        <f>F2554+F2555+F2556</f>
        <v>-25.3</v>
      </c>
      <c r="G2553" s="15">
        <f>G2554+G2555+G2556</f>
        <v>-144.69999999999999</v>
      </c>
      <c r="H2553" s="15">
        <f t="shared" si="1159"/>
        <v>0</v>
      </c>
      <c r="I2553" s="15">
        <f t="shared" si="1159"/>
        <v>0</v>
      </c>
      <c r="J2553" s="15">
        <f t="shared" si="1159"/>
        <v>0</v>
      </c>
      <c r="K2553" s="16"/>
    </row>
    <row r="2554" spans="1:12" ht="67.5" outlineLevel="1" x14ac:dyDescent="0.3">
      <c r="A2554" s="17" t="s">
        <v>78</v>
      </c>
      <c r="B2554" s="13" t="s">
        <v>18</v>
      </c>
      <c r="C2554" s="15">
        <v>0</v>
      </c>
      <c r="D2554" s="15">
        <v>0</v>
      </c>
      <c r="E2554" s="15">
        <v>0</v>
      </c>
      <c r="F2554" s="15">
        <v>0</v>
      </c>
      <c r="G2554" s="15">
        <v>0</v>
      </c>
      <c r="H2554" s="15">
        <v>0</v>
      </c>
      <c r="I2554" s="15">
        <v>0</v>
      </c>
      <c r="J2554" s="15">
        <v>0</v>
      </c>
      <c r="K2554" s="16"/>
    </row>
    <row r="2555" spans="1:12" ht="22.5" outlineLevel="1" x14ac:dyDescent="0.3">
      <c r="A2555" s="17" t="s">
        <v>80</v>
      </c>
      <c r="B2555" s="13" t="s">
        <v>18</v>
      </c>
      <c r="C2555" s="15">
        <v>0</v>
      </c>
      <c r="D2555" s="15">
        <v>0</v>
      </c>
      <c r="E2555" s="15">
        <v>0</v>
      </c>
      <c r="F2555" s="15">
        <v>0</v>
      </c>
      <c r="G2555" s="15">
        <v>0</v>
      </c>
      <c r="H2555" s="15">
        <v>0</v>
      </c>
      <c r="I2555" s="15">
        <v>0</v>
      </c>
      <c r="J2555" s="15">
        <v>0</v>
      </c>
      <c r="K2555" s="16"/>
    </row>
    <row r="2556" spans="1:12" ht="45" outlineLevel="1" x14ac:dyDescent="0.3">
      <c r="A2556" s="17" t="s">
        <v>81</v>
      </c>
      <c r="B2556" s="13" t="s">
        <v>18</v>
      </c>
      <c r="C2556" s="15">
        <v>0</v>
      </c>
      <c r="D2556" s="15">
        <v>0</v>
      </c>
      <c r="E2556" s="15">
        <v>6</v>
      </c>
      <c r="F2556" s="15">
        <v>-25.3</v>
      </c>
      <c r="G2556" s="15">
        <v>-144.69999999999999</v>
      </c>
      <c r="H2556" s="15">
        <f>ROUND((H2539*0.02)-(H2541*0.02),1)</f>
        <v>0</v>
      </c>
      <c r="I2556" s="15">
        <f>ROUND((I2539*0.02)-(I2541*0.02),1)</f>
        <v>0</v>
      </c>
      <c r="J2556" s="15">
        <f>ROUND((J2539*0.02)-(J2541*0.02),1)</f>
        <v>0</v>
      </c>
      <c r="K2556" s="16"/>
    </row>
    <row r="2557" spans="1:12" ht="65.25" outlineLevel="1" x14ac:dyDescent="0.3">
      <c r="A2557" s="62" t="s">
        <v>82</v>
      </c>
      <c r="B2557" s="13" t="s">
        <v>18</v>
      </c>
      <c r="C2557" s="15">
        <f>C2559+C2560+C2561</f>
        <v>0</v>
      </c>
      <c r="D2557" s="15">
        <f t="shared" ref="D2557:J2557" si="1160">D2559+D2560+D2561</f>
        <v>0</v>
      </c>
      <c r="E2557" s="15">
        <f t="shared" si="1160"/>
        <v>0</v>
      </c>
      <c r="F2557" s="15">
        <f t="shared" si="1160"/>
        <v>0</v>
      </c>
      <c r="G2557" s="15">
        <f t="shared" si="1160"/>
        <v>0</v>
      </c>
      <c r="H2557" s="15">
        <f t="shared" si="1160"/>
        <v>0</v>
      </c>
      <c r="I2557" s="15">
        <f t="shared" si="1160"/>
        <v>0</v>
      </c>
      <c r="J2557" s="15">
        <f t="shared" si="1160"/>
        <v>0</v>
      </c>
      <c r="K2557" s="16"/>
    </row>
    <row r="2558" spans="1:12" ht="22.5" outlineLevel="1" x14ac:dyDescent="0.3">
      <c r="A2558" s="62" t="s">
        <v>42</v>
      </c>
      <c r="B2558" s="13" t="s">
        <v>18</v>
      </c>
      <c r="C2558" s="15"/>
      <c r="D2558" s="15"/>
      <c r="E2558" s="15"/>
      <c r="F2558" s="15"/>
      <c r="G2558" s="15" t="s">
        <v>18</v>
      </c>
      <c r="H2558" s="15"/>
      <c r="I2558" s="15"/>
      <c r="J2558" s="15"/>
      <c r="K2558" s="16"/>
    </row>
    <row r="2559" spans="1:12" ht="180" outlineLevel="1" x14ac:dyDescent="0.3">
      <c r="A2559" s="17" t="s">
        <v>75</v>
      </c>
      <c r="B2559" s="13" t="s">
        <v>18</v>
      </c>
      <c r="C2559" s="15">
        <v>0</v>
      </c>
      <c r="D2559" s="15">
        <v>0</v>
      </c>
      <c r="E2559" s="15">
        <v>0</v>
      </c>
      <c r="F2559" s="15">
        <v>0</v>
      </c>
      <c r="G2559" s="15">
        <v>0</v>
      </c>
      <c r="H2559" s="15">
        <v>0</v>
      </c>
      <c r="I2559" s="15">
        <v>0</v>
      </c>
      <c r="J2559" s="15">
        <v>0</v>
      </c>
      <c r="K2559" s="16"/>
    </row>
    <row r="2560" spans="1:12" ht="90" outlineLevel="1" x14ac:dyDescent="0.3">
      <c r="A2560" s="17" t="s">
        <v>83</v>
      </c>
      <c r="B2560" s="13" t="s">
        <v>18</v>
      </c>
      <c r="C2560" s="15">
        <v>0</v>
      </c>
      <c r="D2560" s="15">
        <v>0</v>
      </c>
      <c r="E2560" s="15">
        <v>0</v>
      </c>
      <c r="F2560" s="15">
        <v>0</v>
      </c>
      <c r="G2560" s="15">
        <v>0</v>
      </c>
      <c r="H2560" s="15">
        <v>0</v>
      </c>
      <c r="I2560" s="15">
        <v>0</v>
      </c>
      <c r="J2560" s="15">
        <v>0</v>
      </c>
      <c r="K2560" s="16"/>
    </row>
    <row r="2561" spans="1:11" ht="67.5" outlineLevel="1" x14ac:dyDescent="0.3">
      <c r="A2561" s="17" t="s">
        <v>77</v>
      </c>
      <c r="B2561" s="13" t="s">
        <v>18</v>
      </c>
      <c r="C2561" s="15">
        <f>C2562+C2563+C2564</f>
        <v>0</v>
      </c>
      <c r="D2561" s="15">
        <f t="shared" ref="D2561:J2561" si="1161">D2562+D2563+D2564</f>
        <v>0</v>
      </c>
      <c r="E2561" s="15">
        <f t="shared" si="1161"/>
        <v>0</v>
      </c>
      <c r="F2561" s="15">
        <f t="shared" si="1161"/>
        <v>0</v>
      </c>
      <c r="G2561" s="15">
        <f t="shared" si="1161"/>
        <v>0</v>
      </c>
      <c r="H2561" s="15">
        <f t="shared" si="1161"/>
        <v>0</v>
      </c>
      <c r="I2561" s="15">
        <f t="shared" si="1161"/>
        <v>0</v>
      </c>
      <c r="J2561" s="15">
        <f t="shared" si="1161"/>
        <v>0</v>
      </c>
      <c r="K2561" s="16"/>
    </row>
    <row r="2562" spans="1:11" ht="67.5" outlineLevel="1" x14ac:dyDescent="0.3">
      <c r="A2562" s="17" t="s">
        <v>78</v>
      </c>
      <c r="B2562" s="13" t="s">
        <v>18</v>
      </c>
      <c r="C2562" s="15">
        <v>0</v>
      </c>
      <c r="D2562" s="15">
        <v>0</v>
      </c>
      <c r="E2562" s="15">
        <v>0</v>
      </c>
      <c r="F2562" s="15">
        <v>0</v>
      </c>
      <c r="G2562" s="15">
        <v>0</v>
      </c>
      <c r="H2562" s="15">
        <v>0</v>
      </c>
      <c r="I2562" s="15">
        <v>0</v>
      </c>
      <c r="J2562" s="15">
        <v>0</v>
      </c>
      <c r="K2562" s="16"/>
    </row>
    <row r="2563" spans="1:11" ht="22.5" outlineLevel="1" x14ac:dyDescent="0.3">
      <c r="A2563" s="17" t="s">
        <v>80</v>
      </c>
      <c r="B2563" s="13" t="s">
        <v>18</v>
      </c>
      <c r="C2563" s="15">
        <v>0</v>
      </c>
      <c r="D2563" s="15">
        <v>0</v>
      </c>
      <c r="E2563" s="15">
        <v>0</v>
      </c>
      <c r="F2563" s="15">
        <v>0</v>
      </c>
      <c r="G2563" s="15">
        <v>0</v>
      </c>
      <c r="H2563" s="15">
        <v>0</v>
      </c>
      <c r="I2563" s="15">
        <v>0</v>
      </c>
      <c r="J2563" s="15">
        <v>0</v>
      </c>
      <c r="K2563" s="16"/>
    </row>
    <row r="2564" spans="1:11" ht="45" outlineLevel="1" x14ac:dyDescent="0.3">
      <c r="A2564" s="17" t="s">
        <v>81</v>
      </c>
      <c r="B2564" s="13" t="s">
        <v>18</v>
      </c>
      <c r="C2564" s="15">
        <v>0</v>
      </c>
      <c r="D2564" s="15">
        <v>0</v>
      </c>
      <c r="E2564" s="15">
        <v>0</v>
      </c>
      <c r="F2564" s="15">
        <v>0</v>
      </c>
      <c r="G2564" s="15">
        <v>0</v>
      </c>
      <c r="H2564" s="15">
        <v>0</v>
      </c>
      <c r="I2564" s="15">
        <v>0</v>
      </c>
      <c r="J2564" s="15">
        <v>0</v>
      </c>
      <c r="K2564" s="16"/>
    </row>
    <row r="2565" spans="1:11" ht="65.25" outlineLevel="1" x14ac:dyDescent="0.3">
      <c r="A2565" s="74" t="s">
        <v>87</v>
      </c>
      <c r="B2565" s="13" t="s">
        <v>18</v>
      </c>
      <c r="C2565" s="15">
        <f>C2566+C2567+C2568</f>
        <v>0</v>
      </c>
      <c r="D2565" s="15">
        <f t="shared" ref="D2565:J2565" si="1162">D2566+D2567+D2568</f>
        <v>0</v>
      </c>
      <c r="E2565" s="15">
        <f t="shared" si="1162"/>
        <v>0</v>
      </c>
      <c r="F2565" s="15">
        <f t="shared" si="1162"/>
        <v>0</v>
      </c>
      <c r="G2565" s="15">
        <f t="shared" si="1162"/>
        <v>0</v>
      </c>
      <c r="H2565" s="15">
        <f t="shared" si="1162"/>
        <v>0</v>
      </c>
      <c r="I2565" s="15">
        <f t="shared" si="1162"/>
        <v>0</v>
      </c>
      <c r="J2565" s="15">
        <f t="shared" si="1162"/>
        <v>0</v>
      </c>
      <c r="K2565" s="16"/>
    </row>
    <row r="2566" spans="1:11" ht="67.5" outlineLevel="1" x14ac:dyDescent="0.3">
      <c r="A2566" s="75" t="s">
        <v>88</v>
      </c>
      <c r="B2566" s="13" t="s">
        <v>18</v>
      </c>
      <c r="C2566" s="15">
        <v>0</v>
      </c>
      <c r="D2566" s="15">
        <v>0</v>
      </c>
      <c r="E2566" s="15">
        <f t="shared" ref="E2566:J2566" si="1163">E2541-$D$2541</f>
        <v>0</v>
      </c>
      <c r="F2566" s="15">
        <f t="shared" si="1163"/>
        <v>0</v>
      </c>
      <c r="G2566" s="15">
        <f t="shared" si="1163"/>
        <v>0</v>
      </c>
      <c r="H2566" s="15">
        <f t="shared" si="1163"/>
        <v>0</v>
      </c>
      <c r="I2566" s="15">
        <f t="shared" si="1163"/>
        <v>0</v>
      </c>
      <c r="J2566" s="15">
        <f t="shared" si="1163"/>
        <v>0</v>
      </c>
      <c r="K2566" s="16"/>
    </row>
    <row r="2567" spans="1:11" ht="90" outlineLevel="1" x14ac:dyDescent="0.3">
      <c r="A2567" s="75" t="s">
        <v>89</v>
      </c>
      <c r="B2567" s="13" t="s">
        <v>18</v>
      </c>
      <c r="C2567" s="15">
        <v>0</v>
      </c>
      <c r="D2567" s="15">
        <v>0</v>
      </c>
      <c r="E2567" s="15">
        <v>0</v>
      </c>
      <c r="F2567" s="15">
        <v>0</v>
      </c>
      <c r="G2567" s="15">
        <v>0</v>
      </c>
      <c r="H2567" s="15">
        <v>0</v>
      </c>
      <c r="I2567" s="15">
        <v>0</v>
      </c>
      <c r="J2567" s="15">
        <v>0</v>
      </c>
      <c r="K2567" s="16"/>
    </row>
    <row r="2568" spans="1:11" ht="90" outlineLevel="1" x14ac:dyDescent="0.3">
      <c r="A2568" s="75" t="s">
        <v>90</v>
      </c>
      <c r="B2568" s="13" t="s">
        <v>18</v>
      </c>
      <c r="C2568" s="15">
        <f>C2569+C2570+C2571</f>
        <v>0</v>
      </c>
      <c r="D2568" s="15">
        <f t="shared" ref="D2568:J2568" si="1164">D2569+D2570+D2571</f>
        <v>0</v>
      </c>
      <c r="E2568" s="15">
        <f t="shared" si="1164"/>
        <v>0</v>
      </c>
      <c r="F2568" s="15">
        <f t="shared" si="1164"/>
        <v>0</v>
      </c>
      <c r="G2568" s="15">
        <f t="shared" si="1164"/>
        <v>0</v>
      </c>
      <c r="H2568" s="15">
        <f t="shared" si="1164"/>
        <v>0</v>
      </c>
      <c r="I2568" s="15">
        <f t="shared" si="1164"/>
        <v>0</v>
      </c>
      <c r="J2568" s="15">
        <f t="shared" si="1164"/>
        <v>0</v>
      </c>
      <c r="K2568" s="16"/>
    </row>
    <row r="2569" spans="1:11" ht="180" outlineLevel="1" x14ac:dyDescent="0.3">
      <c r="A2569" s="17" t="s">
        <v>75</v>
      </c>
      <c r="B2569" s="13" t="s">
        <v>18</v>
      </c>
      <c r="C2569" s="15">
        <v>0</v>
      </c>
      <c r="D2569" s="15">
        <v>0</v>
      </c>
      <c r="E2569" s="15">
        <v>0</v>
      </c>
      <c r="F2569" s="15">
        <v>0</v>
      </c>
      <c r="G2569" s="15">
        <v>0</v>
      </c>
      <c r="H2569" s="15">
        <v>0</v>
      </c>
      <c r="I2569" s="15">
        <v>0</v>
      </c>
      <c r="J2569" s="15">
        <v>0</v>
      </c>
      <c r="K2569" s="16"/>
    </row>
    <row r="2570" spans="1:11" ht="90" outlineLevel="1" x14ac:dyDescent="0.3">
      <c r="A2570" s="17" t="s">
        <v>91</v>
      </c>
      <c r="B2570" s="13" t="s">
        <v>18</v>
      </c>
      <c r="C2570" s="15">
        <v>0</v>
      </c>
      <c r="D2570" s="15">
        <v>0</v>
      </c>
      <c r="E2570" s="15">
        <v>0</v>
      </c>
      <c r="F2570" s="15">
        <v>0</v>
      </c>
      <c r="G2570" s="15">
        <v>0</v>
      </c>
      <c r="H2570" s="15">
        <v>0</v>
      </c>
      <c r="I2570" s="15">
        <v>0</v>
      </c>
      <c r="J2570" s="15">
        <v>0</v>
      </c>
      <c r="K2570" s="16"/>
    </row>
    <row r="2571" spans="1:11" ht="67.5" outlineLevel="1" x14ac:dyDescent="0.3">
      <c r="A2571" s="17" t="s">
        <v>77</v>
      </c>
      <c r="B2571" s="13" t="s">
        <v>18</v>
      </c>
      <c r="C2571" s="15">
        <f>C2572+C2573+C2574</f>
        <v>0</v>
      </c>
      <c r="D2571" s="15">
        <f t="shared" ref="D2571:J2571" si="1165">D2572+D2573+D2574</f>
        <v>0</v>
      </c>
      <c r="E2571" s="15">
        <f t="shared" si="1165"/>
        <v>0</v>
      </c>
      <c r="F2571" s="15">
        <f t="shared" si="1165"/>
        <v>0</v>
      </c>
      <c r="G2571" s="15">
        <f t="shared" si="1165"/>
        <v>0</v>
      </c>
      <c r="H2571" s="15">
        <f t="shared" si="1165"/>
        <v>0</v>
      </c>
      <c r="I2571" s="15">
        <f t="shared" si="1165"/>
        <v>0</v>
      </c>
      <c r="J2571" s="15">
        <f t="shared" si="1165"/>
        <v>0</v>
      </c>
      <c r="K2571" s="16"/>
    </row>
    <row r="2572" spans="1:11" ht="67.5" outlineLevel="1" x14ac:dyDescent="0.3">
      <c r="A2572" s="17" t="s">
        <v>78</v>
      </c>
      <c r="B2572" s="13" t="s">
        <v>18</v>
      </c>
      <c r="C2572" s="15">
        <v>0</v>
      </c>
      <c r="D2572" s="15">
        <v>0</v>
      </c>
      <c r="E2572" s="15">
        <v>0</v>
      </c>
      <c r="F2572" s="15">
        <v>0</v>
      </c>
      <c r="G2572" s="15">
        <v>0</v>
      </c>
      <c r="H2572" s="15">
        <v>0</v>
      </c>
      <c r="I2572" s="15">
        <v>0</v>
      </c>
      <c r="J2572" s="15">
        <v>0</v>
      </c>
      <c r="K2572" s="16"/>
    </row>
    <row r="2573" spans="1:11" ht="22.5" outlineLevel="1" x14ac:dyDescent="0.3">
      <c r="A2573" s="17" t="s">
        <v>80</v>
      </c>
      <c r="B2573" s="13" t="s">
        <v>18</v>
      </c>
      <c r="C2573" s="15">
        <v>0</v>
      </c>
      <c r="D2573" s="15">
        <v>0</v>
      </c>
      <c r="E2573" s="15">
        <v>0</v>
      </c>
      <c r="F2573" s="15">
        <v>0</v>
      </c>
      <c r="G2573" s="15">
        <v>0</v>
      </c>
      <c r="H2573" s="15">
        <v>0</v>
      </c>
      <c r="I2573" s="15">
        <v>0</v>
      </c>
      <c r="J2573" s="15">
        <v>0</v>
      </c>
      <c r="K2573" s="16"/>
    </row>
    <row r="2574" spans="1:11" ht="45" outlineLevel="1" x14ac:dyDescent="0.3">
      <c r="A2574" s="17" t="s">
        <v>81</v>
      </c>
      <c r="B2574" s="13" t="s">
        <v>18</v>
      </c>
      <c r="C2574" s="15">
        <v>0</v>
      </c>
      <c r="D2574" s="15">
        <v>0</v>
      </c>
      <c r="E2574" s="15">
        <v>0</v>
      </c>
      <c r="F2574" s="15">
        <v>0</v>
      </c>
      <c r="G2574" s="15">
        <v>0</v>
      </c>
      <c r="H2574" s="15">
        <v>0</v>
      </c>
      <c r="I2574" s="15">
        <v>0</v>
      </c>
      <c r="J2574" s="15">
        <v>0</v>
      </c>
      <c r="K2574" s="16"/>
    </row>
    <row r="2575" spans="1:11" ht="90" outlineLevel="1" x14ac:dyDescent="0.3">
      <c r="A2575" s="53" t="s">
        <v>92</v>
      </c>
      <c r="B2575" s="13" t="s">
        <v>18</v>
      </c>
      <c r="C2575" s="20">
        <f>(C2553+C2561+C2571+C2545+C2546+C2547)/C2543</f>
        <v>0</v>
      </c>
      <c r="D2575" s="20">
        <f>(D2553+D2561+D2571+D2545+D2546+D2547)/D2543</f>
        <v>0</v>
      </c>
      <c r="E2575" s="20">
        <v>1</v>
      </c>
      <c r="F2575" s="20">
        <v>1</v>
      </c>
      <c r="G2575" s="20">
        <v>1</v>
      </c>
      <c r="H2575" s="20">
        <v>1</v>
      </c>
      <c r="I2575" s="20">
        <v>1</v>
      </c>
      <c r="J2575" s="20">
        <v>1</v>
      </c>
      <c r="K2575" s="21"/>
    </row>
    <row r="2576" spans="1:11" ht="30.75" hidden="1" customHeight="1" outlineLevel="1" x14ac:dyDescent="0.3">
      <c r="A2576" s="53"/>
      <c r="B2576" s="13"/>
      <c r="C2576" s="20"/>
      <c r="D2576" s="20"/>
      <c r="E2576" s="15"/>
      <c r="F2576" s="15"/>
      <c r="G2576" s="15" t="s">
        <v>18</v>
      </c>
      <c r="H2576" s="15"/>
      <c r="I2576" s="15"/>
      <c r="J2576" s="15"/>
      <c r="K2576" s="16"/>
    </row>
    <row r="2577" spans="1:11" ht="23.25" hidden="1" customHeight="1" outlineLevel="1" x14ac:dyDescent="0.3">
      <c r="A2577" s="53"/>
      <c r="B2577" s="13"/>
      <c r="C2577" s="20"/>
      <c r="D2577" s="20"/>
      <c r="E2577" s="15"/>
      <c r="F2577" s="15"/>
      <c r="G2577" s="15" t="s">
        <v>18</v>
      </c>
      <c r="H2577" s="15"/>
      <c r="I2577" s="15"/>
      <c r="J2577" s="15"/>
      <c r="K2577" s="16"/>
    </row>
    <row r="2578" spans="1:11" hidden="1" outlineLevel="1" x14ac:dyDescent="0.3">
      <c r="A2578" s="91"/>
      <c r="B2578" s="91"/>
      <c r="C2578" s="91"/>
      <c r="D2578" s="91"/>
      <c r="E2578" s="91"/>
      <c r="F2578" s="92"/>
      <c r="G2578" s="92" t="s">
        <v>18</v>
      </c>
      <c r="H2578" s="91"/>
      <c r="I2578" s="91"/>
      <c r="J2578" s="91"/>
      <c r="K2578" s="5"/>
    </row>
    <row r="2579" spans="1:11" ht="225" outlineLevel="1" x14ac:dyDescent="0.3">
      <c r="A2579" s="17" t="s">
        <v>93</v>
      </c>
      <c r="B2579" s="13" t="s">
        <v>18</v>
      </c>
      <c r="C2579" s="29">
        <f>C2539-$B$2539</f>
        <v>180</v>
      </c>
      <c r="D2579" s="29">
        <f t="shared" ref="D2579:J2579" si="1166">D2539-$B$2539</f>
        <v>180</v>
      </c>
      <c r="E2579" s="29">
        <f t="shared" si="1166"/>
        <v>154.69999999999999</v>
      </c>
      <c r="F2579" s="15">
        <f t="shared" si="1166"/>
        <v>154.69999999999999</v>
      </c>
      <c r="G2579" s="15">
        <f t="shared" si="1166"/>
        <v>-144.69999999999999</v>
      </c>
      <c r="H2579" s="29">
        <f t="shared" si="1166"/>
        <v>-144.69999999999999</v>
      </c>
      <c r="I2579" s="29">
        <f t="shared" si="1166"/>
        <v>-144.69999999999999</v>
      </c>
      <c r="J2579" s="29">
        <f t="shared" si="1166"/>
        <v>-144.69999999999999</v>
      </c>
      <c r="K2579" s="30"/>
    </row>
    <row r="2580" spans="1:11" ht="239.25" outlineLevel="1" x14ac:dyDescent="0.3">
      <c r="A2580" s="62" t="s">
        <v>73</v>
      </c>
      <c r="B2580" s="13" t="s">
        <v>18</v>
      </c>
      <c r="C2580" s="29">
        <f t="shared" ref="C2580:J2580" si="1167">C2581+C2589</f>
        <v>180</v>
      </c>
      <c r="D2580" s="29">
        <f t="shared" si="1167"/>
        <v>180</v>
      </c>
      <c r="E2580" s="29">
        <f t="shared" si="1167"/>
        <v>154.69999999999999</v>
      </c>
      <c r="F2580" s="29">
        <f t="shared" si="1167"/>
        <v>154.69999999999999</v>
      </c>
      <c r="G2580" s="29">
        <f t="shared" si="1167"/>
        <v>-144.69999999999999</v>
      </c>
      <c r="H2580" s="29">
        <f t="shared" si="1167"/>
        <v>-144.69999999999999</v>
      </c>
      <c r="I2580" s="29">
        <f t="shared" si="1167"/>
        <v>-144.69999999999999</v>
      </c>
      <c r="J2580" s="29">
        <f t="shared" si="1167"/>
        <v>-144.69999999999999</v>
      </c>
      <c r="K2580" s="30"/>
    </row>
    <row r="2581" spans="1:11" ht="65.25" outlineLevel="1" x14ac:dyDescent="0.3">
      <c r="A2581" s="62" t="s">
        <v>74</v>
      </c>
      <c r="B2581" s="13" t="s">
        <v>18</v>
      </c>
      <c r="C2581" s="15">
        <f t="shared" ref="C2581:J2581" si="1168">C2583+C2584+C2585</f>
        <v>180</v>
      </c>
      <c r="D2581" s="15">
        <f t="shared" si="1168"/>
        <v>180</v>
      </c>
      <c r="E2581" s="15">
        <f t="shared" si="1168"/>
        <v>154.69999999999999</v>
      </c>
      <c r="F2581" s="15">
        <f t="shared" si="1168"/>
        <v>154.69999999999999</v>
      </c>
      <c r="G2581" s="15">
        <f t="shared" si="1168"/>
        <v>-144.69999999999999</v>
      </c>
      <c r="H2581" s="15">
        <f t="shared" si="1168"/>
        <v>-144.69999999999999</v>
      </c>
      <c r="I2581" s="15">
        <f t="shared" si="1168"/>
        <v>-144.69999999999999</v>
      </c>
      <c r="J2581" s="15">
        <f t="shared" si="1168"/>
        <v>-144.69999999999999</v>
      </c>
      <c r="K2581" s="16"/>
    </row>
    <row r="2582" spans="1:11" ht="22.5" outlineLevel="1" x14ac:dyDescent="0.3">
      <c r="A2582" s="62" t="s">
        <v>42</v>
      </c>
      <c r="B2582" s="13"/>
      <c r="C2582" s="15"/>
      <c r="D2582" s="15"/>
      <c r="E2582" s="15"/>
      <c r="F2582" s="15"/>
      <c r="G2582" s="15"/>
      <c r="H2582" s="15"/>
      <c r="I2582" s="15"/>
      <c r="J2582" s="15"/>
      <c r="K2582" s="16"/>
    </row>
    <row r="2583" spans="1:11" ht="180" outlineLevel="1" x14ac:dyDescent="0.3">
      <c r="A2583" s="17" t="s">
        <v>75</v>
      </c>
      <c r="B2583" s="13" t="s">
        <v>18</v>
      </c>
      <c r="C2583" s="15">
        <f>C2551</f>
        <v>173.5</v>
      </c>
      <c r="D2583" s="15">
        <f>D2551</f>
        <v>173.5</v>
      </c>
      <c r="E2583" s="15">
        <f t="shared" ref="E2583:J2583" si="1169">$D$2551+E2551</f>
        <v>142.19999999999999</v>
      </c>
      <c r="F2583" s="15">
        <f t="shared" si="1169"/>
        <v>173.5</v>
      </c>
      <c r="G2583" s="15">
        <f t="shared" si="1169"/>
        <v>0</v>
      </c>
      <c r="H2583" s="15">
        <f t="shared" si="1169"/>
        <v>-151.19999999999999</v>
      </c>
      <c r="I2583" s="15">
        <f t="shared" si="1169"/>
        <v>-151.19999999999999</v>
      </c>
      <c r="J2583" s="15">
        <f t="shared" si="1169"/>
        <v>-151.19999999999999</v>
      </c>
      <c r="K2583" s="16"/>
    </row>
    <row r="2584" spans="1:11" ht="90" outlineLevel="1" x14ac:dyDescent="0.3">
      <c r="A2584" s="17" t="s">
        <v>76</v>
      </c>
      <c r="B2584" s="13" t="s">
        <v>18</v>
      </c>
      <c r="C2584" s="15">
        <f>C2552</f>
        <v>6.5</v>
      </c>
      <c r="D2584" s="15">
        <f>D2552</f>
        <v>6.5</v>
      </c>
      <c r="E2584" s="15">
        <f t="shared" ref="E2584:J2584" si="1170">$D$2552+E2552</f>
        <v>6.5</v>
      </c>
      <c r="F2584" s="15">
        <f t="shared" si="1170"/>
        <v>6.5</v>
      </c>
      <c r="G2584" s="15">
        <f>$D$2552+G2552</f>
        <v>0</v>
      </c>
      <c r="H2584" s="15">
        <f t="shared" si="1170"/>
        <v>6.5</v>
      </c>
      <c r="I2584" s="15">
        <f t="shared" si="1170"/>
        <v>6.5</v>
      </c>
      <c r="J2584" s="15">
        <f t="shared" si="1170"/>
        <v>6.5</v>
      </c>
      <c r="K2584" s="16"/>
    </row>
    <row r="2585" spans="1:11" ht="67.5" outlineLevel="1" x14ac:dyDescent="0.3">
      <c r="A2585" s="17" t="s">
        <v>77</v>
      </c>
      <c r="B2585" s="13" t="s">
        <v>18</v>
      </c>
      <c r="C2585" s="15">
        <f>C2586+C2587+C2588</f>
        <v>0</v>
      </c>
      <c r="D2585" s="15">
        <f t="shared" ref="D2585:J2585" si="1171">D2586+D2587+D2588</f>
        <v>0</v>
      </c>
      <c r="E2585" s="15">
        <f t="shared" si="1171"/>
        <v>6</v>
      </c>
      <c r="F2585" s="15">
        <f t="shared" si="1171"/>
        <v>-25.3</v>
      </c>
      <c r="G2585" s="15">
        <f>G2586+G2587+G2588</f>
        <v>-144.69999999999999</v>
      </c>
      <c r="H2585" s="15">
        <f t="shared" si="1171"/>
        <v>0</v>
      </c>
      <c r="I2585" s="15">
        <f t="shared" si="1171"/>
        <v>0</v>
      </c>
      <c r="J2585" s="15">
        <f t="shared" si="1171"/>
        <v>0</v>
      </c>
      <c r="K2585" s="16"/>
    </row>
    <row r="2586" spans="1:11" ht="67.5" outlineLevel="1" x14ac:dyDescent="0.3">
      <c r="A2586" s="17" t="s">
        <v>78</v>
      </c>
      <c r="B2586" s="13" t="s">
        <v>18</v>
      </c>
      <c r="C2586" s="15">
        <f t="shared" ref="C2586:D2588" si="1172">C2554</f>
        <v>0</v>
      </c>
      <c r="D2586" s="15">
        <f t="shared" si="1172"/>
        <v>0</v>
      </c>
      <c r="E2586" s="15">
        <f t="shared" ref="E2586:J2586" si="1173">$D$2554+E2554</f>
        <v>0</v>
      </c>
      <c r="F2586" s="15">
        <f t="shared" si="1173"/>
        <v>0</v>
      </c>
      <c r="G2586" s="15">
        <f>$D$2554+G2554</f>
        <v>0</v>
      </c>
      <c r="H2586" s="15">
        <f t="shared" si="1173"/>
        <v>0</v>
      </c>
      <c r="I2586" s="15">
        <f t="shared" si="1173"/>
        <v>0</v>
      </c>
      <c r="J2586" s="15">
        <f t="shared" si="1173"/>
        <v>0</v>
      </c>
      <c r="K2586" s="16"/>
    </row>
    <row r="2587" spans="1:11" ht="22.5" outlineLevel="1" x14ac:dyDescent="0.3">
      <c r="A2587" s="17" t="s">
        <v>80</v>
      </c>
      <c r="B2587" s="13" t="s">
        <v>18</v>
      </c>
      <c r="C2587" s="15">
        <f t="shared" si="1172"/>
        <v>0</v>
      </c>
      <c r="D2587" s="15">
        <f t="shared" si="1172"/>
        <v>0</v>
      </c>
      <c r="E2587" s="15">
        <f t="shared" ref="E2587:J2588" si="1174">$D$2555+E2555</f>
        <v>0</v>
      </c>
      <c r="F2587" s="15">
        <f t="shared" si="1174"/>
        <v>0</v>
      </c>
      <c r="G2587" s="15">
        <f>$D$2555+G2555</f>
        <v>0</v>
      </c>
      <c r="H2587" s="15">
        <f t="shared" si="1174"/>
        <v>0</v>
      </c>
      <c r="I2587" s="15">
        <f t="shared" si="1174"/>
        <v>0</v>
      </c>
      <c r="J2587" s="15">
        <f t="shared" si="1174"/>
        <v>0</v>
      </c>
      <c r="K2587" s="16"/>
    </row>
    <row r="2588" spans="1:11" ht="45" outlineLevel="1" x14ac:dyDescent="0.3">
      <c r="A2588" s="17" t="s">
        <v>81</v>
      </c>
      <c r="B2588" s="13" t="s">
        <v>18</v>
      </c>
      <c r="C2588" s="15">
        <f t="shared" si="1172"/>
        <v>0</v>
      </c>
      <c r="D2588" s="15">
        <f t="shared" si="1172"/>
        <v>0</v>
      </c>
      <c r="E2588" s="15">
        <f t="shared" si="1174"/>
        <v>6</v>
      </c>
      <c r="F2588" s="15">
        <f t="shared" si="1174"/>
        <v>-25.3</v>
      </c>
      <c r="G2588" s="15">
        <f>$D$2555+G2556</f>
        <v>-144.69999999999999</v>
      </c>
      <c r="H2588" s="15">
        <f t="shared" si="1174"/>
        <v>0</v>
      </c>
      <c r="I2588" s="15">
        <f t="shared" si="1174"/>
        <v>0</v>
      </c>
      <c r="J2588" s="15">
        <f t="shared" si="1174"/>
        <v>0</v>
      </c>
      <c r="K2588" s="16"/>
    </row>
    <row r="2589" spans="1:11" ht="65.25" outlineLevel="1" x14ac:dyDescent="0.3">
      <c r="A2589" s="74" t="s">
        <v>87</v>
      </c>
      <c r="B2589" s="13" t="s">
        <v>18</v>
      </c>
      <c r="C2589" s="15">
        <f>C2590+C2591+C2592</f>
        <v>0</v>
      </c>
      <c r="D2589" s="15">
        <f t="shared" ref="D2589:J2589" si="1175">D2590+D2591+D2592</f>
        <v>0</v>
      </c>
      <c r="E2589" s="15">
        <f t="shared" si="1175"/>
        <v>0</v>
      </c>
      <c r="F2589" s="15">
        <f t="shared" si="1175"/>
        <v>0</v>
      </c>
      <c r="G2589" s="15">
        <f>G2590+G2591+G2592</f>
        <v>0</v>
      </c>
      <c r="H2589" s="15">
        <f t="shared" si="1175"/>
        <v>0</v>
      </c>
      <c r="I2589" s="15">
        <f t="shared" si="1175"/>
        <v>0</v>
      </c>
      <c r="J2589" s="15">
        <f t="shared" si="1175"/>
        <v>0</v>
      </c>
      <c r="K2589" s="16"/>
    </row>
    <row r="2590" spans="1:11" ht="67.5" outlineLevel="1" x14ac:dyDescent="0.3">
      <c r="A2590" s="75" t="s">
        <v>88</v>
      </c>
      <c r="B2590" s="13" t="s">
        <v>18</v>
      </c>
      <c r="C2590" s="15">
        <f>C2566</f>
        <v>0</v>
      </c>
      <c r="D2590" s="15">
        <f>D2566</f>
        <v>0</v>
      </c>
      <c r="E2590" s="15">
        <f t="shared" ref="E2590:J2590" si="1176">$D$2566+E2566</f>
        <v>0</v>
      </c>
      <c r="F2590" s="15">
        <f t="shared" si="1176"/>
        <v>0</v>
      </c>
      <c r="G2590" s="15">
        <f>$D$2566+G2566</f>
        <v>0</v>
      </c>
      <c r="H2590" s="15">
        <f t="shared" si="1176"/>
        <v>0</v>
      </c>
      <c r="I2590" s="15">
        <f t="shared" si="1176"/>
        <v>0</v>
      </c>
      <c r="J2590" s="15">
        <f t="shared" si="1176"/>
        <v>0</v>
      </c>
      <c r="K2590" s="16"/>
    </row>
    <row r="2591" spans="1:11" ht="90" outlineLevel="1" x14ac:dyDescent="0.3">
      <c r="A2591" s="75" t="s">
        <v>89</v>
      </c>
      <c r="B2591" s="13" t="s">
        <v>18</v>
      </c>
      <c r="C2591" s="15">
        <f>C2567</f>
        <v>0</v>
      </c>
      <c r="D2591" s="15">
        <f>D2567</f>
        <v>0</v>
      </c>
      <c r="E2591" s="15">
        <f t="shared" ref="E2591:J2591" si="1177">$D$2567+E2567</f>
        <v>0</v>
      </c>
      <c r="F2591" s="15">
        <f t="shared" si="1177"/>
        <v>0</v>
      </c>
      <c r="G2591" s="15">
        <f>$D$2567+G2567</f>
        <v>0</v>
      </c>
      <c r="H2591" s="15">
        <f t="shared" si="1177"/>
        <v>0</v>
      </c>
      <c r="I2591" s="15">
        <f t="shared" si="1177"/>
        <v>0</v>
      </c>
      <c r="J2591" s="15">
        <f t="shared" si="1177"/>
        <v>0</v>
      </c>
      <c r="K2591" s="16"/>
    </row>
    <row r="2592" spans="1:11" ht="90" outlineLevel="1" x14ac:dyDescent="0.3">
      <c r="A2592" s="75" t="s">
        <v>90</v>
      </c>
      <c r="B2592" s="13" t="s">
        <v>18</v>
      </c>
      <c r="C2592" s="15">
        <f t="shared" ref="C2592:J2592" si="1178">C2593+C2594+C2595</f>
        <v>0</v>
      </c>
      <c r="D2592" s="15">
        <f t="shared" si="1178"/>
        <v>0</v>
      </c>
      <c r="E2592" s="15">
        <f t="shared" si="1178"/>
        <v>0</v>
      </c>
      <c r="F2592" s="15">
        <f t="shared" si="1178"/>
        <v>0</v>
      </c>
      <c r="G2592" s="15">
        <f>G2593+G2594+G2595</f>
        <v>0</v>
      </c>
      <c r="H2592" s="15">
        <f t="shared" si="1178"/>
        <v>0</v>
      </c>
      <c r="I2592" s="15">
        <f t="shared" si="1178"/>
        <v>0</v>
      </c>
      <c r="J2592" s="15">
        <f t="shared" si="1178"/>
        <v>0</v>
      </c>
      <c r="K2592" s="16"/>
    </row>
    <row r="2593" spans="1:17" ht="180" outlineLevel="1" x14ac:dyDescent="0.3">
      <c r="A2593" s="17" t="s">
        <v>75</v>
      </c>
      <c r="B2593" s="13" t="s">
        <v>18</v>
      </c>
      <c r="C2593" s="15">
        <f>C2569</f>
        <v>0</v>
      </c>
      <c r="D2593" s="15">
        <f>D2569</f>
        <v>0</v>
      </c>
      <c r="E2593" s="15">
        <f t="shared" ref="E2593:J2593" si="1179">$D$2569+E2569</f>
        <v>0</v>
      </c>
      <c r="F2593" s="15">
        <f t="shared" si="1179"/>
        <v>0</v>
      </c>
      <c r="G2593" s="15">
        <f>$D$2569+G2569</f>
        <v>0</v>
      </c>
      <c r="H2593" s="15">
        <f t="shared" si="1179"/>
        <v>0</v>
      </c>
      <c r="I2593" s="15">
        <f t="shared" si="1179"/>
        <v>0</v>
      </c>
      <c r="J2593" s="15">
        <f t="shared" si="1179"/>
        <v>0</v>
      </c>
      <c r="K2593" s="16"/>
    </row>
    <row r="2594" spans="1:17" ht="90" outlineLevel="1" x14ac:dyDescent="0.3">
      <c r="A2594" s="17" t="s">
        <v>91</v>
      </c>
      <c r="B2594" s="13" t="s">
        <v>18</v>
      </c>
      <c r="C2594" s="15">
        <f>C2570</f>
        <v>0</v>
      </c>
      <c r="D2594" s="15">
        <f>D2570</f>
        <v>0</v>
      </c>
      <c r="E2594" s="15">
        <f t="shared" ref="E2594:J2594" si="1180">$D$2570+E2570</f>
        <v>0</v>
      </c>
      <c r="F2594" s="15">
        <f t="shared" si="1180"/>
        <v>0</v>
      </c>
      <c r="G2594" s="15">
        <f>$D$2570+G2570</f>
        <v>0</v>
      </c>
      <c r="H2594" s="15">
        <f t="shared" si="1180"/>
        <v>0</v>
      </c>
      <c r="I2594" s="15">
        <f t="shared" si="1180"/>
        <v>0</v>
      </c>
      <c r="J2594" s="15">
        <f t="shared" si="1180"/>
        <v>0</v>
      </c>
      <c r="K2594" s="16"/>
    </row>
    <row r="2595" spans="1:17" ht="67.5" outlineLevel="1" x14ac:dyDescent="0.3">
      <c r="A2595" s="17" t="s">
        <v>77</v>
      </c>
      <c r="B2595" s="13" t="s">
        <v>18</v>
      </c>
      <c r="C2595" s="15">
        <f t="shared" ref="C2595:J2595" si="1181">C2596+C2597+C2598</f>
        <v>0</v>
      </c>
      <c r="D2595" s="15">
        <f t="shared" si="1181"/>
        <v>0</v>
      </c>
      <c r="E2595" s="15">
        <f t="shared" si="1181"/>
        <v>0</v>
      </c>
      <c r="F2595" s="15">
        <f t="shared" si="1181"/>
        <v>0</v>
      </c>
      <c r="G2595" s="15">
        <f>G2596+G2597+G2598</f>
        <v>0</v>
      </c>
      <c r="H2595" s="15">
        <f t="shared" si="1181"/>
        <v>0</v>
      </c>
      <c r="I2595" s="15">
        <f t="shared" si="1181"/>
        <v>0</v>
      </c>
      <c r="J2595" s="15">
        <f t="shared" si="1181"/>
        <v>0</v>
      </c>
      <c r="K2595" s="16"/>
    </row>
    <row r="2596" spans="1:17" ht="67.5" outlineLevel="1" x14ac:dyDescent="0.3">
      <c r="A2596" s="17" t="s">
        <v>78</v>
      </c>
      <c r="B2596" s="13" t="s">
        <v>18</v>
      </c>
      <c r="C2596" s="15">
        <f t="shared" ref="C2596:D2598" si="1182">C2572</f>
        <v>0</v>
      </c>
      <c r="D2596" s="15">
        <f t="shared" si="1182"/>
        <v>0</v>
      </c>
      <c r="E2596" s="15">
        <f t="shared" ref="E2596:J2596" si="1183">$D$2572+E2572</f>
        <v>0</v>
      </c>
      <c r="F2596" s="15">
        <f t="shared" si="1183"/>
        <v>0</v>
      </c>
      <c r="G2596" s="15">
        <f>$D$2572+G2572</f>
        <v>0</v>
      </c>
      <c r="H2596" s="15">
        <f t="shared" si="1183"/>
        <v>0</v>
      </c>
      <c r="I2596" s="15">
        <f t="shared" si="1183"/>
        <v>0</v>
      </c>
      <c r="J2596" s="15">
        <f t="shared" si="1183"/>
        <v>0</v>
      </c>
      <c r="K2596" s="16"/>
    </row>
    <row r="2597" spans="1:17" ht="22.5" outlineLevel="1" x14ac:dyDescent="0.3">
      <c r="A2597" s="17" t="s">
        <v>80</v>
      </c>
      <c r="B2597" s="13" t="s">
        <v>18</v>
      </c>
      <c r="C2597" s="15">
        <f t="shared" si="1182"/>
        <v>0</v>
      </c>
      <c r="D2597" s="15">
        <f t="shared" si="1182"/>
        <v>0</v>
      </c>
      <c r="E2597" s="15">
        <f t="shared" ref="E2597:J2597" si="1184">$D$2573+E2573</f>
        <v>0</v>
      </c>
      <c r="F2597" s="15">
        <f t="shared" si="1184"/>
        <v>0</v>
      </c>
      <c r="G2597" s="15">
        <f>$D$2573+G2573</f>
        <v>0</v>
      </c>
      <c r="H2597" s="15">
        <f t="shared" si="1184"/>
        <v>0</v>
      </c>
      <c r="I2597" s="15">
        <f t="shared" si="1184"/>
        <v>0</v>
      </c>
      <c r="J2597" s="15">
        <f t="shared" si="1184"/>
        <v>0</v>
      </c>
      <c r="K2597" s="16"/>
    </row>
    <row r="2598" spans="1:17" ht="45" outlineLevel="1" x14ac:dyDescent="0.3">
      <c r="A2598" s="17" t="s">
        <v>81</v>
      </c>
      <c r="B2598" s="13" t="s">
        <v>18</v>
      </c>
      <c r="C2598" s="15">
        <f t="shared" si="1182"/>
        <v>0</v>
      </c>
      <c r="D2598" s="15">
        <f t="shared" si="1182"/>
        <v>0</v>
      </c>
      <c r="E2598" s="15">
        <f t="shared" ref="E2598:J2598" si="1185">$D$2574+E2574</f>
        <v>0</v>
      </c>
      <c r="F2598" s="15">
        <f t="shared" si="1185"/>
        <v>0</v>
      </c>
      <c r="G2598" s="15">
        <f>$D$2574+G2574</f>
        <v>0</v>
      </c>
      <c r="H2598" s="15">
        <f t="shared" si="1185"/>
        <v>0</v>
      </c>
      <c r="I2598" s="15">
        <f t="shared" si="1185"/>
        <v>0</v>
      </c>
      <c r="J2598" s="15">
        <f t="shared" si="1185"/>
        <v>0</v>
      </c>
      <c r="K2598" s="16"/>
    </row>
    <row r="2599" spans="1:17" ht="213" customHeight="1" outlineLevel="1" x14ac:dyDescent="0.3">
      <c r="A2599" s="78" t="s">
        <v>94</v>
      </c>
      <c r="B2599" s="79"/>
      <c r="C2599" s="80"/>
      <c r="D2599" s="80"/>
      <c r="E2599" s="81">
        <v>0</v>
      </c>
      <c r="F2599" s="81">
        <f>F2551</f>
        <v>0</v>
      </c>
      <c r="G2599" s="81">
        <v>0</v>
      </c>
      <c r="H2599" s="81">
        <v>0</v>
      </c>
      <c r="I2599" s="81">
        <v>0</v>
      </c>
      <c r="J2599" s="81">
        <v>0</v>
      </c>
      <c r="K2599" s="82"/>
    </row>
    <row r="2600" spans="1:17" ht="212.25" customHeight="1" outlineLevel="1" x14ac:dyDescent="0.3">
      <c r="A2600" s="78" t="s">
        <v>157</v>
      </c>
      <c r="B2600" s="79"/>
      <c r="C2600" s="80"/>
      <c r="D2600" s="81">
        <v>173.5</v>
      </c>
      <c r="E2600" s="81">
        <f>$D$2600+E2599</f>
        <v>173.5</v>
      </c>
      <c r="F2600" s="81">
        <f>$D$2600+F2599</f>
        <v>173.5</v>
      </c>
      <c r="G2600" s="81">
        <f>G2583</f>
        <v>0</v>
      </c>
      <c r="H2600" s="81"/>
      <c r="I2600" s="81"/>
      <c r="J2600" s="81"/>
      <c r="K2600" s="82"/>
      <c r="L2600" s="69"/>
      <c r="M2600" s="68"/>
      <c r="N2600" s="68"/>
      <c r="O2600" s="68"/>
      <c r="P2600" s="68"/>
      <c r="Q2600" s="68"/>
    </row>
    <row r="2601" spans="1:17" ht="217.5" customHeight="1" outlineLevel="1" x14ac:dyDescent="0.3">
      <c r="A2601" s="78" t="s">
        <v>96</v>
      </c>
      <c r="B2601" s="79"/>
      <c r="C2601" s="80"/>
      <c r="D2601" s="80"/>
      <c r="E2601" s="83">
        <f>ROUND((($E$2538*$E$2537*12*1.302-$E$2538*12*$D$2537*1.302)/1000),1)-E2553</f>
        <v>66.099999999999994</v>
      </c>
      <c r="F2601" s="83">
        <v>0</v>
      </c>
      <c r="G2601" s="83">
        <v>0</v>
      </c>
      <c r="H2601" s="83">
        <v>0</v>
      </c>
      <c r="I2601" s="83">
        <v>0</v>
      </c>
      <c r="J2601" s="83">
        <v>0</v>
      </c>
      <c r="K2601" s="100"/>
    </row>
    <row r="2602" spans="1:17" ht="43.5" outlineLevel="1" x14ac:dyDescent="0.3">
      <c r="A2602" s="78" t="s">
        <v>97</v>
      </c>
      <c r="B2602" s="13"/>
      <c r="C2602" s="20"/>
      <c r="D2602" s="29"/>
      <c r="E2602" s="81">
        <f t="shared" ref="E2602:J2602" si="1186">E2600+E2601</f>
        <v>239.6</v>
      </c>
      <c r="F2602" s="81">
        <f t="shared" si="1186"/>
        <v>173.5</v>
      </c>
      <c r="G2602" s="81">
        <f t="shared" si="1186"/>
        <v>0</v>
      </c>
      <c r="H2602" s="81">
        <f t="shared" si="1186"/>
        <v>0</v>
      </c>
      <c r="I2602" s="81">
        <f t="shared" si="1186"/>
        <v>0</v>
      </c>
      <c r="J2602" s="81">
        <f t="shared" si="1186"/>
        <v>0</v>
      </c>
      <c r="K2602" s="82"/>
    </row>
    <row r="2603" spans="1:17" ht="63" customHeight="1" outlineLevel="1" x14ac:dyDescent="0.3">
      <c r="A2603" s="156" t="s">
        <v>102</v>
      </c>
      <c r="B2603" s="156"/>
      <c r="C2603" s="156"/>
      <c r="D2603" s="156"/>
      <c r="E2603" s="156"/>
      <c r="F2603" s="156"/>
      <c r="G2603" s="156"/>
      <c r="H2603" s="156"/>
      <c r="I2603" s="156"/>
      <c r="J2603" s="156"/>
      <c r="K2603" s="11"/>
    </row>
    <row r="2604" spans="1:17" ht="135" outlineLevel="1" x14ac:dyDescent="0.3">
      <c r="A2604" s="17" t="s">
        <v>103</v>
      </c>
      <c r="B2604" s="29">
        <v>12014</v>
      </c>
      <c r="C2604" s="25">
        <v>16538</v>
      </c>
      <c r="D2604" s="25">
        <v>16538</v>
      </c>
      <c r="E2604" s="25">
        <v>21442</v>
      </c>
      <c r="F2604" s="25">
        <v>21442</v>
      </c>
      <c r="G2604" s="25">
        <v>21442</v>
      </c>
      <c r="H2604" s="25">
        <v>31470</v>
      </c>
      <c r="I2604" s="25">
        <v>43270</v>
      </c>
      <c r="J2604" s="25">
        <v>47381</v>
      </c>
      <c r="K2604" s="32"/>
    </row>
    <row r="2605" spans="1:17" ht="135" outlineLevel="1" x14ac:dyDescent="0.3">
      <c r="A2605" s="17" t="s">
        <v>104</v>
      </c>
      <c r="B2605" s="29">
        <v>2</v>
      </c>
      <c r="C2605" s="25">
        <v>2</v>
      </c>
      <c r="D2605" s="25">
        <v>2</v>
      </c>
      <c r="E2605" s="25">
        <v>1.3</v>
      </c>
      <c r="F2605" s="25">
        <v>1.3</v>
      </c>
      <c r="G2605" s="29">
        <v>0</v>
      </c>
      <c r="H2605" s="29">
        <v>0</v>
      </c>
      <c r="I2605" s="29">
        <v>0</v>
      </c>
      <c r="J2605" s="29">
        <v>0</v>
      </c>
      <c r="K2605" s="30"/>
    </row>
    <row r="2606" spans="1:17" ht="45" outlineLevel="1" x14ac:dyDescent="0.3">
      <c r="A2606" s="17" t="s">
        <v>65</v>
      </c>
      <c r="B2606" s="29">
        <f t="shared" ref="B2606:J2606" si="1187">ROUND(B2604*B2605*12*1.302/1000,1)</f>
        <v>375.4</v>
      </c>
      <c r="C2606" s="29">
        <f t="shared" si="1187"/>
        <v>516.79999999999995</v>
      </c>
      <c r="D2606" s="29">
        <f t="shared" si="1187"/>
        <v>516.79999999999995</v>
      </c>
      <c r="E2606" s="29">
        <f t="shared" si="1187"/>
        <v>435.5</v>
      </c>
      <c r="F2606" s="29">
        <f t="shared" si="1187"/>
        <v>435.5</v>
      </c>
      <c r="G2606" s="29">
        <f t="shared" si="1187"/>
        <v>0</v>
      </c>
      <c r="H2606" s="29">
        <f t="shared" si="1187"/>
        <v>0</v>
      </c>
      <c r="I2606" s="29">
        <f t="shared" si="1187"/>
        <v>0</v>
      </c>
      <c r="J2606" s="29">
        <f t="shared" si="1187"/>
        <v>0</v>
      </c>
      <c r="K2606" s="30"/>
    </row>
    <row r="2607" spans="1:17" ht="22.5" outlineLevel="1" x14ac:dyDescent="0.3">
      <c r="A2607" s="17" t="s">
        <v>42</v>
      </c>
      <c r="B2607" s="13"/>
      <c r="C2607" s="13"/>
      <c r="D2607" s="13"/>
      <c r="E2607" s="13"/>
      <c r="F2607" s="13"/>
      <c r="G2607" s="13"/>
      <c r="H2607" s="13"/>
      <c r="I2607" s="13"/>
      <c r="J2607" s="13"/>
      <c r="K2607" s="14"/>
    </row>
    <row r="2608" spans="1:17" ht="45" outlineLevel="1" x14ac:dyDescent="0.3">
      <c r="A2608" s="12" t="s">
        <v>66</v>
      </c>
      <c r="B2608" s="13" t="s">
        <v>18</v>
      </c>
      <c r="C2608" s="29">
        <f>D2608</f>
        <v>111.1</v>
      </c>
      <c r="D2608" s="29">
        <f>ROUND(111.0606,1)</f>
        <v>111.1</v>
      </c>
      <c r="E2608" s="29">
        <v>39.6</v>
      </c>
      <c r="F2608" s="29">
        <v>40.700000000000003</v>
      </c>
      <c r="G2608" s="29">
        <v>0</v>
      </c>
      <c r="H2608" s="29">
        <v>0</v>
      </c>
      <c r="I2608" s="29">
        <v>0</v>
      </c>
      <c r="J2608" s="29">
        <v>0</v>
      </c>
      <c r="K2608" s="30"/>
    </row>
    <row r="2609" spans="1:13" ht="45" outlineLevel="1" x14ac:dyDescent="0.3">
      <c r="A2609" s="17" t="s">
        <v>67</v>
      </c>
      <c r="B2609" s="13" t="s">
        <v>18</v>
      </c>
      <c r="C2609" s="13" t="s">
        <v>18</v>
      </c>
      <c r="D2609" s="13" t="s">
        <v>18</v>
      </c>
      <c r="E2609" s="20">
        <f>E2608/D2608</f>
        <v>0.35643564356435647</v>
      </c>
      <c r="F2609" s="20">
        <f>F2608/D2608</f>
        <v>0.36633663366336638</v>
      </c>
      <c r="G2609" s="20">
        <f>G2608/E2608</f>
        <v>0</v>
      </c>
      <c r="H2609" s="20">
        <v>0</v>
      </c>
      <c r="I2609" s="20">
        <v>0</v>
      </c>
      <c r="J2609" s="20">
        <v>0</v>
      </c>
      <c r="K2609" s="21"/>
    </row>
    <row r="2610" spans="1:13" ht="157.5" outlineLevel="1" x14ac:dyDescent="0.3">
      <c r="A2610" s="17" t="s">
        <v>105</v>
      </c>
      <c r="B2610" s="13" t="s">
        <v>18</v>
      </c>
      <c r="C2610" s="29">
        <f>C2606-B2606</f>
        <v>141.39999999999998</v>
      </c>
      <c r="D2610" s="29">
        <f>D2606-B2606</f>
        <v>141.39999999999998</v>
      </c>
      <c r="E2610" s="29">
        <f t="shared" ref="E2610:J2610" si="1188">E2606-$D$2606</f>
        <v>-81.299999999999955</v>
      </c>
      <c r="F2610" s="29">
        <f t="shared" si="1188"/>
        <v>-81.299999999999955</v>
      </c>
      <c r="G2610" s="15">
        <f t="shared" si="1188"/>
        <v>-516.79999999999995</v>
      </c>
      <c r="H2610" s="29">
        <f t="shared" si="1188"/>
        <v>-516.79999999999995</v>
      </c>
      <c r="I2610" s="29">
        <f t="shared" si="1188"/>
        <v>-516.79999999999995</v>
      </c>
      <c r="J2610" s="29">
        <f t="shared" si="1188"/>
        <v>-516.79999999999995</v>
      </c>
      <c r="K2610" s="30"/>
      <c r="M2610" s="30"/>
    </row>
    <row r="2611" spans="1:13" ht="22.5" outlineLevel="1" x14ac:dyDescent="0.3">
      <c r="A2611" s="17" t="s">
        <v>69</v>
      </c>
      <c r="B2611" s="13"/>
      <c r="C2611" s="13"/>
      <c r="D2611" s="13"/>
      <c r="E2611" s="13"/>
      <c r="F2611" s="13"/>
      <c r="G2611" s="13"/>
      <c r="H2611" s="13"/>
      <c r="I2611" s="13"/>
      <c r="J2611" s="13"/>
      <c r="K2611" s="14"/>
    </row>
    <row r="2612" spans="1:13" ht="135" outlineLevel="1" x14ac:dyDescent="0.3">
      <c r="A2612" s="17" t="s">
        <v>106</v>
      </c>
      <c r="B2612" s="13" t="s">
        <v>18</v>
      </c>
      <c r="C2612" s="29">
        <f>ROUND(((B2605-C2605)*12*1.302*C2604/1000),1)</f>
        <v>0</v>
      </c>
      <c r="D2612" s="29">
        <f>ROUND(((B2605-D2605)*12*1.302*D2604/1000),1)</f>
        <v>0</v>
      </c>
      <c r="E2612" s="29">
        <f>ROUND((($D$2605-E2605)*12*1.302*E2604/1000),1)-168</f>
        <v>66.5</v>
      </c>
      <c r="F2612" s="29">
        <f>ROUND((($D$2605-F2605)*12*1.302*F2604/1000),1)</f>
        <v>234.5</v>
      </c>
      <c r="G2612" s="15">
        <f>ROUND((($D$2605-G2605)*12*1.302*G2604/1000),1)</f>
        <v>670</v>
      </c>
      <c r="H2612" s="29">
        <f>ROUND((($D$2605-H2605)*12*1.302*H2604/1000),1)-732.6</f>
        <v>250.79999999999995</v>
      </c>
      <c r="I2612" s="29">
        <f>ROUND((($D$2605-I2605)*12*1.302*I2604/1000),1)-919.7</f>
        <v>432.39999999999986</v>
      </c>
      <c r="J2612" s="29">
        <f>ROUND((($D$2605-J2605)*12*1.302*J2604/1000),1)-754.6</f>
        <v>725.99999999999989</v>
      </c>
      <c r="K2612" s="30"/>
      <c r="L2612" s="104"/>
    </row>
    <row r="2613" spans="1:13" ht="180" outlineLevel="1" x14ac:dyDescent="0.3">
      <c r="A2613" s="17" t="s">
        <v>107</v>
      </c>
      <c r="B2613" s="13" t="s">
        <v>18</v>
      </c>
      <c r="C2613" s="29">
        <v>0</v>
      </c>
      <c r="D2613" s="29">
        <v>0</v>
      </c>
      <c r="E2613" s="29">
        <v>0</v>
      </c>
      <c r="F2613" s="29">
        <v>0</v>
      </c>
      <c r="G2613" s="15">
        <v>0</v>
      </c>
      <c r="H2613" s="29">
        <v>0</v>
      </c>
      <c r="I2613" s="29">
        <v>0</v>
      </c>
      <c r="J2613" s="29">
        <v>0</v>
      </c>
      <c r="K2613" s="30"/>
    </row>
    <row r="2614" spans="1:13" ht="157.5" outlineLevel="1" x14ac:dyDescent="0.3">
      <c r="A2614" s="17" t="s">
        <v>108</v>
      </c>
      <c r="B2614" s="13" t="s">
        <v>18</v>
      </c>
      <c r="C2614" s="29">
        <v>0</v>
      </c>
      <c r="D2614" s="29">
        <v>0</v>
      </c>
      <c r="E2614" s="29">
        <v>0</v>
      </c>
      <c r="F2614" s="29">
        <v>0</v>
      </c>
      <c r="G2614" s="15">
        <v>0</v>
      </c>
      <c r="H2614" s="29">
        <v>0</v>
      </c>
      <c r="I2614" s="29">
        <v>0</v>
      </c>
      <c r="J2614" s="29">
        <v>0</v>
      </c>
      <c r="K2614" s="30"/>
    </row>
    <row r="2615" spans="1:13" ht="174" outlineLevel="1" x14ac:dyDescent="0.3">
      <c r="A2615" s="62" t="s">
        <v>109</v>
      </c>
      <c r="B2615" s="13" t="s">
        <v>18</v>
      </c>
      <c r="C2615" s="29">
        <f t="shared" ref="C2615:J2615" si="1189">C2616+C2624+C2632</f>
        <v>141.4</v>
      </c>
      <c r="D2615" s="29">
        <f t="shared" si="1189"/>
        <v>141.4</v>
      </c>
      <c r="E2615" s="15">
        <f t="shared" si="1189"/>
        <v>-81.3</v>
      </c>
      <c r="F2615" s="15">
        <f t="shared" si="1189"/>
        <v>-81.3</v>
      </c>
      <c r="G2615" s="15">
        <f t="shared" si="1189"/>
        <v>-516.79999999999995</v>
      </c>
      <c r="H2615" s="15">
        <f t="shared" si="1189"/>
        <v>-516.79999999999995</v>
      </c>
      <c r="I2615" s="15">
        <f t="shared" si="1189"/>
        <v>-516.79999999999995</v>
      </c>
      <c r="J2615" s="15">
        <f t="shared" si="1189"/>
        <v>-516.79999999999995</v>
      </c>
      <c r="K2615" s="16"/>
    </row>
    <row r="2616" spans="1:13" ht="65.25" outlineLevel="1" x14ac:dyDescent="0.3">
      <c r="A2616" s="62" t="s">
        <v>74</v>
      </c>
      <c r="B2616" s="13" t="s">
        <v>18</v>
      </c>
      <c r="C2616" s="15">
        <f>C2618+C2619+C2620</f>
        <v>141.4</v>
      </c>
      <c r="D2616" s="15">
        <f t="shared" ref="D2616:J2616" si="1190">D2618+D2619+D2620</f>
        <v>141.4</v>
      </c>
      <c r="E2616" s="15">
        <f>E2618+E2619+E2620</f>
        <v>-81.3</v>
      </c>
      <c r="F2616" s="15">
        <f>F2618+F2619+F2620</f>
        <v>-81.3</v>
      </c>
      <c r="G2616" s="15">
        <f>G2618+G2619+G2620</f>
        <v>-516.79999999999995</v>
      </c>
      <c r="H2616" s="15">
        <f t="shared" si="1190"/>
        <v>-516.79999999999995</v>
      </c>
      <c r="I2616" s="15">
        <f t="shared" si="1190"/>
        <v>-516.79999999999995</v>
      </c>
      <c r="J2616" s="15">
        <f t="shared" si="1190"/>
        <v>-516.79999999999995</v>
      </c>
      <c r="K2616" s="16"/>
    </row>
    <row r="2617" spans="1:13" ht="22.5" outlineLevel="1" x14ac:dyDescent="0.3">
      <c r="A2617" s="62" t="s">
        <v>42</v>
      </c>
      <c r="B2617" s="13"/>
      <c r="C2617" s="15"/>
      <c r="D2617" s="15"/>
      <c r="E2617" s="15"/>
      <c r="F2617" s="15"/>
      <c r="G2617" s="15" t="s">
        <v>18</v>
      </c>
      <c r="H2617" s="15"/>
      <c r="I2617" s="15"/>
      <c r="J2617" s="15"/>
      <c r="K2617" s="16"/>
    </row>
    <row r="2618" spans="1:13" ht="135" outlineLevel="1" x14ac:dyDescent="0.3">
      <c r="A2618" s="17" t="s">
        <v>110</v>
      </c>
      <c r="B2618" s="13" t="s">
        <v>18</v>
      </c>
      <c r="C2618" s="15">
        <v>124.5</v>
      </c>
      <c r="D2618" s="15">
        <v>124.5</v>
      </c>
      <c r="E2618" s="15">
        <v>-89.2</v>
      </c>
      <c r="F2618" s="15">
        <v>0</v>
      </c>
      <c r="G2618" s="15">
        <v>-124.5</v>
      </c>
      <c r="H2618" s="15">
        <v>-516.79999999999995</v>
      </c>
      <c r="I2618" s="15">
        <v>-516.79999999999995</v>
      </c>
      <c r="J2618" s="15">
        <v>-516.79999999999995</v>
      </c>
      <c r="K2618" s="16"/>
    </row>
    <row r="2619" spans="1:13" ht="90" outlineLevel="1" x14ac:dyDescent="0.3">
      <c r="A2619" s="17" t="s">
        <v>76</v>
      </c>
      <c r="B2619" s="13" t="s">
        <v>18</v>
      </c>
      <c r="C2619" s="15">
        <v>16.899999999999999</v>
      </c>
      <c r="D2619" s="15">
        <v>16.899999999999999</v>
      </c>
      <c r="E2619" s="15"/>
      <c r="F2619" s="15"/>
      <c r="G2619" s="15">
        <v>-16.899999999999999</v>
      </c>
      <c r="H2619" s="15"/>
      <c r="I2619" s="15"/>
      <c r="J2619" s="15"/>
      <c r="K2619" s="16"/>
    </row>
    <row r="2620" spans="1:13" ht="67.5" outlineLevel="1" x14ac:dyDescent="0.3">
      <c r="A2620" s="17" t="s">
        <v>77</v>
      </c>
      <c r="B2620" s="13" t="s">
        <v>18</v>
      </c>
      <c r="C2620" s="15">
        <f>C2621+C2622+C2623</f>
        <v>0</v>
      </c>
      <c r="D2620" s="15">
        <f t="shared" ref="D2620:J2620" si="1191">D2621+D2622+D2623</f>
        <v>0</v>
      </c>
      <c r="E2620" s="15">
        <f t="shared" si="1191"/>
        <v>7.9</v>
      </c>
      <c r="F2620" s="15">
        <f t="shared" si="1191"/>
        <v>-81.3</v>
      </c>
      <c r="G2620" s="15">
        <f t="shared" si="1191"/>
        <v>-375.4</v>
      </c>
      <c r="H2620" s="15">
        <f t="shared" si="1191"/>
        <v>0</v>
      </c>
      <c r="I2620" s="15">
        <f t="shared" si="1191"/>
        <v>0</v>
      </c>
      <c r="J2620" s="15">
        <f t="shared" si="1191"/>
        <v>0</v>
      </c>
      <c r="K2620" s="16"/>
    </row>
    <row r="2621" spans="1:13" ht="67.5" outlineLevel="1" x14ac:dyDescent="0.3">
      <c r="A2621" s="17" t="s">
        <v>78</v>
      </c>
      <c r="B2621" s="13" t="s">
        <v>18</v>
      </c>
      <c r="C2621" s="15">
        <v>0</v>
      </c>
      <c r="D2621" s="15">
        <v>0</v>
      </c>
      <c r="E2621" s="15">
        <v>0</v>
      </c>
      <c r="F2621" s="15">
        <v>0</v>
      </c>
      <c r="G2621" s="15">
        <v>0</v>
      </c>
      <c r="H2621" s="15">
        <v>0</v>
      </c>
      <c r="I2621" s="15">
        <v>0</v>
      </c>
      <c r="J2621" s="15">
        <v>0</v>
      </c>
      <c r="K2621" s="16"/>
    </row>
    <row r="2622" spans="1:13" ht="22.5" outlineLevel="1" x14ac:dyDescent="0.3">
      <c r="A2622" s="17" t="s">
        <v>80</v>
      </c>
      <c r="B2622" s="13" t="s">
        <v>18</v>
      </c>
      <c r="C2622" s="15">
        <v>0</v>
      </c>
      <c r="D2622" s="15">
        <v>0</v>
      </c>
      <c r="E2622" s="15">
        <v>0</v>
      </c>
      <c r="F2622" s="15">
        <v>0</v>
      </c>
      <c r="G2622" s="15">
        <v>0</v>
      </c>
      <c r="H2622" s="15">
        <v>0</v>
      </c>
      <c r="I2622" s="15">
        <v>0</v>
      </c>
      <c r="J2622" s="15">
        <v>0</v>
      </c>
      <c r="K2622" s="16"/>
    </row>
    <row r="2623" spans="1:13" ht="45" outlineLevel="1" x14ac:dyDescent="0.3">
      <c r="A2623" s="17" t="s">
        <v>81</v>
      </c>
      <c r="B2623" s="13" t="s">
        <v>18</v>
      </c>
      <c r="C2623" s="15">
        <v>0</v>
      </c>
      <c r="D2623" s="15">
        <v>0</v>
      </c>
      <c r="E2623" s="15">
        <v>7.9</v>
      </c>
      <c r="F2623" s="15">
        <v>-81.3</v>
      </c>
      <c r="G2623" s="15">
        <v>-375.4</v>
      </c>
      <c r="H2623" s="15">
        <f>ROUND((H2606*0.02)-(H2608*0.02),1)</f>
        <v>0</v>
      </c>
      <c r="I2623" s="15">
        <f>ROUND((I2606*0.02)-(I2608*0.02),1)</f>
        <v>0</v>
      </c>
      <c r="J2623" s="15">
        <f>ROUND((J2606*0.02)-(J2608*0.02),1)</f>
        <v>0</v>
      </c>
      <c r="K2623" s="16"/>
    </row>
    <row r="2624" spans="1:13" ht="65.25" outlineLevel="1" x14ac:dyDescent="0.3">
      <c r="A2624" s="62" t="s">
        <v>112</v>
      </c>
      <c r="B2624" s="13" t="s">
        <v>18</v>
      </c>
      <c r="C2624" s="15">
        <f>C2626+C2627+C2628</f>
        <v>0</v>
      </c>
      <c r="D2624" s="15">
        <f t="shared" ref="D2624:J2624" si="1192">D2626+D2627+D2628</f>
        <v>0</v>
      </c>
      <c r="E2624" s="15">
        <f t="shared" si="1192"/>
        <v>0</v>
      </c>
      <c r="F2624" s="15">
        <f t="shared" si="1192"/>
        <v>0</v>
      </c>
      <c r="G2624" s="15">
        <f t="shared" si="1192"/>
        <v>0</v>
      </c>
      <c r="H2624" s="15">
        <f t="shared" si="1192"/>
        <v>0</v>
      </c>
      <c r="I2624" s="15">
        <f t="shared" si="1192"/>
        <v>0</v>
      </c>
      <c r="J2624" s="15">
        <f t="shared" si="1192"/>
        <v>0</v>
      </c>
      <c r="K2624" s="16"/>
    </row>
    <row r="2625" spans="1:11" ht="22.5" outlineLevel="1" x14ac:dyDescent="0.3">
      <c r="A2625" s="62" t="s">
        <v>42</v>
      </c>
      <c r="B2625" s="13" t="s">
        <v>18</v>
      </c>
      <c r="C2625" s="15"/>
      <c r="D2625" s="15"/>
      <c r="E2625" s="15"/>
      <c r="F2625" s="15"/>
      <c r="G2625" s="15"/>
      <c r="H2625" s="15"/>
      <c r="I2625" s="15"/>
      <c r="J2625" s="15"/>
      <c r="K2625" s="16"/>
    </row>
    <row r="2626" spans="1:11" ht="135" outlineLevel="1" x14ac:dyDescent="0.3">
      <c r="A2626" s="17" t="s">
        <v>110</v>
      </c>
      <c r="B2626" s="13" t="s">
        <v>18</v>
      </c>
      <c r="C2626" s="15">
        <v>0</v>
      </c>
      <c r="D2626" s="15">
        <v>0</v>
      </c>
      <c r="E2626" s="15">
        <v>0</v>
      </c>
      <c r="F2626" s="15">
        <v>0</v>
      </c>
      <c r="G2626" s="15">
        <v>0</v>
      </c>
      <c r="H2626" s="15">
        <v>0</v>
      </c>
      <c r="I2626" s="15">
        <v>0</v>
      </c>
      <c r="J2626" s="15">
        <v>0</v>
      </c>
      <c r="K2626" s="16"/>
    </row>
    <row r="2627" spans="1:11" ht="90" outlineLevel="1" x14ac:dyDescent="0.3">
      <c r="A2627" s="17" t="s">
        <v>83</v>
      </c>
      <c r="B2627" s="13" t="s">
        <v>18</v>
      </c>
      <c r="C2627" s="15">
        <v>0</v>
      </c>
      <c r="D2627" s="15">
        <v>0</v>
      </c>
      <c r="E2627" s="15">
        <v>0</v>
      </c>
      <c r="F2627" s="15">
        <v>0</v>
      </c>
      <c r="G2627" s="15">
        <v>0</v>
      </c>
      <c r="H2627" s="15">
        <v>0</v>
      </c>
      <c r="I2627" s="15">
        <v>0</v>
      </c>
      <c r="J2627" s="15">
        <v>0</v>
      </c>
      <c r="K2627" s="16"/>
    </row>
    <row r="2628" spans="1:11" ht="67.5" outlineLevel="1" x14ac:dyDescent="0.3">
      <c r="A2628" s="17" t="s">
        <v>77</v>
      </c>
      <c r="B2628" s="13" t="s">
        <v>18</v>
      </c>
      <c r="C2628" s="15">
        <f>C2629+C2630+C2631</f>
        <v>0</v>
      </c>
      <c r="D2628" s="15">
        <f t="shared" ref="D2628:J2628" si="1193">D2629+D2630+D2631</f>
        <v>0</v>
      </c>
      <c r="E2628" s="15">
        <f t="shared" si="1193"/>
        <v>0</v>
      </c>
      <c r="F2628" s="15">
        <f t="shared" si="1193"/>
        <v>0</v>
      </c>
      <c r="G2628" s="15">
        <f t="shared" si="1193"/>
        <v>0</v>
      </c>
      <c r="H2628" s="15">
        <f t="shared" si="1193"/>
        <v>0</v>
      </c>
      <c r="I2628" s="15">
        <f t="shared" si="1193"/>
        <v>0</v>
      </c>
      <c r="J2628" s="15">
        <f t="shared" si="1193"/>
        <v>0</v>
      </c>
      <c r="K2628" s="16"/>
    </row>
    <row r="2629" spans="1:11" ht="67.5" outlineLevel="1" x14ac:dyDescent="0.3">
      <c r="A2629" s="17" t="s">
        <v>78</v>
      </c>
      <c r="B2629" s="13" t="s">
        <v>18</v>
      </c>
      <c r="C2629" s="15">
        <v>0</v>
      </c>
      <c r="D2629" s="15">
        <v>0</v>
      </c>
      <c r="E2629" s="15">
        <v>0</v>
      </c>
      <c r="F2629" s="15">
        <v>0</v>
      </c>
      <c r="G2629" s="15">
        <v>0</v>
      </c>
      <c r="H2629" s="15">
        <v>0</v>
      </c>
      <c r="I2629" s="15">
        <v>0</v>
      </c>
      <c r="J2629" s="15">
        <v>0</v>
      </c>
      <c r="K2629" s="16"/>
    </row>
    <row r="2630" spans="1:11" ht="22.5" outlineLevel="1" x14ac:dyDescent="0.3">
      <c r="A2630" s="17" t="s">
        <v>80</v>
      </c>
      <c r="B2630" s="13" t="s">
        <v>18</v>
      </c>
      <c r="C2630" s="15">
        <v>0</v>
      </c>
      <c r="D2630" s="15">
        <v>0</v>
      </c>
      <c r="E2630" s="15">
        <v>0</v>
      </c>
      <c r="F2630" s="15">
        <v>0</v>
      </c>
      <c r="G2630" s="15">
        <v>0</v>
      </c>
      <c r="H2630" s="15">
        <v>0</v>
      </c>
      <c r="I2630" s="15">
        <v>0</v>
      </c>
      <c r="J2630" s="15">
        <v>0</v>
      </c>
      <c r="K2630" s="16"/>
    </row>
    <row r="2631" spans="1:11" ht="45" outlineLevel="1" x14ac:dyDescent="0.3">
      <c r="A2631" s="17" t="s">
        <v>81</v>
      </c>
      <c r="B2631" s="13" t="s">
        <v>18</v>
      </c>
      <c r="C2631" s="15">
        <v>0</v>
      </c>
      <c r="D2631" s="15">
        <v>0</v>
      </c>
      <c r="E2631" s="15">
        <v>0</v>
      </c>
      <c r="F2631" s="15">
        <v>0</v>
      </c>
      <c r="G2631" s="15">
        <v>0</v>
      </c>
      <c r="H2631" s="15">
        <v>0</v>
      </c>
      <c r="I2631" s="15">
        <v>0</v>
      </c>
      <c r="J2631" s="15">
        <v>0</v>
      </c>
      <c r="K2631" s="16"/>
    </row>
    <row r="2632" spans="1:11" ht="43.5" outlineLevel="1" x14ac:dyDescent="0.3">
      <c r="A2632" s="74" t="s">
        <v>113</v>
      </c>
      <c r="B2632" s="13" t="s">
        <v>18</v>
      </c>
      <c r="C2632" s="15">
        <f>C2633+C2634+C2635</f>
        <v>0</v>
      </c>
      <c r="D2632" s="15">
        <f t="shared" ref="D2632:J2632" si="1194">D2633+D2634+D2635</f>
        <v>0</v>
      </c>
      <c r="E2632" s="15">
        <f>E2633+E2634+E2635</f>
        <v>0</v>
      </c>
      <c r="F2632" s="15">
        <f>F2633+F2634+F2635</f>
        <v>0</v>
      </c>
      <c r="G2632" s="15">
        <f>G2633+G2634+G2635</f>
        <v>0</v>
      </c>
      <c r="H2632" s="15">
        <f t="shared" si="1194"/>
        <v>0</v>
      </c>
      <c r="I2632" s="15">
        <f t="shared" si="1194"/>
        <v>0</v>
      </c>
      <c r="J2632" s="15">
        <f t="shared" si="1194"/>
        <v>0</v>
      </c>
      <c r="K2632" s="16"/>
    </row>
    <row r="2633" spans="1:11" ht="22.5" outlineLevel="1" x14ac:dyDescent="0.3">
      <c r="A2633" s="62" t="s">
        <v>42</v>
      </c>
      <c r="B2633" s="13" t="s">
        <v>18</v>
      </c>
      <c r="C2633" s="15"/>
      <c r="D2633" s="15"/>
      <c r="E2633" s="15"/>
      <c r="F2633" s="15"/>
      <c r="G2633" s="15"/>
      <c r="H2633" s="15"/>
      <c r="I2633" s="15"/>
      <c r="J2633" s="15"/>
      <c r="K2633" s="16"/>
    </row>
    <row r="2634" spans="1:11" ht="67.5" outlineLevel="1" x14ac:dyDescent="0.3">
      <c r="A2634" s="75" t="s">
        <v>88</v>
      </c>
      <c r="B2634" s="13" t="s">
        <v>18</v>
      </c>
      <c r="C2634" s="15">
        <v>0</v>
      </c>
      <c r="D2634" s="15">
        <v>0</v>
      </c>
      <c r="E2634" s="15">
        <v>0</v>
      </c>
      <c r="F2634" s="15">
        <v>0</v>
      </c>
      <c r="G2634" s="15">
        <v>0</v>
      </c>
      <c r="H2634" s="15">
        <v>0</v>
      </c>
      <c r="I2634" s="15">
        <v>0</v>
      </c>
      <c r="J2634" s="15">
        <v>0</v>
      </c>
      <c r="K2634" s="16"/>
    </row>
    <row r="2635" spans="1:11" ht="90" outlineLevel="1" x14ac:dyDescent="0.3">
      <c r="A2635" s="75" t="s">
        <v>89</v>
      </c>
      <c r="B2635" s="13" t="s">
        <v>18</v>
      </c>
      <c r="C2635" s="15">
        <f>C2636+C2637+C2638+C2639+C2640+C2641</f>
        <v>0</v>
      </c>
      <c r="D2635" s="15">
        <f t="shared" ref="D2635:J2635" si="1195">D2636+D2637+D2638+D2639+D2640+D2641</f>
        <v>0</v>
      </c>
      <c r="E2635" s="15">
        <f t="shared" si="1195"/>
        <v>0</v>
      </c>
      <c r="F2635" s="15">
        <f>F2636+F2637+F2638+F2639+F2640+F2641</f>
        <v>0</v>
      </c>
      <c r="G2635" s="15">
        <f>G2636+G2637+G2638+G2639+G2640+G2641</f>
        <v>0</v>
      </c>
      <c r="H2635" s="15">
        <f t="shared" si="1195"/>
        <v>0</v>
      </c>
      <c r="I2635" s="15">
        <f t="shared" si="1195"/>
        <v>0</v>
      </c>
      <c r="J2635" s="15">
        <f t="shared" si="1195"/>
        <v>0</v>
      </c>
      <c r="K2635" s="16"/>
    </row>
    <row r="2636" spans="1:11" ht="90" outlineLevel="1" x14ac:dyDescent="0.3">
      <c r="A2636" s="75" t="s">
        <v>90</v>
      </c>
      <c r="B2636" s="13" t="s">
        <v>18</v>
      </c>
      <c r="C2636" s="15">
        <f>C2637+C2638+C2639</f>
        <v>0</v>
      </c>
      <c r="D2636" s="15">
        <f t="shared" ref="D2636:J2636" si="1196">D2637+D2638+D2639</f>
        <v>0</v>
      </c>
      <c r="E2636" s="15">
        <f t="shared" si="1196"/>
        <v>0</v>
      </c>
      <c r="F2636" s="15">
        <f>F2637+F2638+F2639</f>
        <v>0</v>
      </c>
      <c r="G2636" s="15">
        <f>G2637+G2638+G2639</f>
        <v>0</v>
      </c>
      <c r="H2636" s="15">
        <f t="shared" si="1196"/>
        <v>0</v>
      </c>
      <c r="I2636" s="15">
        <f t="shared" si="1196"/>
        <v>0</v>
      </c>
      <c r="J2636" s="15">
        <f t="shared" si="1196"/>
        <v>0</v>
      </c>
      <c r="K2636" s="16"/>
    </row>
    <row r="2637" spans="1:11" ht="135" outlineLevel="1" x14ac:dyDescent="0.3">
      <c r="A2637" s="17" t="s">
        <v>114</v>
      </c>
      <c r="B2637" s="13" t="s">
        <v>18</v>
      </c>
      <c r="C2637" s="15">
        <v>0</v>
      </c>
      <c r="D2637" s="15">
        <v>0</v>
      </c>
      <c r="E2637" s="15">
        <v>0</v>
      </c>
      <c r="F2637" s="15">
        <v>0</v>
      </c>
      <c r="G2637" s="15">
        <v>0</v>
      </c>
      <c r="H2637" s="15">
        <v>0</v>
      </c>
      <c r="I2637" s="15">
        <v>0</v>
      </c>
      <c r="J2637" s="15">
        <v>0</v>
      </c>
      <c r="K2637" s="16"/>
    </row>
    <row r="2638" spans="1:11" ht="90" outlineLevel="1" x14ac:dyDescent="0.3">
      <c r="A2638" s="17" t="s">
        <v>91</v>
      </c>
      <c r="B2638" s="13" t="s">
        <v>18</v>
      </c>
      <c r="C2638" s="15">
        <v>0</v>
      </c>
      <c r="D2638" s="15">
        <f t="shared" ref="D2638:J2639" si="1197">D2639+D2640+D2641</f>
        <v>0</v>
      </c>
      <c r="E2638" s="15">
        <f t="shared" si="1197"/>
        <v>0</v>
      </c>
      <c r="F2638" s="15">
        <f>F2639+F2640+F2641</f>
        <v>0</v>
      </c>
      <c r="G2638" s="15">
        <f>G2639+G2640+G2641</f>
        <v>0</v>
      </c>
      <c r="H2638" s="15">
        <f t="shared" si="1197"/>
        <v>0</v>
      </c>
      <c r="I2638" s="15">
        <f t="shared" si="1197"/>
        <v>0</v>
      </c>
      <c r="J2638" s="15">
        <f t="shared" si="1197"/>
        <v>0</v>
      </c>
      <c r="K2638" s="16"/>
    </row>
    <row r="2639" spans="1:11" ht="67.5" outlineLevel="1" x14ac:dyDescent="0.3">
      <c r="A2639" s="17" t="s">
        <v>77</v>
      </c>
      <c r="B2639" s="13" t="s">
        <v>18</v>
      </c>
      <c r="C2639" s="15">
        <f>C2640+C2641+C2642</f>
        <v>0</v>
      </c>
      <c r="D2639" s="15">
        <f t="shared" si="1197"/>
        <v>0</v>
      </c>
      <c r="E2639" s="15">
        <f t="shared" si="1197"/>
        <v>0</v>
      </c>
      <c r="F2639" s="15">
        <f>F2640+F2641+F2642</f>
        <v>0</v>
      </c>
      <c r="G2639" s="15">
        <f>G2640+G2641+G2642</f>
        <v>0</v>
      </c>
      <c r="H2639" s="15">
        <f t="shared" si="1197"/>
        <v>0</v>
      </c>
      <c r="I2639" s="15">
        <f t="shared" si="1197"/>
        <v>0</v>
      </c>
      <c r="J2639" s="15">
        <f t="shared" si="1197"/>
        <v>0</v>
      </c>
      <c r="K2639" s="16"/>
    </row>
    <row r="2640" spans="1:11" ht="67.5" outlineLevel="1" x14ac:dyDescent="0.3">
      <c r="A2640" s="17" t="s">
        <v>78</v>
      </c>
      <c r="B2640" s="13" t="s">
        <v>18</v>
      </c>
      <c r="C2640" s="15">
        <v>0</v>
      </c>
      <c r="D2640" s="15">
        <v>0</v>
      </c>
      <c r="E2640" s="15">
        <v>0</v>
      </c>
      <c r="F2640" s="15">
        <v>0</v>
      </c>
      <c r="G2640" s="15">
        <v>0</v>
      </c>
      <c r="H2640" s="15">
        <v>0</v>
      </c>
      <c r="I2640" s="15">
        <v>0</v>
      </c>
      <c r="J2640" s="15">
        <v>0</v>
      </c>
      <c r="K2640" s="16"/>
    </row>
    <row r="2641" spans="1:11" ht="22.5" outlineLevel="1" x14ac:dyDescent="0.3">
      <c r="A2641" s="17" t="s">
        <v>80</v>
      </c>
      <c r="B2641" s="13" t="s">
        <v>18</v>
      </c>
      <c r="C2641" s="15">
        <v>0</v>
      </c>
      <c r="D2641" s="15">
        <v>0</v>
      </c>
      <c r="E2641" s="15">
        <v>0</v>
      </c>
      <c r="F2641" s="15">
        <v>0</v>
      </c>
      <c r="G2641" s="15">
        <v>0</v>
      </c>
      <c r="H2641" s="15">
        <v>0</v>
      </c>
      <c r="I2641" s="15">
        <v>0</v>
      </c>
      <c r="J2641" s="15">
        <v>0</v>
      </c>
      <c r="K2641" s="16"/>
    </row>
    <row r="2642" spans="1:11" ht="45" outlineLevel="1" x14ac:dyDescent="0.3">
      <c r="A2642" s="17" t="s">
        <v>81</v>
      </c>
      <c r="B2642" s="13" t="s">
        <v>18</v>
      </c>
      <c r="C2642" s="29">
        <v>0</v>
      </c>
      <c r="D2642" s="29">
        <v>0</v>
      </c>
      <c r="E2642" s="29">
        <v>0</v>
      </c>
      <c r="F2642" s="29">
        <v>0</v>
      </c>
      <c r="G2642" s="15">
        <v>0</v>
      </c>
      <c r="H2642" s="29">
        <v>0</v>
      </c>
      <c r="I2642" s="29">
        <v>0</v>
      </c>
      <c r="J2642" s="29">
        <v>0</v>
      </c>
      <c r="K2642" s="30"/>
    </row>
    <row r="2643" spans="1:11" ht="96" customHeight="1" outlineLevel="1" x14ac:dyDescent="0.3">
      <c r="A2643" s="53" t="s">
        <v>92</v>
      </c>
      <c r="B2643" s="13" t="s">
        <v>18</v>
      </c>
      <c r="C2643" s="20">
        <f>(C2620+C2628+C2639+C2612+C2613+C2614)/C2610</f>
        <v>0</v>
      </c>
      <c r="D2643" s="20">
        <f>(D2620+D2628+D2639+D2612+D2613+D2614)/D2610</f>
        <v>0</v>
      </c>
      <c r="E2643" s="20">
        <v>1</v>
      </c>
      <c r="F2643" s="20">
        <v>1</v>
      </c>
      <c r="G2643" s="15">
        <v>100</v>
      </c>
      <c r="H2643" s="20">
        <v>1</v>
      </c>
      <c r="I2643" s="20">
        <v>1</v>
      </c>
      <c r="J2643" s="20">
        <v>1</v>
      </c>
      <c r="K2643" s="21"/>
    </row>
    <row r="2644" spans="1:11" ht="21.75" hidden="1" customHeight="1" outlineLevel="1" x14ac:dyDescent="0.3">
      <c r="A2644" s="53"/>
      <c r="B2644" s="13"/>
      <c r="C2644" s="20"/>
      <c r="D2644" s="20"/>
      <c r="E2644" s="15"/>
      <c r="F2644" s="15"/>
      <c r="G2644" s="15" t="s">
        <v>18</v>
      </c>
      <c r="H2644" s="15"/>
      <c r="I2644" s="15"/>
      <c r="J2644" s="15"/>
      <c r="K2644" s="16"/>
    </row>
    <row r="2645" spans="1:11" ht="16.5" hidden="1" customHeight="1" outlineLevel="1" x14ac:dyDescent="0.3">
      <c r="A2645" s="53"/>
      <c r="B2645" s="13"/>
      <c r="C2645" s="20"/>
      <c r="D2645" s="20"/>
      <c r="E2645" s="15"/>
      <c r="F2645" s="15"/>
      <c r="G2645" s="15" t="s">
        <v>18</v>
      </c>
      <c r="H2645" s="15"/>
      <c r="I2645" s="15"/>
      <c r="J2645" s="15"/>
      <c r="K2645" s="16"/>
    </row>
    <row r="2646" spans="1:11" ht="21.75" hidden="1" customHeight="1" outlineLevel="1" x14ac:dyDescent="0.3">
      <c r="A2646" s="91"/>
      <c r="B2646" s="91"/>
      <c r="C2646" s="91"/>
      <c r="D2646" s="91"/>
      <c r="E2646" s="91"/>
      <c r="F2646" s="92"/>
      <c r="G2646" s="15" t="s">
        <v>18</v>
      </c>
      <c r="H2646" s="91"/>
      <c r="I2646" s="91"/>
      <c r="J2646" s="91"/>
      <c r="K2646" s="5"/>
    </row>
    <row r="2647" spans="1:11" ht="165.75" customHeight="1" outlineLevel="1" x14ac:dyDescent="0.3">
      <c r="A2647" s="17" t="s">
        <v>231</v>
      </c>
      <c r="B2647" s="13" t="s">
        <v>18</v>
      </c>
      <c r="C2647" s="29">
        <f t="shared" ref="C2647:J2647" si="1198">C2606-$B$2606</f>
        <v>141.39999999999998</v>
      </c>
      <c r="D2647" s="29">
        <f t="shared" si="1198"/>
        <v>141.39999999999998</v>
      </c>
      <c r="E2647" s="29">
        <f t="shared" si="1198"/>
        <v>60.100000000000023</v>
      </c>
      <c r="F2647" s="29">
        <f t="shared" si="1198"/>
        <v>60.100000000000023</v>
      </c>
      <c r="G2647" s="15">
        <f t="shared" si="1198"/>
        <v>-375.4</v>
      </c>
      <c r="H2647" s="29">
        <f t="shared" si="1198"/>
        <v>-375.4</v>
      </c>
      <c r="I2647" s="29">
        <f t="shared" si="1198"/>
        <v>-375.4</v>
      </c>
      <c r="J2647" s="29">
        <f t="shared" si="1198"/>
        <v>-375.4</v>
      </c>
      <c r="K2647" s="30"/>
    </row>
    <row r="2648" spans="1:11" ht="180.75" customHeight="1" outlineLevel="1" x14ac:dyDescent="0.3">
      <c r="A2648" s="62" t="s">
        <v>116</v>
      </c>
      <c r="B2648" s="13" t="s">
        <v>18</v>
      </c>
      <c r="C2648" s="29">
        <f t="shared" ref="C2648:J2648" si="1199">C2649+C2657</f>
        <v>141.4</v>
      </c>
      <c r="D2648" s="29">
        <f t="shared" si="1199"/>
        <v>141.4</v>
      </c>
      <c r="E2648" s="29">
        <f t="shared" si="1199"/>
        <v>60.100000000000009</v>
      </c>
      <c r="F2648" s="29">
        <f t="shared" si="1199"/>
        <v>60.100000000000009</v>
      </c>
      <c r="G2648" s="15">
        <f t="shared" si="1199"/>
        <v>-375.4</v>
      </c>
      <c r="H2648" s="29">
        <f t="shared" si="1199"/>
        <v>-375.4</v>
      </c>
      <c r="I2648" s="29">
        <f t="shared" si="1199"/>
        <v>-375.4</v>
      </c>
      <c r="J2648" s="29">
        <f t="shared" si="1199"/>
        <v>-375.4</v>
      </c>
      <c r="K2648" s="30"/>
    </row>
    <row r="2649" spans="1:11" ht="66.75" customHeight="1" outlineLevel="1" x14ac:dyDescent="0.3">
      <c r="A2649" s="62" t="s">
        <v>74</v>
      </c>
      <c r="B2649" s="13" t="s">
        <v>18</v>
      </c>
      <c r="C2649" s="15">
        <f>C2616</f>
        <v>141.4</v>
      </c>
      <c r="D2649" s="15">
        <f>D2616</f>
        <v>141.4</v>
      </c>
      <c r="E2649" s="15">
        <f t="shared" ref="E2649:J2649" si="1200">$D$2616+E2616</f>
        <v>60.100000000000009</v>
      </c>
      <c r="F2649" s="15">
        <f t="shared" si="1200"/>
        <v>60.100000000000009</v>
      </c>
      <c r="G2649" s="15">
        <f t="shared" si="1200"/>
        <v>-375.4</v>
      </c>
      <c r="H2649" s="15">
        <f t="shared" si="1200"/>
        <v>-375.4</v>
      </c>
      <c r="I2649" s="15">
        <f t="shared" si="1200"/>
        <v>-375.4</v>
      </c>
      <c r="J2649" s="15">
        <f t="shared" si="1200"/>
        <v>-375.4</v>
      </c>
      <c r="K2649" s="16"/>
    </row>
    <row r="2650" spans="1:11" ht="21.75" customHeight="1" outlineLevel="1" x14ac:dyDescent="0.3">
      <c r="A2650" s="62" t="s">
        <v>42</v>
      </c>
      <c r="B2650" s="13"/>
      <c r="C2650" s="15"/>
      <c r="D2650" s="15"/>
      <c r="E2650" s="15"/>
      <c r="F2650" s="15"/>
      <c r="G2650" s="15" t="s">
        <v>18</v>
      </c>
      <c r="H2650" s="15"/>
      <c r="I2650" s="15"/>
      <c r="J2650" s="15"/>
      <c r="K2650" s="16"/>
    </row>
    <row r="2651" spans="1:11" ht="140.25" customHeight="1" outlineLevel="1" x14ac:dyDescent="0.3">
      <c r="A2651" s="17" t="s">
        <v>110</v>
      </c>
      <c r="B2651" s="13" t="s">
        <v>18</v>
      </c>
      <c r="C2651" s="15">
        <f>C2618</f>
        <v>124.5</v>
      </c>
      <c r="D2651" s="15">
        <f>D2618</f>
        <v>124.5</v>
      </c>
      <c r="E2651" s="15">
        <f t="shared" ref="E2651:J2651" si="1201">$D$2618+E2618</f>
        <v>35.299999999999997</v>
      </c>
      <c r="F2651" s="15">
        <f t="shared" si="1201"/>
        <v>124.5</v>
      </c>
      <c r="G2651" s="15">
        <f t="shared" si="1201"/>
        <v>0</v>
      </c>
      <c r="H2651" s="15">
        <f t="shared" si="1201"/>
        <v>-392.29999999999995</v>
      </c>
      <c r="I2651" s="15">
        <f t="shared" si="1201"/>
        <v>-392.29999999999995</v>
      </c>
      <c r="J2651" s="15">
        <f t="shared" si="1201"/>
        <v>-392.29999999999995</v>
      </c>
      <c r="K2651" s="16"/>
    </row>
    <row r="2652" spans="1:11" ht="90" outlineLevel="1" x14ac:dyDescent="0.3">
      <c r="A2652" s="17" t="s">
        <v>76</v>
      </c>
      <c r="B2652" s="13" t="s">
        <v>18</v>
      </c>
      <c r="C2652" s="15">
        <f>C2619</f>
        <v>16.899999999999999</v>
      </c>
      <c r="D2652" s="15">
        <f>D2619</f>
        <v>16.899999999999999</v>
      </c>
      <c r="E2652" s="15">
        <f t="shared" ref="E2652:J2652" si="1202">$D$2619+E2619</f>
        <v>16.899999999999999</v>
      </c>
      <c r="F2652" s="15">
        <f t="shared" si="1202"/>
        <v>16.899999999999999</v>
      </c>
      <c r="G2652" s="15">
        <f>$D$2619+G2619</f>
        <v>0</v>
      </c>
      <c r="H2652" s="15">
        <f t="shared" si="1202"/>
        <v>16.899999999999999</v>
      </c>
      <c r="I2652" s="15">
        <f t="shared" si="1202"/>
        <v>16.899999999999999</v>
      </c>
      <c r="J2652" s="15">
        <f t="shared" si="1202"/>
        <v>16.899999999999999</v>
      </c>
      <c r="K2652" s="16"/>
    </row>
    <row r="2653" spans="1:11" ht="67.5" outlineLevel="1" x14ac:dyDescent="0.3">
      <c r="A2653" s="17" t="s">
        <v>77</v>
      </c>
      <c r="B2653" s="13" t="s">
        <v>18</v>
      </c>
      <c r="C2653" s="15">
        <f>C2654+C2655+C2656</f>
        <v>0</v>
      </c>
      <c r="D2653" s="15">
        <f t="shared" ref="D2653:J2653" si="1203">D2654+D2655+D2656</f>
        <v>0</v>
      </c>
      <c r="E2653" s="15">
        <f t="shared" si="1203"/>
        <v>7.9</v>
      </c>
      <c r="F2653" s="15">
        <f t="shared" si="1203"/>
        <v>-81.3</v>
      </c>
      <c r="G2653" s="15">
        <f>G2654+G2655+G2656</f>
        <v>-375.4</v>
      </c>
      <c r="H2653" s="15">
        <f t="shared" si="1203"/>
        <v>0</v>
      </c>
      <c r="I2653" s="15">
        <f t="shared" si="1203"/>
        <v>0</v>
      </c>
      <c r="J2653" s="15">
        <f t="shared" si="1203"/>
        <v>0</v>
      </c>
      <c r="K2653" s="16"/>
    </row>
    <row r="2654" spans="1:11" ht="67.5" outlineLevel="1" x14ac:dyDescent="0.3">
      <c r="A2654" s="17" t="s">
        <v>78</v>
      </c>
      <c r="B2654" s="13" t="s">
        <v>18</v>
      </c>
      <c r="C2654" s="15">
        <f t="shared" ref="C2654:D2656" si="1204">C2621</f>
        <v>0</v>
      </c>
      <c r="D2654" s="15">
        <f t="shared" si="1204"/>
        <v>0</v>
      </c>
      <c r="E2654" s="15">
        <f t="shared" ref="E2654:J2654" si="1205">$D$2621+E2621</f>
        <v>0</v>
      </c>
      <c r="F2654" s="15">
        <f t="shared" si="1205"/>
        <v>0</v>
      </c>
      <c r="G2654" s="15">
        <f>$D$2621+G2621</f>
        <v>0</v>
      </c>
      <c r="H2654" s="15">
        <f t="shared" si="1205"/>
        <v>0</v>
      </c>
      <c r="I2654" s="15">
        <f t="shared" si="1205"/>
        <v>0</v>
      </c>
      <c r="J2654" s="15">
        <f t="shared" si="1205"/>
        <v>0</v>
      </c>
      <c r="K2654" s="16"/>
    </row>
    <row r="2655" spans="1:11" ht="22.5" outlineLevel="1" x14ac:dyDescent="0.3">
      <c r="A2655" s="17" t="s">
        <v>80</v>
      </c>
      <c r="B2655" s="13" t="s">
        <v>18</v>
      </c>
      <c r="C2655" s="15">
        <f t="shared" si="1204"/>
        <v>0</v>
      </c>
      <c r="D2655" s="15">
        <f t="shared" si="1204"/>
        <v>0</v>
      </c>
      <c r="E2655" s="15">
        <f t="shared" ref="E2655:J2655" si="1206">$D$2622+E2622</f>
        <v>0</v>
      </c>
      <c r="F2655" s="15">
        <f t="shared" si="1206"/>
        <v>0</v>
      </c>
      <c r="G2655" s="15">
        <f>$D$2622+G2622</f>
        <v>0</v>
      </c>
      <c r="H2655" s="15">
        <f t="shared" si="1206"/>
        <v>0</v>
      </c>
      <c r="I2655" s="15">
        <f t="shared" si="1206"/>
        <v>0</v>
      </c>
      <c r="J2655" s="15">
        <f t="shared" si="1206"/>
        <v>0</v>
      </c>
      <c r="K2655" s="16"/>
    </row>
    <row r="2656" spans="1:11" ht="45" outlineLevel="1" x14ac:dyDescent="0.3">
      <c r="A2656" s="17" t="s">
        <v>81</v>
      </c>
      <c r="B2656" s="13" t="s">
        <v>18</v>
      </c>
      <c r="C2656" s="15">
        <f t="shared" si="1204"/>
        <v>0</v>
      </c>
      <c r="D2656" s="15">
        <f t="shared" si="1204"/>
        <v>0</v>
      </c>
      <c r="E2656" s="15">
        <f t="shared" ref="E2656:J2656" si="1207">$D$2623+E2623</f>
        <v>7.9</v>
      </c>
      <c r="F2656" s="15">
        <f t="shared" si="1207"/>
        <v>-81.3</v>
      </c>
      <c r="G2656" s="15">
        <f>$D$2623+G2623</f>
        <v>-375.4</v>
      </c>
      <c r="H2656" s="15">
        <f t="shared" si="1207"/>
        <v>0</v>
      </c>
      <c r="I2656" s="15">
        <f t="shared" si="1207"/>
        <v>0</v>
      </c>
      <c r="J2656" s="15">
        <f t="shared" si="1207"/>
        <v>0</v>
      </c>
      <c r="K2656" s="16"/>
    </row>
    <row r="2657" spans="1:11" ht="65.25" outlineLevel="1" x14ac:dyDescent="0.3">
      <c r="A2657" s="74" t="s">
        <v>87</v>
      </c>
      <c r="B2657" s="13" t="s">
        <v>18</v>
      </c>
      <c r="C2657" s="15">
        <f>C2658+C2659+C2660</f>
        <v>0</v>
      </c>
      <c r="D2657" s="15">
        <f t="shared" ref="D2657:J2657" si="1208">D2658+D2659+D2660</f>
        <v>0</v>
      </c>
      <c r="E2657" s="15">
        <f t="shared" si="1208"/>
        <v>0</v>
      </c>
      <c r="F2657" s="15">
        <f t="shared" si="1208"/>
        <v>0</v>
      </c>
      <c r="G2657" s="15">
        <f>G2658+G2659+G2660</f>
        <v>0</v>
      </c>
      <c r="H2657" s="15">
        <f t="shared" si="1208"/>
        <v>0</v>
      </c>
      <c r="I2657" s="15">
        <f t="shared" si="1208"/>
        <v>0</v>
      </c>
      <c r="J2657" s="15">
        <f t="shared" si="1208"/>
        <v>0</v>
      </c>
      <c r="K2657" s="16"/>
    </row>
    <row r="2658" spans="1:11" ht="67.5" outlineLevel="1" x14ac:dyDescent="0.3">
      <c r="A2658" s="75" t="s">
        <v>88</v>
      </c>
      <c r="B2658" s="13" t="s">
        <v>18</v>
      </c>
      <c r="C2658" s="15">
        <f>C2634</f>
        <v>0</v>
      </c>
      <c r="D2658" s="15">
        <f>D2634</f>
        <v>0</v>
      </c>
      <c r="E2658" s="15">
        <f t="shared" ref="E2658:J2658" si="1209">$D$2634+E2634</f>
        <v>0</v>
      </c>
      <c r="F2658" s="15">
        <f t="shared" si="1209"/>
        <v>0</v>
      </c>
      <c r="G2658" s="15">
        <f>$D$2634+G2634</f>
        <v>0</v>
      </c>
      <c r="H2658" s="15">
        <f t="shared" si="1209"/>
        <v>0</v>
      </c>
      <c r="I2658" s="15">
        <f t="shared" si="1209"/>
        <v>0</v>
      </c>
      <c r="J2658" s="15">
        <f t="shared" si="1209"/>
        <v>0</v>
      </c>
      <c r="K2658" s="16"/>
    </row>
    <row r="2659" spans="1:11" ht="90" outlineLevel="1" x14ac:dyDescent="0.3">
      <c r="A2659" s="75" t="s">
        <v>89</v>
      </c>
      <c r="B2659" s="13" t="s">
        <v>18</v>
      </c>
      <c r="C2659" s="15">
        <f>C2635</f>
        <v>0</v>
      </c>
      <c r="D2659" s="15">
        <f>D2635</f>
        <v>0</v>
      </c>
      <c r="E2659" s="15">
        <f t="shared" ref="E2659:J2659" si="1210">$D$2635+E2635</f>
        <v>0</v>
      </c>
      <c r="F2659" s="15">
        <f t="shared" si="1210"/>
        <v>0</v>
      </c>
      <c r="G2659" s="15">
        <f>$D$2635+G2635</f>
        <v>0</v>
      </c>
      <c r="H2659" s="15">
        <f t="shared" si="1210"/>
        <v>0</v>
      </c>
      <c r="I2659" s="15">
        <f t="shared" si="1210"/>
        <v>0</v>
      </c>
      <c r="J2659" s="15">
        <f t="shared" si="1210"/>
        <v>0</v>
      </c>
      <c r="K2659" s="16"/>
    </row>
    <row r="2660" spans="1:11" ht="90" outlineLevel="1" x14ac:dyDescent="0.3">
      <c r="A2660" s="75" t="s">
        <v>90</v>
      </c>
      <c r="B2660" s="13" t="s">
        <v>18</v>
      </c>
      <c r="C2660" s="15">
        <f t="shared" ref="C2660:J2660" si="1211">C2661+C2662+C2663</f>
        <v>0</v>
      </c>
      <c r="D2660" s="15">
        <f t="shared" si="1211"/>
        <v>0</v>
      </c>
      <c r="E2660" s="15">
        <f t="shared" si="1211"/>
        <v>0</v>
      </c>
      <c r="F2660" s="15">
        <f t="shared" si="1211"/>
        <v>0</v>
      </c>
      <c r="G2660" s="15">
        <f>G2661+G2662+G2663</f>
        <v>0</v>
      </c>
      <c r="H2660" s="15">
        <f t="shared" si="1211"/>
        <v>0</v>
      </c>
      <c r="I2660" s="15">
        <f t="shared" si="1211"/>
        <v>0</v>
      </c>
      <c r="J2660" s="15">
        <f t="shared" si="1211"/>
        <v>0</v>
      </c>
      <c r="K2660" s="16"/>
    </row>
    <row r="2661" spans="1:11" ht="135" outlineLevel="1" x14ac:dyDescent="0.3">
      <c r="A2661" s="17" t="s">
        <v>114</v>
      </c>
      <c r="B2661" s="13" t="s">
        <v>18</v>
      </c>
      <c r="C2661" s="15">
        <f>C2637</f>
        <v>0</v>
      </c>
      <c r="D2661" s="15">
        <f>D2637</f>
        <v>0</v>
      </c>
      <c r="E2661" s="15">
        <f t="shared" ref="E2661:J2661" si="1212">$D$2637+E2637</f>
        <v>0</v>
      </c>
      <c r="F2661" s="15">
        <f t="shared" si="1212"/>
        <v>0</v>
      </c>
      <c r="G2661" s="15">
        <f>$D$2637+G2637</f>
        <v>0</v>
      </c>
      <c r="H2661" s="15">
        <f t="shared" si="1212"/>
        <v>0</v>
      </c>
      <c r="I2661" s="15">
        <f t="shared" si="1212"/>
        <v>0</v>
      </c>
      <c r="J2661" s="15">
        <f t="shared" si="1212"/>
        <v>0</v>
      </c>
      <c r="K2661" s="16"/>
    </row>
    <row r="2662" spans="1:11" ht="90" outlineLevel="1" x14ac:dyDescent="0.3">
      <c r="A2662" s="17" t="s">
        <v>91</v>
      </c>
      <c r="B2662" s="13" t="s">
        <v>18</v>
      </c>
      <c r="C2662" s="15">
        <f>C2638</f>
        <v>0</v>
      </c>
      <c r="D2662" s="15">
        <f>D2638</f>
        <v>0</v>
      </c>
      <c r="E2662" s="15">
        <f t="shared" ref="E2662:J2662" si="1213">$D$2638+E2638</f>
        <v>0</v>
      </c>
      <c r="F2662" s="15">
        <f t="shared" si="1213"/>
        <v>0</v>
      </c>
      <c r="G2662" s="15">
        <f>$D$2638+G2638</f>
        <v>0</v>
      </c>
      <c r="H2662" s="15">
        <f t="shared" si="1213"/>
        <v>0</v>
      </c>
      <c r="I2662" s="15">
        <f t="shared" si="1213"/>
        <v>0</v>
      </c>
      <c r="J2662" s="15">
        <f t="shared" si="1213"/>
        <v>0</v>
      </c>
      <c r="K2662" s="16"/>
    </row>
    <row r="2663" spans="1:11" ht="67.5" outlineLevel="1" x14ac:dyDescent="0.3">
      <c r="A2663" s="17" t="s">
        <v>77</v>
      </c>
      <c r="B2663" s="13" t="s">
        <v>18</v>
      </c>
      <c r="C2663" s="15">
        <f t="shared" ref="C2663:J2663" si="1214">C2664+C2665+C2666</f>
        <v>0</v>
      </c>
      <c r="D2663" s="15">
        <f t="shared" si="1214"/>
        <v>0</v>
      </c>
      <c r="E2663" s="15">
        <f t="shared" si="1214"/>
        <v>0</v>
      </c>
      <c r="F2663" s="15">
        <f t="shared" si="1214"/>
        <v>0</v>
      </c>
      <c r="G2663" s="15">
        <f>G2664+G2665+G2666</f>
        <v>0</v>
      </c>
      <c r="H2663" s="15">
        <f t="shared" si="1214"/>
        <v>0</v>
      </c>
      <c r="I2663" s="15">
        <f t="shared" si="1214"/>
        <v>0</v>
      </c>
      <c r="J2663" s="15">
        <f t="shared" si="1214"/>
        <v>0</v>
      </c>
      <c r="K2663" s="16"/>
    </row>
    <row r="2664" spans="1:11" ht="67.5" outlineLevel="1" x14ac:dyDescent="0.3">
      <c r="A2664" s="17" t="s">
        <v>78</v>
      </c>
      <c r="B2664" s="13" t="s">
        <v>18</v>
      </c>
      <c r="C2664" s="15">
        <f t="shared" ref="C2664:D2666" si="1215">C2640</f>
        <v>0</v>
      </c>
      <c r="D2664" s="15">
        <f t="shared" si="1215"/>
        <v>0</v>
      </c>
      <c r="E2664" s="15">
        <f t="shared" ref="E2664:J2664" si="1216">$D$2640+E2640</f>
        <v>0</v>
      </c>
      <c r="F2664" s="15">
        <f t="shared" si="1216"/>
        <v>0</v>
      </c>
      <c r="G2664" s="15">
        <f>$D$2640+G2640</f>
        <v>0</v>
      </c>
      <c r="H2664" s="15">
        <f t="shared" si="1216"/>
        <v>0</v>
      </c>
      <c r="I2664" s="15">
        <f t="shared" si="1216"/>
        <v>0</v>
      </c>
      <c r="J2664" s="15">
        <f t="shared" si="1216"/>
        <v>0</v>
      </c>
      <c r="K2664" s="16"/>
    </row>
    <row r="2665" spans="1:11" ht="22.5" outlineLevel="1" x14ac:dyDescent="0.3">
      <c r="A2665" s="17" t="s">
        <v>80</v>
      </c>
      <c r="B2665" s="13" t="s">
        <v>18</v>
      </c>
      <c r="C2665" s="15">
        <f t="shared" si="1215"/>
        <v>0</v>
      </c>
      <c r="D2665" s="15">
        <f t="shared" si="1215"/>
        <v>0</v>
      </c>
      <c r="E2665" s="15">
        <f t="shared" ref="E2665:J2665" si="1217">$D$2641+E2641</f>
        <v>0</v>
      </c>
      <c r="F2665" s="15">
        <f t="shared" si="1217"/>
        <v>0</v>
      </c>
      <c r="G2665" s="15">
        <f>$D$2641+G2641</f>
        <v>0</v>
      </c>
      <c r="H2665" s="15">
        <f t="shared" si="1217"/>
        <v>0</v>
      </c>
      <c r="I2665" s="15">
        <f t="shared" si="1217"/>
        <v>0</v>
      </c>
      <c r="J2665" s="15">
        <f t="shared" si="1217"/>
        <v>0</v>
      </c>
      <c r="K2665" s="16"/>
    </row>
    <row r="2666" spans="1:11" ht="45" outlineLevel="1" x14ac:dyDescent="0.3">
      <c r="A2666" s="17" t="s">
        <v>81</v>
      </c>
      <c r="B2666" s="13" t="s">
        <v>18</v>
      </c>
      <c r="C2666" s="15">
        <f t="shared" si="1215"/>
        <v>0</v>
      </c>
      <c r="D2666" s="15">
        <f t="shared" si="1215"/>
        <v>0</v>
      </c>
      <c r="E2666" s="15">
        <f t="shared" ref="E2666:J2666" si="1218">$D$2642+E2642</f>
        <v>0</v>
      </c>
      <c r="F2666" s="15">
        <f t="shared" si="1218"/>
        <v>0</v>
      </c>
      <c r="G2666" s="15">
        <f>$D$2642+G2642</f>
        <v>0</v>
      </c>
      <c r="H2666" s="15">
        <f t="shared" si="1218"/>
        <v>0</v>
      </c>
      <c r="I2666" s="15">
        <f t="shared" si="1218"/>
        <v>0</v>
      </c>
      <c r="J2666" s="15">
        <f t="shared" si="1218"/>
        <v>0</v>
      </c>
      <c r="K2666" s="16"/>
    </row>
    <row r="2667" spans="1:11" ht="167.25" customHeight="1" outlineLevel="1" x14ac:dyDescent="0.3">
      <c r="A2667" s="109" t="s">
        <v>117</v>
      </c>
      <c r="B2667" s="81"/>
      <c r="C2667" s="81"/>
      <c r="D2667" s="81"/>
      <c r="E2667" s="81">
        <v>0</v>
      </c>
      <c r="F2667" s="81">
        <f>F2618</f>
        <v>0</v>
      </c>
      <c r="G2667" s="81">
        <v>0</v>
      </c>
      <c r="H2667" s="81">
        <v>0</v>
      </c>
      <c r="I2667" s="81">
        <v>0</v>
      </c>
      <c r="J2667" s="81">
        <v>0</v>
      </c>
      <c r="K2667" s="82"/>
    </row>
    <row r="2668" spans="1:11" ht="159.75" customHeight="1" outlineLevel="1" x14ac:dyDescent="0.3">
      <c r="A2668" s="109" t="s">
        <v>253</v>
      </c>
      <c r="B2668" s="81"/>
      <c r="C2668" s="81"/>
      <c r="D2668" s="81">
        <v>124.5</v>
      </c>
      <c r="E2668" s="81">
        <f>$D$2668+E2667</f>
        <v>124.5</v>
      </c>
      <c r="F2668" s="81">
        <f>$D$2668+F2667</f>
        <v>124.5</v>
      </c>
      <c r="G2668" s="81">
        <f>G2651</f>
        <v>0</v>
      </c>
      <c r="H2668" s="81"/>
      <c r="I2668" s="81"/>
      <c r="J2668" s="81"/>
      <c r="K2668" s="82"/>
    </row>
    <row r="2669" spans="1:11" ht="174" outlineLevel="1" x14ac:dyDescent="0.3">
      <c r="A2669" s="118" t="s">
        <v>119</v>
      </c>
      <c r="B2669" s="79"/>
      <c r="C2669" s="80"/>
      <c r="D2669" s="80"/>
      <c r="E2669" s="83">
        <f>ROUND((E2605*E2604*12*1.302-E2605*$D$2604*12*1.302)/1000,1)-E2620</f>
        <v>91.699999999999989</v>
      </c>
      <c r="F2669" s="83">
        <v>0</v>
      </c>
      <c r="G2669" s="83">
        <v>0</v>
      </c>
      <c r="H2669" s="83">
        <f>ROUND((H2605*H2604*12*1.302-H2605*G2604*12*1.302)/1000,1)-H2620</f>
        <v>0</v>
      </c>
      <c r="I2669" s="83">
        <f>ROUND((I2605*I2604*12*1.302-I2605*H2604*12*1.302)/1000,1)-I2620</f>
        <v>0</v>
      </c>
      <c r="J2669" s="83">
        <f>ROUND((J2605*J2604*12*1.302-J2605*I2604*12*1.302)/1000,1)-J2620</f>
        <v>0</v>
      </c>
      <c r="K2669" s="100"/>
    </row>
    <row r="2670" spans="1:11" ht="43.5" outlineLevel="1" x14ac:dyDescent="0.3">
      <c r="A2670" s="109" t="s">
        <v>97</v>
      </c>
      <c r="B2670" s="81"/>
      <c r="C2670" s="81"/>
      <c r="D2670" s="81"/>
      <c r="E2670" s="81">
        <f t="shared" ref="E2670:J2670" si="1219">E2668+E2669</f>
        <v>216.2</v>
      </c>
      <c r="F2670" s="81">
        <f t="shared" si="1219"/>
        <v>124.5</v>
      </c>
      <c r="G2670" s="81">
        <f t="shared" si="1219"/>
        <v>0</v>
      </c>
      <c r="H2670" s="81">
        <f t="shared" si="1219"/>
        <v>0</v>
      </c>
      <c r="I2670" s="81">
        <f t="shared" si="1219"/>
        <v>0</v>
      </c>
      <c r="J2670" s="81">
        <f t="shared" si="1219"/>
        <v>0</v>
      </c>
      <c r="K2670" s="82"/>
    </row>
    <row r="2671" spans="1:11" ht="32.25" hidden="1" customHeight="1" outlineLevel="1" x14ac:dyDescent="0.3">
      <c r="A2671" s="156" t="s">
        <v>254</v>
      </c>
      <c r="B2671" s="156"/>
      <c r="C2671" s="156"/>
      <c r="D2671" s="156"/>
      <c r="E2671" s="156"/>
      <c r="F2671" s="156"/>
      <c r="G2671" s="156"/>
      <c r="H2671" s="156"/>
      <c r="I2671" s="156"/>
      <c r="J2671" s="156"/>
      <c r="K2671" s="11"/>
    </row>
    <row r="2672" spans="1:11" ht="112.5" hidden="1" outlineLevel="1" x14ac:dyDescent="0.3">
      <c r="A2672" s="17" t="s">
        <v>255</v>
      </c>
      <c r="B2672" s="10"/>
      <c r="C2672" s="10"/>
      <c r="D2672" s="10"/>
      <c r="E2672" s="10"/>
      <c r="F2672" s="10"/>
      <c r="G2672" s="10"/>
      <c r="H2672" s="10"/>
      <c r="I2672" s="10"/>
      <c r="J2672" s="10"/>
      <c r="K2672" s="11"/>
    </row>
    <row r="2673" spans="1:11" ht="112.5" hidden="1" outlineLevel="1" x14ac:dyDescent="0.3">
      <c r="A2673" s="17" t="s">
        <v>256</v>
      </c>
      <c r="B2673" s="13"/>
      <c r="C2673" s="13"/>
      <c r="D2673" s="29"/>
      <c r="E2673" s="13"/>
      <c r="F2673" s="13"/>
      <c r="G2673" s="13"/>
      <c r="H2673" s="13"/>
      <c r="I2673" s="13"/>
      <c r="J2673" s="13"/>
      <c r="K2673" s="14"/>
    </row>
    <row r="2674" spans="1:11" ht="45" hidden="1" outlineLevel="1" x14ac:dyDescent="0.3">
      <c r="A2674" s="17" t="s">
        <v>257</v>
      </c>
      <c r="B2674" s="13"/>
      <c r="C2674" s="13"/>
      <c r="D2674" s="13"/>
      <c r="E2674" s="13"/>
      <c r="F2674" s="13"/>
      <c r="G2674" s="13"/>
      <c r="H2674" s="13"/>
      <c r="I2674" s="13"/>
      <c r="J2674" s="13"/>
      <c r="K2674" s="14"/>
    </row>
    <row r="2675" spans="1:11" ht="22.5" hidden="1" outlineLevel="1" x14ac:dyDescent="0.3">
      <c r="A2675" s="17" t="s">
        <v>42</v>
      </c>
      <c r="B2675" s="13"/>
      <c r="C2675" s="13"/>
      <c r="D2675" s="13"/>
      <c r="E2675" s="13"/>
      <c r="F2675" s="13"/>
      <c r="G2675" s="13"/>
      <c r="H2675" s="13"/>
      <c r="I2675" s="13"/>
      <c r="J2675" s="13"/>
      <c r="K2675" s="14"/>
    </row>
    <row r="2676" spans="1:11" ht="45" hidden="1" outlineLevel="1" x14ac:dyDescent="0.3">
      <c r="A2676" s="12" t="s">
        <v>258</v>
      </c>
      <c r="B2676" s="13" t="s">
        <v>18</v>
      </c>
      <c r="C2676" s="13"/>
      <c r="D2676" s="13"/>
      <c r="E2676" s="13"/>
      <c r="F2676" s="13"/>
      <c r="G2676" s="13"/>
      <c r="H2676" s="13"/>
      <c r="I2676" s="13"/>
      <c r="J2676" s="13"/>
      <c r="K2676" s="14"/>
    </row>
    <row r="2677" spans="1:11" ht="45" hidden="1" outlineLevel="1" x14ac:dyDescent="0.3">
      <c r="A2677" s="17" t="s">
        <v>67</v>
      </c>
      <c r="B2677" s="13" t="s">
        <v>18</v>
      </c>
      <c r="C2677" s="13"/>
      <c r="D2677" s="13"/>
      <c r="E2677" s="13"/>
      <c r="F2677" s="13"/>
      <c r="G2677" s="13"/>
      <c r="H2677" s="13"/>
      <c r="I2677" s="13"/>
      <c r="J2677" s="13"/>
      <c r="K2677" s="14"/>
    </row>
    <row r="2678" spans="1:11" ht="135" hidden="1" outlineLevel="1" x14ac:dyDescent="0.3">
      <c r="A2678" s="17" t="s">
        <v>274</v>
      </c>
      <c r="B2678" s="13" t="s">
        <v>18</v>
      </c>
      <c r="C2678" s="13"/>
      <c r="D2678" s="13"/>
      <c r="E2678" s="13"/>
      <c r="F2678" s="13"/>
      <c r="G2678" s="13"/>
      <c r="H2678" s="13"/>
      <c r="I2678" s="13"/>
      <c r="J2678" s="13"/>
      <c r="K2678" s="14"/>
    </row>
    <row r="2679" spans="1:11" ht="22.5" hidden="1" outlineLevel="1" x14ac:dyDescent="0.3">
      <c r="A2679" s="17" t="s">
        <v>69</v>
      </c>
      <c r="B2679" s="13"/>
      <c r="C2679" s="13"/>
      <c r="D2679" s="13"/>
      <c r="E2679" s="13"/>
      <c r="F2679" s="13"/>
      <c r="G2679" s="13"/>
      <c r="H2679" s="13"/>
      <c r="I2679" s="13"/>
      <c r="J2679" s="13"/>
      <c r="K2679" s="14"/>
    </row>
    <row r="2680" spans="1:11" ht="112.5" hidden="1" outlineLevel="1" x14ac:dyDescent="0.3">
      <c r="A2680" s="17" t="s">
        <v>260</v>
      </c>
      <c r="B2680" s="13"/>
      <c r="C2680" s="13"/>
      <c r="D2680" s="13"/>
      <c r="E2680" s="13"/>
      <c r="F2680" s="13"/>
      <c r="G2680" s="13"/>
      <c r="H2680" s="13"/>
      <c r="I2680" s="13"/>
      <c r="J2680" s="13"/>
      <c r="K2680" s="14"/>
    </row>
    <row r="2681" spans="1:11" ht="90" hidden="1" outlineLevel="1" x14ac:dyDescent="0.3">
      <c r="A2681" s="17" t="s">
        <v>261</v>
      </c>
      <c r="B2681" s="13"/>
      <c r="C2681" s="13"/>
      <c r="D2681" s="13"/>
      <c r="E2681" s="13"/>
      <c r="F2681" s="13"/>
      <c r="G2681" s="13"/>
      <c r="H2681" s="13"/>
      <c r="I2681" s="13"/>
      <c r="J2681" s="13"/>
      <c r="K2681" s="14"/>
    </row>
    <row r="2682" spans="1:11" ht="135" hidden="1" outlineLevel="1" x14ac:dyDescent="0.3">
      <c r="A2682" s="17" t="s">
        <v>262</v>
      </c>
      <c r="B2682" s="13"/>
      <c r="C2682" s="13"/>
      <c r="D2682" s="13"/>
      <c r="E2682" s="13"/>
      <c r="F2682" s="13"/>
      <c r="G2682" s="13"/>
      <c r="H2682" s="13"/>
      <c r="I2682" s="13"/>
      <c r="J2682" s="13"/>
      <c r="K2682" s="14"/>
    </row>
    <row r="2683" spans="1:11" ht="152.25" hidden="1" outlineLevel="1" x14ac:dyDescent="0.3">
      <c r="A2683" s="62" t="s">
        <v>263</v>
      </c>
      <c r="B2683" s="13" t="s">
        <v>18</v>
      </c>
      <c r="C2683" s="13"/>
      <c r="D2683" s="13"/>
      <c r="E2683" s="13"/>
      <c r="F2683" s="13"/>
      <c r="G2683" s="13"/>
      <c r="H2683" s="13"/>
      <c r="I2683" s="13"/>
      <c r="J2683" s="13"/>
      <c r="K2683" s="14"/>
    </row>
    <row r="2684" spans="1:11" ht="65.25" hidden="1" outlineLevel="1" x14ac:dyDescent="0.3">
      <c r="A2684" s="62" t="s">
        <v>264</v>
      </c>
      <c r="B2684" s="13" t="s">
        <v>18</v>
      </c>
      <c r="C2684" s="13"/>
      <c r="D2684" s="13"/>
      <c r="E2684" s="13"/>
      <c r="F2684" s="13"/>
      <c r="G2684" s="13"/>
      <c r="H2684" s="13"/>
      <c r="I2684" s="13"/>
      <c r="J2684" s="13"/>
      <c r="K2684" s="14"/>
    </row>
    <row r="2685" spans="1:11" ht="22.5" hidden="1" outlineLevel="1" x14ac:dyDescent="0.3">
      <c r="A2685" s="62" t="s">
        <v>42</v>
      </c>
      <c r="B2685" s="13"/>
      <c r="C2685" s="13"/>
      <c r="D2685" s="13"/>
      <c r="E2685" s="13"/>
      <c r="F2685" s="13"/>
      <c r="G2685" s="13"/>
      <c r="H2685" s="13"/>
      <c r="I2685" s="13"/>
      <c r="J2685" s="13"/>
      <c r="K2685" s="14"/>
    </row>
    <row r="2686" spans="1:11" ht="112.5" hidden="1" outlineLevel="1" x14ac:dyDescent="0.35">
      <c r="A2686" s="17" t="s">
        <v>265</v>
      </c>
      <c r="B2686" s="29"/>
      <c r="C2686" s="76"/>
      <c r="D2686" s="29"/>
      <c r="E2686" s="29"/>
      <c r="F2686" s="29"/>
      <c r="G2686" s="29"/>
      <c r="H2686" s="29"/>
      <c r="I2686" s="29"/>
      <c r="J2686" s="29"/>
      <c r="K2686" s="30"/>
    </row>
    <row r="2687" spans="1:11" ht="90" hidden="1" outlineLevel="1" x14ac:dyDescent="0.3">
      <c r="A2687" s="17" t="s">
        <v>76</v>
      </c>
      <c r="B2687" s="13" t="s">
        <v>18</v>
      </c>
      <c r="C2687" s="13"/>
      <c r="D2687" s="13"/>
      <c r="E2687" s="13"/>
      <c r="F2687" s="13"/>
      <c r="G2687" s="13"/>
      <c r="H2687" s="13"/>
      <c r="I2687" s="13"/>
      <c r="J2687" s="13"/>
      <c r="K2687" s="14"/>
    </row>
    <row r="2688" spans="1:11" ht="67.5" hidden="1" outlineLevel="1" x14ac:dyDescent="0.3">
      <c r="A2688" s="17" t="s">
        <v>77</v>
      </c>
      <c r="B2688" s="13"/>
      <c r="C2688" s="13"/>
      <c r="D2688" s="13"/>
      <c r="E2688" s="13"/>
      <c r="F2688" s="13"/>
      <c r="G2688" s="13"/>
      <c r="H2688" s="13"/>
      <c r="I2688" s="13"/>
      <c r="J2688" s="13"/>
      <c r="K2688" s="14"/>
    </row>
    <row r="2689" spans="1:11" ht="67.5" hidden="1" outlineLevel="1" x14ac:dyDescent="0.35">
      <c r="A2689" s="17" t="s">
        <v>84</v>
      </c>
      <c r="B2689" s="29" t="s">
        <v>275</v>
      </c>
      <c r="C2689" s="76"/>
      <c r="D2689" s="29"/>
      <c r="E2689" s="29"/>
      <c r="F2689" s="29"/>
      <c r="G2689" s="29"/>
      <c r="H2689" s="29"/>
      <c r="I2689" s="29"/>
      <c r="J2689" s="29"/>
      <c r="K2689" s="30"/>
    </row>
    <row r="2690" spans="1:11" ht="22.5" hidden="1" outlineLevel="1" x14ac:dyDescent="0.35">
      <c r="A2690" s="17" t="s">
        <v>85</v>
      </c>
      <c r="B2690" s="29" t="s">
        <v>275</v>
      </c>
      <c r="C2690" s="76"/>
      <c r="D2690" s="29"/>
      <c r="E2690" s="29"/>
      <c r="F2690" s="29"/>
      <c r="G2690" s="29"/>
      <c r="H2690" s="29"/>
      <c r="I2690" s="29"/>
      <c r="J2690" s="29"/>
      <c r="K2690" s="30"/>
    </row>
    <row r="2691" spans="1:11" ht="45" hidden="1" outlineLevel="1" x14ac:dyDescent="0.35">
      <c r="A2691" s="17" t="s">
        <v>86</v>
      </c>
      <c r="B2691" s="29" t="s">
        <v>275</v>
      </c>
      <c r="C2691" s="76"/>
      <c r="D2691" s="29"/>
      <c r="E2691" s="29"/>
      <c r="F2691" s="29"/>
      <c r="G2691" s="29"/>
      <c r="H2691" s="29"/>
      <c r="I2691" s="29"/>
      <c r="J2691" s="29"/>
      <c r="K2691" s="30"/>
    </row>
    <row r="2692" spans="1:11" ht="65.25" hidden="1" outlineLevel="1" x14ac:dyDescent="0.3">
      <c r="A2692" s="62" t="s">
        <v>266</v>
      </c>
      <c r="B2692" s="13"/>
      <c r="C2692" s="13"/>
      <c r="D2692" s="13"/>
      <c r="E2692" s="13"/>
      <c r="F2692" s="13"/>
      <c r="G2692" s="13"/>
      <c r="H2692" s="13"/>
      <c r="I2692" s="13"/>
      <c r="J2692" s="13"/>
      <c r="K2692" s="14"/>
    </row>
    <row r="2693" spans="1:11" ht="22.5" hidden="1" outlineLevel="1" x14ac:dyDescent="0.3">
      <c r="A2693" s="62" t="s">
        <v>42</v>
      </c>
      <c r="B2693" s="13"/>
      <c r="C2693" s="13"/>
      <c r="D2693" s="13"/>
      <c r="E2693" s="13"/>
      <c r="F2693" s="13"/>
      <c r="G2693" s="13"/>
      <c r="H2693" s="13"/>
      <c r="I2693" s="13"/>
      <c r="J2693" s="13"/>
      <c r="K2693" s="14"/>
    </row>
    <row r="2694" spans="1:11" ht="112.5" hidden="1" outlineLevel="1" x14ac:dyDescent="0.35">
      <c r="A2694" s="17" t="s">
        <v>267</v>
      </c>
      <c r="B2694" s="29"/>
      <c r="C2694" s="76"/>
      <c r="D2694" s="29"/>
      <c r="E2694" s="29"/>
      <c r="F2694" s="29"/>
      <c r="G2694" s="29"/>
      <c r="H2694" s="29"/>
      <c r="I2694" s="29"/>
      <c r="J2694" s="29"/>
      <c r="K2694" s="30"/>
    </row>
    <row r="2695" spans="1:11" ht="90" hidden="1" outlineLevel="1" x14ac:dyDescent="0.35">
      <c r="A2695" s="17" t="s">
        <v>268</v>
      </c>
      <c r="B2695" s="29"/>
      <c r="C2695" s="76"/>
      <c r="D2695" s="29"/>
      <c r="E2695" s="29"/>
      <c r="F2695" s="29"/>
      <c r="G2695" s="29"/>
      <c r="H2695" s="29"/>
      <c r="I2695" s="29"/>
      <c r="J2695" s="29"/>
      <c r="K2695" s="30"/>
    </row>
    <row r="2696" spans="1:11" ht="67.5" hidden="1" outlineLevel="1" x14ac:dyDescent="0.3">
      <c r="A2696" s="17" t="s">
        <v>269</v>
      </c>
      <c r="B2696" s="13"/>
      <c r="C2696" s="13"/>
      <c r="D2696" s="13"/>
      <c r="E2696" s="13"/>
      <c r="F2696" s="13"/>
      <c r="G2696" s="13"/>
      <c r="H2696" s="13"/>
      <c r="I2696" s="13"/>
      <c r="J2696" s="13"/>
      <c r="K2696" s="14"/>
    </row>
    <row r="2697" spans="1:11" ht="67.5" hidden="1" outlineLevel="1" x14ac:dyDescent="0.35">
      <c r="A2697" s="17" t="s">
        <v>84</v>
      </c>
      <c r="B2697" s="29" t="s">
        <v>275</v>
      </c>
      <c r="C2697" s="76"/>
      <c r="D2697" s="29"/>
      <c r="E2697" s="29"/>
      <c r="F2697" s="29"/>
      <c r="G2697" s="29"/>
      <c r="H2697" s="29"/>
      <c r="I2697" s="29"/>
      <c r="J2697" s="29"/>
      <c r="K2697" s="30"/>
    </row>
    <row r="2698" spans="1:11" ht="22.5" hidden="1" outlineLevel="1" x14ac:dyDescent="0.35">
      <c r="A2698" s="17" t="s">
        <v>85</v>
      </c>
      <c r="B2698" s="29" t="s">
        <v>275</v>
      </c>
      <c r="C2698" s="76"/>
      <c r="D2698" s="29"/>
      <c r="E2698" s="29"/>
      <c r="F2698" s="29"/>
      <c r="G2698" s="29"/>
      <c r="H2698" s="29"/>
      <c r="I2698" s="29"/>
      <c r="J2698" s="29"/>
      <c r="K2698" s="30"/>
    </row>
    <row r="2699" spans="1:11" ht="45" hidden="1" outlineLevel="1" x14ac:dyDescent="0.35">
      <c r="A2699" s="17" t="s">
        <v>86</v>
      </c>
      <c r="B2699" s="29" t="s">
        <v>275</v>
      </c>
      <c r="C2699" s="76"/>
      <c r="D2699" s="29"/>
      <c r="E2699" s="29"/>
      <c r="F2699" s="29"/>
      <c r="G2699" s="29"/>
      <c r="H2699" s="29"/>
      <c r="I2699" s="29"/>
      <c r="J2699" s="29"/>
      <c r="K2699" s="30"/>
    </row>
    <row r="2700" spans="1:11" ht="43.5" hidden="1" outlineLevel="1" x14ac:dyDescent="0.3">
      <c r="A2700" s="74" t="s">
        <v>270</v>
      </c>
      <c r="B2700" s="29"/>
      <c r="C2700" s="29"/>
      <c r="D2700" s="29"/>
      <c r="E2700" s="29"/>
      <c r="F2700" s="29"/>
      <c r="G2700" s="29"/>
      <c r="H2700" s="29"/>
      <c r="I2700" s="29"/>
      <c r="J2700" s="29"/>
      <c r="K2700" s="30"/>
    </row>
    <row r="2701" spans="1:11" ht="22.5" hidden="1" outlineLevel="1" x14ac:dyDescent="0.3">
      <c r="A2701" s="62" t="s">
        <v>42</v>
      </c>
      <c r="B2701" s="13"/>
      <c r="C2701" s="13"/>
      <c r="D2701" s="13"/>
      <c r="E2701" s="13"/>
      <c r="F2701" s="13"/>
      <c r="G2701" s="13"/>
      <c r="H2701" s="13"/>
      <c r="I2701" s="13"/>
      <c r="J2701" s="13"/>
      <c r="K2701" s="14"/>
    </row>
    <row r="2702" spans="1:11" ht="67.5" hidden="1" outlineLevel="1" x14ac:dyDescent="0.3">
      <c r="A2702" s="75" t="s">
        <v>88</v>
      </c>
      <c r="B2702" s="29"/>
      <c r="C2702" s="29"/>
      <c r="D2702" s="29"/>
      <c r="E2702" s="29"/>
      <c r="F2702" s="29"/>
      <c r="G2702" s="29"/>
      <c r="H2702" s="29"/>
      <c r="I2702" s="29"/>
      <c r="J2702" s="29"/>
      <c r="K2702" s="30"/>
    </row>
    <row r="2703" spans="1:11" ht="90" hidden="1" outlineLevel="1" x14ac:dyDescent="0.3">
      <c r="A2703" s="75" t="s">
        <v>89</v>
      </c>
      <c r="B2703" s="29"/>
      <c r="C2703" s="29"/>
      <c r="D2703" s="29"/>
      <c r="E2703" s="29"/>
      <c r="F2703" s="29"/>
      <c r="G2703" s="29"/>
      <c r="H2703" s="29"/>
      <c r="I2703" s="29"/>
      <c r="J2703" s="29"/>
      <c r="K2703" s="30"/>
    </row>
    <row r="2704" spans="1:11" ht="90" hidden="1" outlineLevel="1" x14ac:dyDescent="0.3">
      <c r="A2704" s="75" t="s">
        <v>271</v>
      </c>
      <c r="B2704" s="91"/>
      <c r="C2704" s="91"/>
      <c r="D2704" s="91"/>
      <c r="E2704" s="91"/>
      <c r="F2704" s="92"/>
      <c r="G2704" s="92"/>
      <c r="H2704" s="91"/>
      <c r="I2704" s="91"/>
      <c r="J2704" s="91"/>
      <c r="K2704" s="5"/>
    </row>
    <row r="2705" spans="1:11" ht="112.5" hidden="1" outlineLevel="1" x14ac:dyDescent="0.35">
      <c r="A2705" s="17" t="s">
        <v>267</v>
      </c>
      <c r="B2705" s="29"/>
      <c r="C2705" s="76"/>
      <c r="D2705" s="29"/>
      <c r="E2705" s="29"/>
      <c r="F2705" s="29"/>
      <c r="G2705" s="29"/>
      <c r="H2705" s="29"/>
      <c r="I2705" s="29"/>
      <c r="J2705" s="29"/>
      <c r="K2705" s="30"/>
    </row>
    <row r="2706" spans="1:11" ht="90" hidden="1" outlineLevel="1" x14ac:dyDescent="0.35">
      <c r="A2706" s="17" t="s">
        <v>91</v>
      </c>
      <c r="B2706" s="29"/>
      <c r="C2706" s="76"/>
      <c r="D2706" s="29"/>
      <c r="E2706" s="29"/>
      <c r="F2706" s="29"/>
      <c r="G2706" s="29"/>
      <c r="H2706" s="29"/>
      <c r="I2706" s="29"/>
      <c r="J2706" s="29"/>
      <c r="K2706" s="30"/>
    </row>
    <row r="2707" spans="1:11" ht="67.5" hidden="1" outlineLevel="1" x14ac:dyDescent="0.3">
      <c r="A2707" s="17" t="s">
        <v>269</v>
      </c>
      <c r="B2707" s="13"/>
      <c r="C2707" s="13"/>
      <c r="D2707" s="13"/>
      <c r="E2707" s="13"/>
      <c r="F2707" s="13"/>
      <c r="G2707" s="13"/>
      <c r="H2707" s="13"/>
      <c r="I2707" s="13"/>
      <c r="J2707" s="13"/>
      <c r="K2707" s="14"/>
    </row>
    <row r="2708" spans="1:11" ht="67.5" hidden="1" outlineLevel="1" x14ac:dyDescent="0.35">
      <c r="A2708" s="17" t="s">
        <v>84</v>
      </c>
      <c r="B2708" s="29" t="s">
        <v>275</v>
      </c>
      <c r="C2708" s="76"/>
      <c r="D2708" s="29"/>
      <c r="E2708" s="29"/>
      <c r="F2708" s="29"/>
      <c r="G2708" s="29"/>
      <c r="H2708" s="29"/>
      <c r="I2708" s="29"/>
      <c r="J2708" s="29"/>
      <c r="K2708" s="30"/>
    </row>
    <row r="2709" spans="1:11" ht="22.5" hidden="1" outlineLevel="1" x14ac:dyDescent="0.35">
      <c r="A2709" s="17" t="s">
        <v>85</v>
      </c>
      <c r="B2709" s="29" t="s">
        <v>275</v>
      </c>
      <c r="C2709" s="76"/>
      <c r="D2709" s="29"/>
      <c r="E2709" s="29"/>
      <c r="F2709" s="29"/>
      <c r="G2709" s="29"/>
      <c r="H2709" s="29"/>
      <c r="I2709" s="29"/>
      <c r="J2709" s="29"/>
      <c r="K2709" s="30"/>
    </row>
    <row r="2710" spans="1:11" ht="45" hidden="1" outlineLevel="1" x14ac:dyDescent="0.35">
      <c r="A2710" s="17" t="s">
        <v>86</v>
      </c>
      <c r="B2710" s="29" t="s">
        <v>275</v>
      </c>
      <c r="C2710" s="76"/>
      <c r="D2710" s="29"/>
      <c r="E2710" s="29"/>
      <c r="F2710" s="29"/>
      <c r="G2710" s="29"/>
      <c r="H2710" s="29"/>
      <c r="I2710" s="29"/>
      <c r="J2710" s="29"/>
      <c r="K2710" s="30"/>
    </row>
    <row r="2711" spans="1:11" ht="90" hidden="1" outlineLevel="1" x14ac:dyDescent="0.35">
      <c r="A2711" s="53" t="s">
        <v>92</v>
      </c>
      <c r="B2711" s="29"/>
      <c r="C2711" s="76"/>
      <c r="D2711" s="29"/>
      <c r="E2711" s="29"/>
      <c r="F2711" s="29"/>
      <c r="G2711" s="29"/>
      <c r="H2711" s="29"/>
      <c r="I2711" s="29"/>
      <c r="J2711" s="29"/>
      <c r="K2711" s="30"/>
    </row>
    <row r="2712" spans="1:11" ht="22.5" outlineLevel="1" x14ac:dyDescent="0.3">
      <c r="A2712" s="165" t="s">
        <v>276</v>
      </c>
      <c r="B2712" s="165"/>
      <c r="C2712" s="165"/>
      <c r="D2712" s="165"/>
      <c r="E2712" s="165"/>
      <c r="F2712" s="165"/>
      <c r="G2712" s="165"/>
      <c r="H2712" s="165"/>
      <c r="I2712" s="165"/>
      <c r="J2712" s="165"/>
      <c r="K2712" s="88"/>
    </row>
    <row r="2713" spans="1:11" ht="112.5" outlineLevel="1" x14ac:dyDescent="0.3">
      <c r="A2713" s="89" t="s">
        <v>143</v>
      </c>
      <c r="B2713" s="13" t="s">
        <v>18</v>
      </c>
      <c r="C2713" s="13">
        <f t="shared" ref="C2713:J2713" si="1220">C2543+C2610</f>
        <v>321.39999999999998</v>
      </c>
      <c r="D2713" s="13">
        <f t="shared" si="1220"/>
        <v>321.39999999999998</v>
      </c>
      <c r="E2713" s="13">
        <f t="shared" si="1220"/>
        <v>-106.59999999999997</v>
      </c>
      <c r="F2713" s="13">
        <f t="shared" si="1220"/>
        <v>-106.59999999999997</v>
      </c>
      <c r="G2713" s="15">
        <f t="shared" si="1220"/>
        <v>-841.5</v>
      </c>
      <c r="H2713" s="13">
        <f t="shared" si="1220"/>
        <v>-841.5</v>
      </c>
      <c r="I2713" s="13">
        <f t="shared" si="1220"/>
        <v>-841.5</v>
      </c>
      <c r="J2713" s="13">
        <f t="shared" si="1220"/>
        <v>-841.5</v>
      </c>
      <c r="K2713" s="14"/>
    </row>
    <row r="2714" spans="1:11" ht="22.5" outlineLevel="1" x14ac:dyDescent="0.3">
      <c r="A2714" s="17" t="s">
        <v>69</v>
      </c>
      <c r="B2714" s="119"/>
      <c r="C2714" s="119"/>
      <c r="D2714" s="119"/>
      <c r="E2714" s="119"/>
      <c r="F2714" s="10"/>
      <c r="G2714" s="10"/>
      <c r="H2714" s="119"/>
      <c r="I2714" s="119"/>
      <c r="J2714" s="119"/>
      <c r="K2714" s="88"/>
    </row>
    <row r="2715" spans="1:11" ht="135" outlineLevel="1" x14ac:dyDescent="0.3">
      <c r="A2715" s="17" t="s">
        <v>144</v>
      </c>
      <c r="B2715" s="13" t="s">
        <v>18</v>
      </c>
      <c r="C2715" s="29">
        <f t="shared" ref="C2715:J2719" si="1221">C2545+C2612</f>
        <v>0</v>
      </c>
      <c r="D2715" s="29">
        <f t="shared" si="1221"/>
        <v>0</v>
      </c>
      <c r="E2715" s="29">
        <f t="shared" si="1221"/>
        <v>194.8</v>
      </c>
      <c r="F2715" s="29">
        <f t="shared" si="1221"/>
        <v>362.8</v>
      </c>
      <c r="G2715" s="15">
        <f t="shared" si="1221"/>
        <v>1097.8</v>
      </c>
      <c r="H2715" s="29">
        <f t="shared" si="1221"/>
        <v>579.09999999999991</v>
      </c>
      <c r="I2715" s="29">
        <f t="shared" si="1221"/>
        <v>810.69999999999982</v>
      </c>
      <c r="J2715" s="29">
        <f t="shared" si="1221"/>
        <v>1154.2999999999997</v>
      </c>
      <c r="K2715" s="30"/>
    </row>
    <row r="2716" spans="1:11" ht="180" outlineLevel="1" x14ac:dyDescent="0.3">
      <c r="A2716" s="17" t="s">
        <v>145</v>
      </c>
      <c r="B2716" s="13" t="s">
        <v>18</v>
      </c>
      <c r="C2716" s="29">
        <f t="shared" si="1221"/>
        <v>0</v>
      </c>
      <c r="D2716" s="29">
        <f t="shared" si="1221"/>
        <v>0</v>
      </c>
      <c r="E2716" s="29">
        <f t="shared" si="1221"/>
        <v>0</v>
      </c>
      <c r="F2716" s="29">
        <f t="shared" si="1221"/>
        <v>0</v>
      </c>
      <c r="G2716" s="15">
        <f>G2546+G2613</f>
        <v>0</v>
      </c>
      <c r="H2716" s="29">
        <f t="shared" si="1221"/>
        <v>0</v>
      </c>
      <c r="I2716" s="29">
        <f t="shared" si="1221"/>
        <v>0</v>
      </c>
      <c r="J2716" s="29">
        <f t="shared" si="1221"/>
        <v>0</v>
      </c>
      <c r="K2716" s="30"/>
    </row>
    <row r="2717" spans="1:11" ht="157.5" outlineLevel="1" x14ac:dyDescent="0.3">
      <c r="A2717" s="17" t="s">
        <v>146</v>
      </c>
      <c r="B2717" s="13" t="s">
        <v>18</v>
      </c>
      <c r="C2717" s="29">
        <f t="shared" si="1221"/>
        <v>0</v>
      </c>
      <c r="D2717" s="29">
        <f t="shared" si="1221"/>
        <v>0</v>
      </c>
      <c r="E2717" s="29">
        <f t="shared" si="1221"/>
        <v>0</v>
      </c>
      <c r="F2717" s="29">
        <f t="shared" si="1221"/>
        <v>0</v>
      </c>
      <c r="G2717" s="15">
        <f>G2547+G2614</f>
        <v>0</v>
      </c>
      <c r="H2717" s="29">
        <f t="shared" si="1221"/>
        <v>0</v>
      </c>
      <c r="I2717" s="29">
        <f t="shared" si="1221"/>
        <v>0</v>
      </c>
      <c r="J2717" s="29">
        <f t="shared" si="1221"/>
        <v>0</v>
      </c>
      <c r="K2717" s="30"/>
    </row>
    <row r="2718" spans="1:11" ht="87" outlineLevel="1" x14ac:dyDescent="0.3">
      <c r="A2718" s="62" t="s">
        <v>221</v>
      </c>
      <c r="B2718" s="13" t="s">
        <v>18</v>
      </c>
      <c r="C2718" s="29">
        <f t="shared" si="1221"/>
        <v>321.39999999999998</v>
      </c>
      <c r="D2718" s="29">
        <f t="shared" si="1221"/>
        <v>321.39999999999998</v>
      </c>
      <c r="E2718" s="29">
        <f t="shared" si="1221"/>
        <v>-106.6</v>
      </c>
      <c r="F2718" s="29">
        <f t="shared" si="1221"/>
        <v>-106.6</v>
      </c>
      <c r="G2718" s="15">
        <f>G2548+G2615</f>
        <v>-841.5</v>
      </c>
      <c r="H2718" s="29">
        <f t="shared" si="1221"/>
        <v>-841.5</v>
      </c>
      <c r="I2718" s="29">
        <f t="shared" si="1221"/>
        <v>-841.5</v>
      </c>
      <c r="J2718" s="29">
        <f t="shared" si="1221"/>
        <v>-841.5</v>
      </c>
      <c r="K2718" s="30"/>
    </row>
    <row r="2719" spans="1:11" ht="65.25" outlineLevel="1" x14ac:dyDescent="0.3">
      <c r="A2719" s="62" t="s">
        <v>74</v>
      </c>
      <c r="B2719" s="13" t="s">
        <v>18</v>
      </c>
      <c r="C2719" s="15">
        <f t="shared" si="1221"/>
        <v>321.39999999999998</v>
      </c>
      <c r="D2719" s="15">
        <f t="shared" si="1221"/>
        <v>321.39999999999998</v>
      </c>
      <c r="E2719" s="15">
        <f t="shared" si="1221"/>
        <v>-106.6</v>
      </c>
      <c r="F2719" s="15">
        <f t="shared" si="1221"/>
        <v>-106.6</v>
      </c>
      <c r="G2719" s="15">
        <f>G2549+G2616</f>
        <v>-841.5</v>
      </c>
      <c r="H2719" s="15">
        <f t="shared" si="1221"/>
        <v>-841.5</v>
      </c>
      <c r="I2719" s="15">
        <f t="shared" si="1221"/>
        <v>-841.5</v>
      </c>
      <c r="J2719" s="15">
        <f t="shared" si="1221"/>
        <v>-841.5</v>
      </c>
      <c r="K2719" s="16"/>
    </row>
    <row r="2720" spans="1:11" ht="22.5" outlineLevel="1" x14ac:dyDescent="0.3">
      <c r="A2720" s="62" t="s">
        <v>42</v>
      </c>
      <c r="B2720" s="13"/>
      <c r="C2720" s="119"/>
      <c r="D2720" s="119"/>
      <c r="E2720" s="119"/>
      <c r="F2720" s="10"/>
      <c r="G2720" s="15"/>
      <c r="H2720" s="119"/>
      <c r="I2720" s="119"/>
      <c r="J2720" s="119"/>
      <c r="K2720" s="88"/>
    </row>
    <row r="2721" spans="1:11" ht="45" outlineLevel="1" x14ac:dyDescent="0.3">
      <c r="A2721" s="17" t="s">
        <v>148</v>
      </c>
      <c r="B2721" s="13" t="s">
        <v>18</v>
      </c>
      <c r="C2721" s="15">
        <f t="shared" ref="C2721:J2727" si="1222">C2551+C2618</f>
        <v>298</v>
      </c>
      <c r="D2721" s="15">
        <f t="shared" si="1222"/>
        <v>298</v>
      </c>
      <c r="E2721" s="15">
        <f t="shared" si="1222"/>
        <v>-120.5</v>
      </c>
      <c r="F2721" s="15">
        <f t="shared" si="1222"/>
        <v>0</v>
      </c>
      <c r="G2721" s="15">
        <f t="shared" si="1222"/>
        <v>-298</v>
      </c>
      <c r="H2721" s="15">
        <f t="shared" si="1222"/>
        <v>-841.5</v>
      </c>
      <c r="I2721" s="15">
        <f t="shared" si="1222"/>
        <v>-841.5</v>
      </c>
      <c r="J2721" s="15">
        <f t="shared" si="1222"/>
        <v>-841.5</v>
      </c>
      <c r="K2721" s="16"/>
    </row>
    <row r="2722" spans="1:11" ht="90" outlineLevel="1" x14ac:dyDescent="0.3">
      <c r="A2722" s="17" t="s">
        <v>76</v>
      </c>
      <c r="B2722" s="13" t="s">
        <v>18</v>
      </c>
      <c r="C2722" s="15">
        <f t="shared" si="1222"/>
        <v>23.4</v>
      </c>
      <c r="D2722" s="15">
        <f t="shared" si="1222"/>
        <v>23.4</v>
      </c>
      <c r="E2722" s="15">
        <f t="shared" si="1222"/>
        <v>0</v>
      </c>
      <c r="F2722" s="15">
        <f t="shared" si="1222"/>
        <v>0</v>
      </c>
      <c r="G2722" s="15">
        <f t="shared" si="1222"/>
        <v>-23.4</v>
      </c>
      <c r="H2722" s="15">
        <f t="shared" si="1222"/>
        <v>0</v>
      </c>
      <c r="I2722" s="15">
        <f t="shared" si="1222"/>
        <v>0</v>
      </c>
      <c r="J2722" s="15">
        <f t="shared" si="1222"/>
        <v>0</v>
      </c>
      <c r="K2722" s="16"/>
    </row>
    <row r="2723" spans="1:11" ht="67.5" outlineLevel="1" x14ac:dyDescent="0.3">
      <c r="A2723" s="17" t="s">
        <v>77</v>
      </c>
      <c r="B2723" s="13" t="s">
        <v>18</v>
      </c>
      <c r="C2723" s="15">
        <f t="shared" si="1222"/>
        <v>0</v>
      </c>
      <c r="D2723" s="15">
        <f t="shared" si="1222"/>
        <v>0</v>
      </c>
      <c r="E2723" s="15">
        <f t="shared" si="1222"/>
        <v>13.9</v>
      </c>
      <c r="F2723" s="15">
        <f t="shared" si="1222"/>
        <v>-106.6</v>
      </c>
      <c r="G2723" s="15">
        <f t="shared" si="1222"/>
        <v>-520.09999999999991</v>
      </c>
      <c r="H2723" s="15">
        <f t="shared" si="1222"/>
        <v>0</v>
      </c>
      <c r="I2723" s="15">
        <f t="shared" si="1222"/>
        <v>0</v>
      </c>
      <c r="J2723" s="15">
        <f t="shared" si="1222"/>
        <v>0</v>
      </c>
      <c r="K2723" s="16"/>
    </row>
    <row r="2724" spans="1:11" ht="67.5" outlineLevel="1" x14ac:dyDescent="0.3">
      <c r="A2724" s="17" t="s">
        <v>84</v>
      </c>
      <c r="B2724" s="13" t="s">
        <v>18</v>
      </c>
      <c r="C2724" s="15">
        <f t="shared" si="1222"/>
        <v>0</v>
      </c>
      <c r="D2724" s="15">
        <f t="shared" si="1222"/>
        <v>0</v>
      </c>
      <c r="E2724" s="15">
        <f t="shared" si="1222"/>
        <v>0</v>
      </c>
      <c r="F2724" s="15">
        <f t="shared" si="1222"/>
        <v>0</v>
      </c>
      <c r="G2724" s="15">
        <f t="shared" si="1222"/>
        <v>0</v>
      </c>
      <c r="H2724" s="15">
        <f t="shared" si="1222"/>
        <v>0</v>
      </c>
      <c r="I2724" s="15">
        <f t="shared" si="1222"/>
        <v>0</v>
      </c>
      <c r="J2724" s="15">
        <f t="shared" si="1222"/>
        <v>0</v>
      </c>
      <c r="K2724" s="16"/>
    </row>
    <row r="2725" spans="1:11" ht="22.5" outlineLevel="1" x14ac:dyDescent="0.3">
      <c r="A2725" s="17" t="s">
        <v>85</v>
      </c>
      <c r="B2725" s="13" t="s">
        <v>18</v>
      </c>
      <c r="C2725" s="15">
        <f t="shared" si="1222"/>
        <v>0</v>
      </c>
      <c r="D2725" s="15">
        <f t="shared" si="1222"/>
        <v>0</v>
      </c>
      <c r="E2725" s="15">
        <f t="shared" si="1222"/>
        <v>0</v>
      </c>
      <c r="F2725" s="15">
        <f t="shared" si="1222"/>
        <v>0</v>
      </c>
      <c r="G2725" s="15">
        <f t="shared" si="1222"/>
        <v>0</v>
      </c>
      <c r="H2725" s="15">
        <f t="shared" si="1222"/>
        <v>0</v>
      </c>
      <c r="I2725" s="15">
        <f t="shared" si="1222"/>
        <v>0</v>
      </c>
      <c r="J2725" s="15">
        <f t="shared" si="1222"/>
        <v>0</v>
      </c>
      <c r="K2725" s="16"/>
    </row>
    <row r="2726" spans="1:11" ht="45" outlineLevel="1" x14ac:dyDescent="0.3">
      <c r="A2726" s="17" t="s">
        <v>86</v>
      </c>
      <c r="B2726" s="13" t="s">
        <v>18</v>
      </c>
      <c r="C2726" s="15">
        <f t="shared" si="1222"/>
        <v>0</v>
      </c>
      <c r="D2726" s="15">
        <f t="shared" si="1222"/>
        <v>0</v>
      </c>
      <c r="E2726" s="15">
        <f t="shared" si="1222"/>
        <v>13.9</v>
      </c>
      <c r="F2726" s="15">
        <f t="shared" si="1222"/>
        <v>-106.6</v>
      </c>
      <c r="G2726" s="15">
        <f t="shared" si="1222"/>
        <v>-520.09999999999991</v>
      </c>
      <c r="H2726" s="15">
        <f t="shared" si="1222"/>
        <v>0</v>
      </c>
      <c r="I2726" s="15">
        <f t="shared" si="1222"/>
        <v>0</v>
      </c>
      <c r="J2726" s="15">
        <f t="shared" si="1222"/>
        <v>0</v>
      </c>
      <c r="K2726" s="16"/>
    </row>
    <row r="2727" spans="1:11" ht="65.25" outlineLevel="1" x14ac:dyDescent="0.3">
      <c r="A2727" s="62" t="s">
        <v>82</v>
      </c>
      <c r="B2727" s="13" t="s">
        <v>18</v>
      </c>
      <c r="C2727" s="15">
        <f t="shared" si="1222"/>
        <v>0</v>
      </c>
      <c r="D2727" s="15">
        <f t="shared" si="1222"/>
        <v>0</v>
      </c>
      <c r="E2727" s="15">
        <f t="shared" si="1222"/>
        <v>0</v>
      </c>
      <c r="F2727" s="15">
        <f t="shared" si="1222"/>
        <v>0</v>
      </c>
      <c r="G2727" s="15">
        <f t="shared" si="1222"/>
        <v>0</v>
      </c>
      <c r="H2727" s="15">
        <f t="shared" si="1222"/>
        <v>0</v>
      </c>
      <c r="I2727" s="15">
        <f t="shared" si="1222"/>
        <v>0</v>
      </c>
      <c r="J2727" s="15">
        <f t="shared" si="1222"/>
        <v>0</v>
      </c>
      <c r="K2727" s="16"/>
    </row>
    <row r="2728" spans="1:11" ht="22.5" outlineLevel="1" x14ac:dyDescent="0.3">
      <c r="A2728" s="62" t="s">
        <v>42</v>
      </c>
      <c r="B2728" s="13" t="s">
        <v>18</v>
      </c>
      <c r="C2728" s="15"/>
      <c r="D2728" s="15"/>
      <c r="E2728" s="15"/>
      <c r="F2728" s="15"/>
      <c r="G2728" s="15"/>
      <c r="H2728" s="15"/>
      <c r="I2728" s="15"/>
      <c r="J2728" s="15"/>
      <c r="K2728" s="16"/>
    </row>
    <row r="2729" spans="1:11" ht="45" outlineLevel="1" x14ac:dyDescent="0.3">
      <c r="A2729" s="17" t="s">
        <v>148</v>
      </c>
      <c r="B2729" s="13" t="s">
        <v>18</v>
      </c>
      <c r="C2729" s="15">
        <f t="shared" ref="C2729:J2735" si="1223">C2559+C2626</f>
        <v>0</v>
      </c>
      <c r="D2729" s="15">
        <f t="shared" si="1223"/>
        <v>0</v>
      </c>
      <c r="E2729" s="15">
        <f t="shared" si="1223"/>
        <v>0</v>
      </c>
      <c r="F2729" s="15">
        <f t="shared" si="1223"/>
        <v>0</v>
      </c>
      <c r="G2729" s="15">
        <f t="shared" si="1223"/>
        <v>0</v>
      </c>
      <c r="H2729" s="15">
        <f t="shared" si="1223"/>
        <v>0</v>
      </c>
      <c r="I2729" s="15">
        <f t="shared" si="1223"/>
        <v>0</v>
      </c>
      <c r="J2729" s="15">
        <f t="shared" si="1223"/>
        <v>0</v>
      </c>
      <c r="K2729" s="16"/>
    </row>
    <row r="2730" spans="1:11" ht="90" outlineLevel="1" x14ac:dyDescent="0.3">
      <c r="A2730" s="17" t="s">
        <v>83</v>
      </c>
      <c r="B2730" s="13" t="s">
        <v>18</v>
      </c>
      <c r="C2730" s="15">
        <f t="shared" si="1223"/>
        <v>0</v>
      </c>
      <c r="D2730" s="15">
        <f t="shared" si="1223"/>
        <v>0</v>
      </c>
      <c r="E2730" s="15">
        <f t="shared" si="1223"/>
        <v>0</v>
      </c>
      <c r="F2730" s="15">
        <f t="shared" si="1223"/>
        <v>0</v>
      </c>
      <c r="G2730" s="15">
        <f t="shared" si="1223"/>
        <v>0</v>
      </c>
      <c r="H2730" s="15">
        <f t="shared" si="1223"/>
        <v>0</v>
      </c>
      <c r="I2730" s="15">
        <f t="shared" si="1223"/>
        <v>0</v>
      </c>
      <c r="J2730" s="15">
        <f t="shared" si="1223"/>
        <v>0</v>
      </c>
      <c r="K2730" s="16"/>
    </row>
    <row r="2731" spans="1:11" ht="67.5" outlineLevel="1" x14ac:dyDescent="0.3">
      <c r="A2731" s="17" t="s">
        <v>77</v>
      </c>
      <c r="B2731" s="13" t="s">
        <v>18</v>
      </c>
      <c r="C2731" s="15">
        <f t="shared" si="1223"/>
        <v>0</v>
      </c>
      <c r="D2731" s="15">
        <f t="shared" si="1223"/>
        <v>0</v>
      </c>
      <c r="E2731" s="15">
        <f t="shared" si="1223"/>
        <v>0</v>
      </c>
      <c r="F2731" s="15">
        <f t="shared" si="1223"/>
        <v>0</v>
      </c>
      <c r="G2731" s="15">
        <f t="shared" si="1223"/>
        <v>0</v>
      </c>
      <c r="H2731" s="15">
        <f t="shared" si="1223"/>
        <v>0</v>
      </c>
      <c r="I2731" s="15">
        <f t="shared" si="1223"/>
        <v>0</v>
      </c>
      <c r="J2731" s="15">
        <f t="shared" si="1223"/>
        <v>0</v>
      </c>
      <c r="K2731" s="16"/>
    </row>
    <row r="2732" spans="1:11" ht="67.5" outlineLevel="1" x14ac:dyDescent="0.3">
      <c r="A2732" s="17" t="s">
        <v>78</v>
      </c>
      <c r="B2732" s="13" t="s">
        <v>18</v>
      </c>
      <c r="C2732" s="15">
        <f t="shared" si="1223"/>
        <v>0</v>
      </c>
      <c r="D2732" s="15">
        <f t="shared" si="1223"/>
        <v>0</v>
      </c>
      <c r="E2732" s="15">
        <f t="shared" si="1223"/>
        <v>0</v>
      </c>
      <c r="F2732" s="15">
        <f t="shared" si="1223"/>
        <v>0</v>
      </c>
      <c r="G2732" s="15">
        <f t="shared" si="1223"/>
        <v>0</v>
      </c>
      <c r="H2732" s="15">
        <f t="shared" si="1223"/>
        <v>0</v>
      </c>
      <c r="I2732" s="15">
        <f t="shared" si="1223"/>
        <v>0</v>
      </c>
      <c r="J2732" s="15">
        <f t="shared" si="1223"/>
        <v>0</v>
      </c>
      <c r="K2732" s="16"/>
    </row>
    <row r="2733" spans="1:11" ht="22.5" outlineLevel="1" x14ac:dyDescent="0.3">
      <c r="A2733" s="17" t="s">
        <v>80</v>
      </c>
      <c r="B2733" s="13" t="s">
        <v>18</v>
      </c>
      <c r="C2733" s="15">
        <f t="shared" si="1223"/>
        <v>0</v>
      </c>
      <c r="D2733" s="15">
        <f t="shared" si="1223"/>
        <v>0</v>
      </c>
      <c r="E2733" s="15">
        <f t="shared" si="1223"/>
        <v>0</v>
      </c>
      <c r="F2733" s="15">
        <f t="shared" si="1223"/>
        <v>0</v>
      </c>
      <c r="G2733" s="15">
        <f t="shared" si="1223"/>
        <v>0</v>
      </c>
      <c r="H2733" s="15">
        <f t="shared" si="1223"/>
        <v>0</v>
      </c>
      <c r="I2733" s="15">
        <f t="shared" si="1223"/>
        <v>0</v>
      </c>
      <c r="J2733" s="15">
        <f t="shared" si="1223"/>
        <v>0</v>
      </c>
      <c r="K2733" s="16"/>
    </row>
    <row r="2734" spans="1:11" ht="45" outlineLevel="1" x14ac:dyDescent="0.3">
      <c r="A2734" s="17" t="s">
        <v>81</v>
      </c>
      <c r="B2734" s="13" t="s">
        <v>18</v>
      </c>
      <c r="C2734" s="15">
        <f t="shared" si="1223"/>
        <v>0</v>
      </c>
      <c r="D2734" s="15">
        <f t="shared" si="1223"/>
        <v>0</v>
      </c>
      <c r="E2734" s="15">
        <f t="shared" si="1223"/>
        <v>0</v>
      </c>
      <c r="F2734" s="15">
        <f t="shared" si="1223"/>
        <v>0</v>
      </c>
      <c r="G2734" s="15">
        <f t="shared" si="1223"/>
        <v>0</v>
      </c>
      <c r="H2734" s="15">
        <f t="shared" si="1223"/>
        <v>0</v>
      </c>
      <c r="I2734" s="15">
        <f t="shared" si="1223"/>
        <v>0</v>
      </c>
      <c r="J2734" s="15">
        <f t="shared" si="1223"/>
        <v>0</v>
      </c>
      <c r="K2734" s="16"/>
    </row>
    <row r="2735" spans="1:11" ht="43.5" outlineLevel="1" x14ac:dyDescent="0.3">
      <c r="A2735" s="74" t="s">
        <v>113</v>
      </c>
      <c r="B2735" s="13" t="s">
        <v>18</v>
      </c>
      <c r="C2735" s="15">
        <f t="shared" si="1223"/>
        <v>0</v>
      </c>
      <c r="D2735" s="15">
        <f t="shared" si="1223"/>
        <v>0</v>
      </c>
      <c r="E2735" s="15">
        <f t="shared" si="1223"/>
        <v>0</v>
      </c>
      <c r="F2735" s="15">
        <f t="shared" si="1223"/>
        <v>0</v>
      </c>
      <c r="G2735" s="15">
        <f t="shared" si="1223"/>
        <v>0</v>
      </c>
      <c r="H2735" s="15">
        <f t="shared" si="1223"/>
        <v>0</v>
      </c>
      <c r="I2735" s="15">
        <f t="shared" si="1223"/>
        <v>0</v>
      </c>
      <c r="J2735" s="15">
        <f t="shared" si="1223"/>
        <v>0</v>
      </c>
      <c r="K2735" s="16"/>
    </row>
    <row r="2736" spans="1:11" ht="22.5" outlineLevel="1" x14ac:dyDescent="0.3">
      <c r="A2736" s="62" t="s">
        <v>42</v>
      </c>
      <c r="B2736" s="13" t="s">
        <v>18</v>
      </c>
      <c r="C2736" s="15"/>
      <c r="D2736" s="15"/>
      <c r="E2736" s="15"/>
      <c r="F2736" s="15"/>
      <c r="G2736" s="15"/>
      <c r="H2736" s="15"/>
      <c r="I2736" s="15"/>
      <c r="J2736" s="15"/>
      <c r="K2736" s="16"/>
    </row>
    <row r="2737" spans="1:19" ht="67.5" outlineLevel="1" x14ac:dyDescent="0.3">
      <c r="A2737" s="75" t="s">
        <v>88</v>
      </c>
      <c r="B2737" s="13" t="s">
        <v>18</v>
      </c>
      <c r="C2737" s="15">
        <f t="shared" ref="C2737:J2745" si="1224">C2566+C2634</f>
        <v>0</v>
      </c>
      <c r="D2737" s="15">
        <f t="shared" si="1224"/>
        <v>0</v>
      </c>
      <c r="E2737" s="15">
        <f t="shared" si="1224"/>
        <v>0</v>
      </c>
      <c r="F2737" s="15">
        <f t="shared" si="1224"/>
        <v>0</v>
      </c>
      <c r="G2737" s="15">
        <f t="shared" si="1224"/>
        <v>0</v>
      </c>
      <c r="H2737" s="15">
        <f t="shared" si="1224"/>
        <v>0</v>
      </c>
      <c r="I2737" s="15">
        <f t="shared" si="1224"/>
        <v>0</v>
      </c>
      <c r="J2737" s="15">
        <f t="shared" si="1224"/>
        <v>0</v>
      </c>
      <c r="K2737" s="16"/>
    </row>
    <row r="2738" spans="1:19" ht="90" outlineLevel="1" x14ac:dyDescent="0.3">
      <c r="A2738" s="75" t="s">
        <v>89</v>
      </c>
      <c r="B2738" s="13" t="s">
        <v>18</v>
      </c>
      <c r="C2738" s="15">
        <f t="shared" si="1224"/>
        <v>0</v>
      </c>
      <c r="D2738" s="15">
        <f t="shared" si="1224"/>
        <v>0</v>
      </c>
      <c r="E2738" s="15">
        <f t="shared" si="1224"/>
        <v>0</v>
      </c>
      <c r="F2738" s="15">
        <f t="shared" si="1224"/>
        <v>0</v>
      </c>
      <c r="G2738" s="15">
        <f t="shared" si="1224"/>
        <v>0</v>
      </c>
      <c r="H2738" s="15">
        <f t="shared" si="1224"/>
        <v>0</v>
      </c>
      <c r="I2738" s="15">
        <f t="shared" si="1224"/>
        <v>0</v>
      </c>
      <c r="J2738" s="15">
        <f t="shared" si="1224"/>
        <v>0</v>
      </c>
      <c r="K2738" s="16"/>
    </row>
    <row r="2739" spans="1:19" ht="90" outlineLevel="1" x14ac:dyDescent="0.3">
      <c r="A2739" s="75" t="s">
        <v>90</v>
      </c>
      <c r="B2739" s="13" t="s">
        <v>18</v>
      </c>
      <c r="C2739" s="15">
        <f t="shared" si="1224"/>
        <v>0</v>
      </c>
      <c r="D2739" s="15">
        <f t="shared" si="1224"/>
        <v>0</v>
      </c>
      <c r="E2739" s="15">
        <f t="shared" si="1224"/>
        <v>0</v>
      </c>
      <c r="F2739" s="15">
        <f t="shared" si="1224"/>
        <v>0</v>
      </c>
      <c r="G2739" s="15">
        <f t="shared" si="1224"/>
        <v>0</v>
      </c>
      <c r="H2739" s="15">
        <f t="shared" si="1224"/>
        <v>0</v>
      </c>
      <c r="I2739" s="15">
        <f t="shared" si="1224"/>
        <v>0</v>
      </c>
      <c r="J2739" s="15">
        <f t="shared" si="1224"/>
        <v>0</v>
      </c>
      <c r="K2739" s="16"/>
    </row>
    <row r="2740" spans="1:19" ht="45" outlineLevel="1" x14ac:dyDescent="0.3">
      <c r="A2740" s="17" t="s">
        <v>148</v>
      </c>
      <c r="B2740" s="13" t="s">
        <v>18</v>
      </c>
      <c r="C2740" s="15">
        <f t="shared" si="1224"/>
        <v>0</v>
      </c>
      <c r="D2740" s="15">
        <f t="shared" si="1224"/>
        <v>0</v>
      </c>
      <c r="E2740" s="15">
        <f t="shared" si="1224"/>
        <v>0</v>
      </c>
      <c r="F2740" s="15">
        <f t="shared" si="1224"/>
        <v>0</v>
      </c>
      <c r="G2740" s="15">
        <f t="shared" si="1224"/>
        <v>0</v>
      </c>
      <c r="H2740" s="15">
        <f t="shared" si="1224"/>
        <v>0</v>
      </c>
      <c r="I2740" s="15">
        <f t="shared" si="1224"/>
        <v>0</v>
      </c>
      <c r="J2740" s="15">
        <f t="shared" si="1224"/>
        <v>0</v>
      </c>
      <c r="K2740" s="16"/>
    </row>
    <row r="2741" spans="1:19" ht="90" outlineLevel="1" x14ac:dyDescent="0.3">
      <c r="A2741" s="17" t="s">
        <v>91</v>
      </c>
      <c r="B2741" s="13" t="s">
        <v>18</v>
      </c>
      <c r="C2741" s="15">
        <f t="shared" si="1224"/>
        <v>0</v>
      </c>
      <c r="D2741" s="15">
        <f t="shared" si="1224"/>
        <v>0</v>
      </c>
      <c r="E2741" s="15">
        <f t="shared" si="1224"/>
        <v>0</v>
      </c>
      <c r="F2741" s="15">
        <f t="shared" si="1224"/>
        <v>0</v>
      </c>
      <c r="G2741" s="15">
        <f t="shared" si="1224"/>
        <v>0</v>
      </c>
      <c r="H2741" s="15">
        <f t="shared" si="1224"/>
        <v>0</v>
      </c>
      <c r="I2741" s="15">
        <f t="shared" si="1224"/>
        <v>0</v>
      </c>
      <c r="J2741" s="15">
        <f t="shared" si="1224"/>
        <v>0</v>
      </c>
      <c r="K2741" s="16"/>
    </row>
    <row r="2742" spans="1:19" ht="67.5" outlineLevel="1" x14ac:dyDescent="0.3">
      <c r="A2742" s="17" t="s">
        <v>77</v>
      </c>
      <c r="B2742" s="13" t="s">
        <v>18</v>
      </c>
      <c r="C2742" s="15">
        <f t="shared" si="1224"/>
        <v>0</v>
      </c>
      <c r="D2742" s="15">
        <f t="shared" si="1224"/>
        <v>0</v>
      </c>
      <c r="E2742" s="15">
        <f t="shared" si="1224"/>
        <v>0</v>
      </c>
      <c r="F2742" s="15">
        <f t="shared" si="1224"/>
        <v>0</v>
      </c>
      <c r="G2742" s="15">
        <f t="shared" si="1224"/>
        <v>0</v>
      </c>
      <c r="H2742" s="15">
        <f t="shared" si="1224"/>
        <v>0</v>
      </c>
      <c r="I2742" s="15">
        <f t="shared" si="1224"/>
        <v>0</v>
      </c>
      <c r="J2742" s="15">
        <f t="shared" si="1224"/>
        <v>0</v>
      </c>
      <c r="K2742" s="16"/>
    </row>
    <row r="2743" spans="1:19" ht="67.5" outlineLevel="1" x14ac:dyDescent="0.3">
      <c r="A2743" s="17" t="s">
        <v>78</v>
      </c>
      <c r="B2743" s="13" t="s">
        <v>18</v>
      </c>
      <c r="C2743" s="15">
        <f t="shared" si="1224"/>
        <v>0</v>
      </c>
      <c r="D2743" s="15">
        <f t="shared" si="1224"/>
        <v>0</v>
      </c>
      <c r="E2743" s="15">
        <f t="shared" si="1224"/>
        <v>0</v>
      </c>
      <c r="F2743" s="15">
        <f t="shared" si="1224"/>
        <v>0</v>
      </c>
      <c r="G2743" s="15">
        <f t="shared" si="1224"/>
        <v>0</v>
      </c>
      <c r="H2743" s="15">
        <f t="shared" si="1224"/>
        <v>0</v>
      </c>
      <c r="I2743" s="15">
        <f t="shared" si="1224"/>
        <v>0</v>
      </c>
      <c r="J2743" s="15">
        <f t="shared" si="1224"/>
        <v>0</v>
      </c>
      <c r="K2743" s="16"/>
    </row>
    <row r="2744" spans="1:19" ht="22.5" outlineLevel="1" x14ac:dyDescent="0.3">
      <c r="A2744" s="17" t="s">
        <v>80</v>
      </c>
      <c r="B2744" s="13" t="s">
        <v>18</v>
      </c>
      <c r="C2744" s="15">
        <f t="shared" si="1224"/>
        <v>0</v>
      </c>
      <c r="D2744" s="15">
        <f t="shared" si="1224"/>
        <v>0</v>
      </c>
      <c r="E2744" s="15">
        <f t="shared" si="1224"/>
        <v>0</v>
      </c>
      <c r="F2744" s="15">
        <f t="shared" si="1224"/>
        <v>0</v>
      </c>
      <c r="G2744" s="15">
        <f t="shared" si="1224"/>
        <v>0</v>
      </c>
      <c r="H2744" s="15">
        <f t="shared" si="1224"/>
        <v>0</v>
      </c>
      <c r="I2744" s="15">
        <f t="shared" si="1224"/>
        <v>0</v>
      </c>
      <c r="J2744" s="15">
        <f t="shared" si="1224"/>
        <v>0</v>
      </c>
      <c r="K2744" s="16"/>
    </row>
    <row r="2745" spans="1:19" ht="45" outlineLevel="1" x14ac:dyDescent="0.3">
      <c r="A2745" s="17" t="s">
        <v>81</v>
      </c>
      <c r="B2745" s="13" t="s">
        <v>18</v>
      </c>
      <c r="C2745" s="15">
        <f t="shared" si="1224"/>
        <v>0</v>
      </c>
      <c r="D2745" s="15">
        <f t="shared" si="1224"/>
        <v>0</v>
      </c>
      <c r="E2745" s="15">
        <f t="shared" si="1224"/>
        <v>0</v>
      </c>
      <c r="F2745" s="15">
        <f t="shared" si="1224"/>
        <v>0</v>
      </c>
      <c r="G2745" s="15">
        <f t="shared" si="1224"/>
        <v>0</v>
      </c>
      <c r="H2745" s="15">
        <f t="shared" si="1224"/>
        <v>0</v>
      </c>
      <c r="I2745" s="15">
        <f t="shared" si="1224"/>
        <v>0</v>
      </c>
      <c r="J2745" s="15">
        <f t="shared" si="1224"/>
        <v>0</v>
      </c>
      <c r="K2745" s="16"/>
    </row>
    <row r="2746" spans="1:19" ht="90" outlineLevel="1" x14ac:dyDescent="0.3">
      <c r="A2746" s="53" t="s">
        <v>92</v>
      </c>
      <c r="B2746" s="13" t="s">
        <v>18</v>
      </c>
      <c r="C2746" s="20">
        <f>(C2723+C2731+C2742+C2715+C2716+C2717)/C2713</f>
        <v>0</v>
      </c>
      <c r="D2746" s="20">
        <f>(D2723+D2731+D2742+D2715+D2716+D2717)/D2713</f>
        <v>0</v>
      </c>
      <c r="E2746" s="20">
        <v>1</v>
      </c>
      <c r="F2746" s="20">
        <v>1</v>
      </c>
      <c r="G2746" s="15">
        <v>100</v>
      </c>
      <c r="H2746" s="20">
        <v>1</v>
      </c>
      <c r="I2746" s="20">
        <v>1</v>
      </c>
      <c r="J2746" s="20">
        <v>1</v>
      </c>
      <c r="K2746" s="21"/>
    </row>
    <row r="2747" spans="1:19" ht="22.5" hidden="1" outlineLevel="1" x14ac:dyDescent="0.3">
      <c r="A2747" s="91"/>
      <c r="B2747" s="91"/>
      <c r="C2747" s="91"/>
      <c r="D2747" s="91"/>
      <c r="E2747" s="91"/>
      <c r="F2747" s="92"/>
      <c r="G2747" s="15" t="s">
        <v>18</v>
      </c>
      <c r="H2747" s="91"/>
      <c r="I2747" s="91"/>
      <c r="J2747" s="91"/>
      <c r="K2747" s="5"/>
    </row>
    <row r="2748" spans="1:19" ht="45" outlineLevel="1" x14ac:dyDescent="0.3">
      <c r="A2748" s="89" t="s">
        <v>238</v>
      </c>
      <c r="B2748" s="13" t="s">
        <v>18</v>
      </c>
      <c r="C2748" s="29">
        <f t="shared" ref="C2748:J2748" si="1225">C2579+C2647</f>
        <v>321.39999999999998</v>
      </c>
      <c r="D2748" s="29">
        <f t="shared" si="1225"/>
        <v>321.39999999999998</v>
      </c>
      <c r="E2748" s="29">
        <f t="shared" si="1225"/>
        <v>214.8</v>
      </c>
      <c r="F2748" s="29">
        <f t="shared" si="1225"/>
        <v>214.8</v>
      </c>
      <c r="G2748" s="15">
        <f>G2579+G2647</f>
        <v>-520.09999999999991</v>
      </c>
      <c r="H2748" s="29">
        <f t="shared" si="1225"/>
        <v>-520.09999999999991</v>
      </c>
      <c r="I2748" s="29">
        <f t="shared" si="1225"/>
        <v>-520.09999999999991</v>
      </c>
      <c r="J2748" s="29">
        <f t="shared" si="1225"/>
        <v>-520.09999999999991</v>
      </c>
      <c r="K2748" s="30"/>
    </row>
    <row r="2749" spans="1:19" ht="87" outlineLevel="1" x14ac:dyDescent="0.3">
      <c r="A2749" s="62" t="s">
        <v>221</v>
      </c>
      <c r="B2749" s="13" t="s">
        <v>18</v>
      </c>
      <c r="C2749" s="29">
        <f t="shared" ref="C2749:J2749" si="1226">C2750+C2758</f>
        <v>321.39999999999998</v>
      </c>
      <c r="D2749" s="29">
        <f t="shared" si="1226"/>
        <v>321.39999999999998</v>
      </c>
      <c r="E2749" s="29">
        <f t="shared" si="1226"/>
        <v>214.8</v>
      </c>
      <c r="F2749" s="29">
        <f t="shared" si="1226"/>
        <v>214.8</v>
      </c>
      <c r="G2749" s="15">
        <f>G2750+G2758</f>
        <v>-520.09999999999991</v>
      </c>
      <c r="H2749" s="29">
        <f t="shared" si="1226"/>
        <v>-520.09999999999991</v>
      </c>
      <c r="I2749" s="29">
        <f t="shared" si="1226"/>
        <v>-520.09999999999991</v>
      </c>
      <c r="J2749" s="29">
        <f t="shared" si="1226"/>
        <v>-520.09999999999991</v>
      </c>
      <c r="K2749" s="30"/>
      <c r="L2749" s="69"/>
      <c r="M2749" s="68"/>
      <c r="N2749" s="68"/>
      <c r="O2749" s="68"/>
      <c r="P2749" s="68"/>
      <c r="Q2749" s="68"/>
      <c r="R2749" s="68"/>
      <c r="S2749" s="68"/>
    </row>
    <row r="2750" spans="1:19" ht="65.25" outlineLevel="1" x14ac:dyDescent="0.3">
      <c r="A2750" s="62" t="s">
        <v>74</v>
      </c>
      <c r="B2750" s="13" t="s">
        <v>18</v>
      </c>
      <c r="C2750" s="29">
        <f t="shared" ref="C2750:J2750" si="1227">C2581+C2649</f>
        <v>321.39999999999998</v>
      </c>
      <c r="D2750" s="29">
        <f t="shared" si="1227"/>
        <v>321.39999999999998</v>
      </c>
      <c r="E2750" s="29">
        <f t="shared" si="1227"/>
        <v>214.8</v>
      </c>
      <c r="F2750" s="15">
        <f t="shared" si="1227"/>
        <v>214.8</v>
      </c>
      <c r="G2750" s="15">
        <f>G2581+G2649</f>
        <v>-520.09999999999991</v>
      </c>
      <c r="H2750" s="15">
        <f t="shared" si="1227"/>
        <v>-520.09999999999991</v>
      </c>
      <c r="I2750" s="15">
        <f t="shared" si="1227"/>
        <v>-520.09999999999991</v>
      </c>
      <c r="J2750" s="15">
        <f t="shared" si="1227"/>
        <v>-520.09999999999991</v>
      </c>
      <c r="K2750" s="16"/>
    </row>
    <row r="2751" spans="1:19" ht="22.5" outlineLevel="1" x14ac:dyDescent="0.3">
      <c r="A2751" s="62" t="s">
        <v>42</v>
      </c>
      <c r="B2751" s="13"/>
      <c r="C2751" s="15"/>
      <c r="D2751" s="15"/>
      <c r="E2751" s="15"/>
      <c r="F2751" s="15"/>
      <c r="G2751" s="15"/>
      <c r="H2751" s="15"/>
      <c r="I2751" s="15"/>
      <c r="J2751" s="15"/>
      <c r="K2751" s="16"/>
    </row>
    <row r="2752" spans="1:19" ht="45" outlineLevel="1" x14ac:dyDescent="0.3">
      <c r="A2752" s="17" t="s">
        <v>148</v>
      </c>
      <c r="B2752" s="13" t="s">
        <v>18</v>
      </c>
      <c r="C2752" s="29">
        <f t="shared" ref="C2752:J2753" si="1228">C2583+C2651</f>
        <v>298</v>
      </c>
      <c r="D2752" s="15">
        <f t="shared" si="1228"/>
        <v>298</v>
      </c>
      <c r="E2752" s="15">
        <f t="shared" si="1228"/>
        <v>177.5</v>
      </c>
      <c r="F2752" s="15">
        <f t="shared" si="1228"/>
        <v>298</v>
      </c>
      <c r="G2752" s="15">
        <f>G2583+G2651</f>
        <v>0</v>
      </c>
      <c r="H2752" s="15">
        <f t="shared" si="1228"/>
        <v>-543.5</v>
      </c>
      <c r="I2752" s="15">
        <f t="shared" si="1228"/>
        <v>-543.5</v>
      </c>
      <c r="J2752" s="15">
        <f t="shared" si="1228"/>
        <v>-543.5</v>
      </c>
      <c r="K2752" s="16"/>
    </row>
    <row r="2753" spans="1:11" ht="90" outlineLevel="1" x14ac:dyDescent="0.3">
      <c r="A2753" s="17" t="s">
        <v>76</v>
      </c>
      <c r="B2753" s="13" t="s">
        <v>18</v>
      </c>
      <c r="C2753" s="29">
        <f t="shared" si="1228"/>
        <v>23.4</v>
      </c>
      <c r="D2753" s="15">
        <f t="shared" si="1228"/>
        <v>23.4</v>
      </c>
      <c r="E2753" s="15">
        <f t="shared" si="1228"/>
        <v>23.4</v>
      </c>
      <c r="F2753" s="15">
        <f t="shared" si="1228"/>
        <v>23.4</v>
      </c>
      <c r="G2753" s="15">
        <f>G2584+G2652</f>
        <v>0</v>
      </c>
      <c r="H2753" s="15">
        <f t="shared" si="1228"/>
        <v>23.4</v>
      </c>
      <c r="I2753" s="15">
        <f t="shared" si="1228"/>
        <v>23.4</v>
      </c>
      <c r="J2753" s="15">
        <f t="shared" si="1228"/>
        <v>23.4</v>
      </c>
      <c r="K2753" s="16"/>
    </row>
    <row r="2754" spans="1:11" ht="67.5" outlineLevel="1" x14ac:dyDescent="0.3">
      <c r="A2754" s="17" t="s">
        <v>77</v>
      </c>
      <c r="B2754" s="13" t="s">
        <v>18</v>
      </c>
      <c r="C2754" s="15">
        <f>C2755+C2756+C2757</f>
        <v>0</v>
      </c>
      <c r="D2754" s="15">
        <f t="shared" ref="D2754:J2754" si="1229">D2755+D2756+D2757</f>
        <v>0</v>
      </c>
      <c r="E2754" s="15">
        <f t="shared" si="1229"/>
        <v>13.9</v>
      </c>
      <c r="F2754" s="15">
        <f t="shared" si="1229"/>
        <v>-106.6</v>
      </c>
      <c r="G2754" s="15">
        <f>G2755+G2756+G2757</f>
        <v>-520.09999999999991</v>
      </c>
      <c r="H2754" s="15">
        <f t="shared" si="1229"/>
        <v>0</v>
      </c>
      <c r="I2754" s="15">
        <f t="shared" si="1229"/>
        <v>0</v>
      </c>
      <c r="J2754" s="15">
        <f t="shared" si="1229"/>
        <v>0</v>
      </c>
      <c r="K2754" s="16"/>
    </row>
    <row r="2755" spans="1:11" ht="67.5" outlineLevel="1" x14ac:dyDescent="0.3">
      <c r="A2755" s="17" t="s">
        <v>78</v>
      </c>
      <c r="B2755" s="13" t="s">
        <v>18</v>
      </c>
      <c r="C2755" s="29">
        <f t="shared" ref="C2755:J2757" si="1230">C2586+C2654</f>
        <v>0</v>
      </c>
      <c r="D2755" s="29">
        <f t="shared" si="1230"/>
        <v>0</v>
      </c>
      <c r="E2755" s="29">
        <f t="shared" si="1230"/>
        <v>0</v>
      </c>
      <c r="F2755" s="15">
        <f t="shared" si="1230"/>
        <v>0</v>
      </c>
      <c r="G2755" s="15">
        <f>G2586+G2654</f>
        <v>0</v>
      </c>
      <c r="H2755" s="15">
        <f t="shared" si="1230"/>
        <v>0</v>
      </c>
      <c r="I2755" s="15">
        <f t="shared" si="1230"/>
        <v>0</v>
      </c>
      <c r="J2755" s="15">
        <f t="shared" si="1230"/>
        <v>0</v>
      </c>
      <c r="K2755" s="16"/>
    </row>
    <row r="2756" spans="1:11" ht="22.5" outlineLevel="1" x14ac:dyDescent="0.3">
      <c r="A2756" s="17" t="s">
        <v>80</v>
      </c>
      <c r="B2756" s="13" t="s">
        <v>18</v>
      </c>
      <c r="C2756" s="29">
        <f t="shared" si="1230"/>
        <v>0</v>
      </c>
      <c r="D2756" s="29">
        <f t="shared" si="1230"/>
        <v>0</v>
      </c>
      <c r="E2756" s="29">
        <f t="shared" si="1230"/>
        <v>0</v>
      </c>
      <c r="F2756" s="15">
        <f t="shared" si="1230"/>
        <v>0</v>
      </c>
      <c r="G2756" s="15">
        <f>G2587+G2655</f>
        <v>0</v>
      </c>
      <c r="H2756" s="15">
        <f t="shared" si="1230"/>
        <v>0</v>
      </c>
      <c r="I2756" s="15">
        <f t="shared" si="1230"/>
        <v>0</v>
      </c>
      <c r="J2756" s="15">
        <f t="shared" si="1230"/>
        <v>0</v>
      </c>
      <c r="K2756" s="16"/>
    </row>
    <row r="2757" spans="1:11" ht="45" outlineLevel="1" x14ac:dyDescent="0.3">
      <c r="A2757" s="17" t="s">
        <v>81</v>
      </c>
      <c r="B2757" s="13" t="s">
        <v>18</v>
      </c>
      <c r="C2757" s="29">
        <f t="shared" si="1230"/>
        <v>0</v>
      </c>
      <c r="D2757" s="29">
        <f t="shared" si="1230"/>
        <v>0</v>
      </c>
      <c r="E2757" s="29">
        <f t="shared" si="1230"/>
        <v>13.9</v>
      </c>
      <c r="F2757" s="15">
        <f t="shared" si="1230"/>
        <v>-106.6</v>
      </c>
      <c r="G2757" s="15">
        <f>G2588+G2656</f>
        <v>-520.09999999999991</v>
      </c>
      <c r="H2757" s="15">
        <f t="shared" si="1230"/>
        <v>0</v>
      </c>
      <c r="I2757" s="15">
        <f t="shared" si="1230"/>
        <v>0</v>
      </c>
      <c r="J2757" s="15">
        <f t="shared" si="1230"/>
        <v>0</v>
      </c>
      <c r="K2757" s="16"/>
    </row>
    <row r="2758" spans="1:11" ht="65.25" outlineLevel="1" x14ac:dyDescent="0.3">
      <c r="A2758" s="74" t="s">
        <v>87</v>
      </c>
      <c r="B2758" s="13" t="s">
        <v>18</v>
      </c>
      <c r="C2758" s="15">
        <f>C2759+C2760+C2761</f>
        <v>0</v>
      </c>
      <c r="D2758" s="15">
        <f t="shared" ref="D2758:J2758" si="1231">D2759+D2760+D2761</f>
        <v>0</v>
      </c>
      <c r="E2758" s="15">
        <f t="shared" si="1231"/>
        <v>0</v>
      </c>
      <c r="F2758" s="15">
        <f t="shared" si="1231"/>
        <v>0</v>
      </c>
      <c r="G2758" s="15">
        <f>G2759+G2760+G2761</f>
        <v>0</v>
      </c>
      <c r="H2758" s="15">
        <f t="shared" si="1231"/>
        <v>0</v>
      </c>
      <c r="I2758" s="15">
        <f t="shared" si="1231"/>
        <v>0</v>
      </c>
      <c r="J2758" s="15">
        <f t="shared" si="1231"/>
        <v>0</v>
      </c>
      <c r="K2758" s="16"/>
    </row>
    <row r="2759" spans="1:11" ht="67.5" outlineLevel="1" x14ac:dyDescent="0.3">
      <c r="A2759" s="75" t="s">
        <v>88</v>
      </c>
      <c r="B2759" s="13" t="s">
        <v>18</v>
      </c>
      <c r="C2759" s="15">
        <f t="shared" ref="C2759:J2760" si="1232">C2590+C2658</f>
        <v>0</v>
      </c>
      <c r="D2759" s="15">
        <f t="shared" si="1232"/>
        <v>0</v>
      </c>
      <c r="E2759" s="15">
        <f t="shared" si="1232"/>
        <v>0</v>
      </c>
      <c r="F2759" s="15">
        <f t="shared" si="1232"/>
        <v>0</v>
      </c>
      <c r="G2759" s="15">
        <f>G2590+G2658</f>
        <v>0</v>
      </c>
      <c r="H2759" s="15">
        <f t="shared" si="1232"/>
        <v>0</v>
      </c>
      <c r="I2759" s="15">
        <f t="shared" si="1232"/>
        <v>0</v>
      </c>
      <c r="J2759" s="15">
        <f t="shared" si="1232"/>
        <v>0</v>
      </c>
      <c r="K2759" s="16"/>
    </row>
    <row r="2760" spans="1:11" ht="90" outlineLevel="1" x14ac:dyDescent="0.3">
      <c r="A2760" s="75" t="s">
        <v>89</v>
      </c>
      <c r="B2760" s="13" t="s">
        <v>18</v>
      </c>
      <c r="C2760" s="15">
        <f t="shared" si="1232"/>
        <v>0</v>
      </c>
      <c r="D2760" s="15">
        <f t="shared" si="1232"/>
        <v>0</v>
      </c>
      <c r="E2760" s="15">
        <f t="shared" si="1232"/>
        <v>0</v>
      </c>
      <c r="F2760" s="15">
        <f t="shared" si="1232"/>
        <v>0</v>
      </c>
      <c r="G2760" s="15">
        <f>G2591+G2659</f>
        <v>0</v>
      </c>
      <c r="H2760" s="15">
        <f t="shared" si="1232"/>
        <v>0</v>
      </c>
      <c r="I2760" s="15">
        <f t="shared" si="1232"/>
        <v>0</v>
      </c>
      <c r="J2760" s="15">
        <f t="shared" si="1232"/>
        <v>0</v>
      </c>
      <c r="K2760" s="16"/>
    </row>
    <row r="2761" spans="1:11" ht="90" outlineLevel="1" x14ac:dyDescent="0.3">
      <c r="A2761" s="75" t="s">
        <v>90</v>
      </c>
      <c r="B2761" s="13" t="s">
        <v>18</v>
      </c>
      <c r="C2761" s="15">
        <f t="shared" ref="C2761:J2761" si="1233">C2762+C2763+C2764</f>
        <v>0</v>
      </c>
      <c r="D2761" s="15">
        <f t="shared" si="1233"/>
        <v>0</v>
      </c>
      <c r="E2761" s="15">
        <f t="shared" si="1233"/>
        <v>0</v>
      </c>
      <c r="F2761" s="15">
        <f t="shared" si="1233"/>
        <v>0</v>
      </c>
      <c r="G2761" s="15">
        <f>G2762+G2763+G2764</f>
        <v>0</v>
      </c>
      <c r="H2761" s="15">
        <f t="shared" si="1233"/>
        <v>0</v>
      </c>
      <c r="I2761" s="15">
        <f t="shared" si="1233"/>
        <v>0</v>
      </c>
      <c r="J2761" s="15">
        <f t="shared" si="1233"/>
        <v>0</v>
      </c>
      <c r="K2761" s="16"/>
    </row>
    <row r="2762" spans="1:11" ht="45" outlineLevel="1" x14ac:dyDescent="0.3">
      <c r="A2762" s="17" t="s">
        <v>148</v>
      </c>
      <c r="B2762" s="13" t="s">
        <v>18</v>
      </c>
      <c r="C2762" s="15">
        <f t="shared" ref="C2762:J2763" si="1234">C2593+C2661</f>
        <v>0</v>
      </c>
      <c r="D2762" s="15">
        <f t="shared" si="1234"/>
        <v>0</v>
      </c>
      <c r="E2762" s="15">
        <f t="shared" si="1234"/>
        <v>0</v>
      </c>
      <c r="F2762" s="15">
        <f t="shared" si="1234"/>
        <v>0</v>
      </c>
      <c r="G2762" s="15">
        <f>G2593+G2661</f>
        <v>0</v>
      </c>
      <c r="H2762" s="15">
        <f t="shared" si="1234"/>
        <v>0</v>
      </c>
      <c r="I2762" s="15">
        <f t="shared" si="1234"/>
        <v>0</v>
      </c>
      <c r="J2762" s="15">
        <f t="shared" si="1234"/>
        <v>0</v>
      </c>
      <c r="K2762" s="16"/>
    </row>
    <row r="2763" spans="1:11" ht="90" outlineLevel="1" x14ac:dyDescent="0.3">
      <c r="A2763" s="17" t="s">
        <v>91</v>
      </c>
      <c r="B2763" s="13" t="s">
        <v>18</v>
      </c>
      <c r="C2763" s="15">
        <f t="shared" si="1234"/>
        <v>0</v>
      </c>
      <c r="D2763" s="15">
        <f t="shared" si="1234"/>
        <v>0</v>
      </c>
      <c r="E2763" s="15">
        <f t="shared" si="1234"/>
        <v>0</v>
      </c>
      <c r="F2763" s="15">
        <f t="shared" si="1234"/>
        <v>0</v>
      </c>
      <c r="G2763" s="15">
        <f>G2594+G2662</f>
        <v>0</v>
      </c>
      <c r="H2763" s="15">
        <f t="shared" si="1234"/>
        <v>0</v>
      </c>
      <c r="I2763" s="15">
        <f t="shared" si="1234"/>
        <v>0</v>
      </c>
      <c r="J2763" s="15">
        <f t="shared" si="1234"/>
        <v>0</v>
      </c>
      <c r="K2763" s="16"/>
    </row>
    <row r="2764" spans="1:11" ht="67.5" outlineLevel="1" x14ac:dyDescent="0.3">
      <c r="A2764" s="17" t="s">
        <v>77</v>
      </c>
      <c r="B2764" s="13" t="s">
        <v>18</v>
      </c>
      <c r="C2764" s="15">
        <f t="shared" ref="C2764:J2764" si="1235">C2765+C2766+C2767</f>
        <v>0</v>
      </c>
      <c r="D2764" s="15">
        <f t="shared" si="1235"/>
        <v>0</v>
      </c>
      <c r="E2764" s="15">
        <f t="shared" si="1235"/>
        <v>0</v>
      </c>
      <c r="F2764" s="15">
        <f t="shared" si="1235"/>
        <v>0</v>
      </c>
      <c r="G2764" s="15">
        <f>G2765+G2766+G2767</f>
        <v>0</v>
      </c>
      <c r="H2764" s="15">
        <f t="shared" si="1235"/>
        <v>0</v>
      </c>
      <c r="I2764" s="15">
        <f t="shared" si="1235"/>
        <v>0</v>
      </c>
      <c r="J2764" s="15">
        <f t="shared" si="1235"/>
        <v>0</v>
      </c>
      <c r="K2764" s="16"/>
    </row>
    <row r="2765" spans="1:11" ht="67.5" outlineLevel="1" x14ac:dyDescent="0.3">
      <c r="A2765" s="17" t="s">
        <v>277</v>
      </c>
      <c r="B2765" s="13" t="s">
        <v>18</v>
      </c>
      <c r="C2765" s="15">
        <f t="shared" ref="C2765:J2771" si="1236">C2596+C2664</f>
        <v>0</v>
      </c>
      <c r="D2765" s="15">
        <f t="shared" si="1236"/>
        <v>0</v>
      </c>
      <c r="E2765" s="15">
        <f t="shared" si="1236"/>
        <v>0</v>
      </c>
      <c r="F2765" s="15">
        <f t="shared" si="1236"/>
        <v>0</v>
      </c>
      <c r="G2765" s="15">
        <f>G2596+G2664</f>
        <v>0</v>
      </c>
      <c r="H2765" s="15">
        <f t="shared" si="1236"/>
        <v>0</v>
      </c>
      <c r="I2765" s="15">
        <f t="shared" si="1236"/>
        <v>0</v>
      </c>
      <c r="J2765" s="15">
        <f t="shared" si="1236"/>
        <v>0</v>
      </c>
      <c r="K2765" s="16"/>
    </row>
    <row r="2766" spans="1:11" ht="22.5" outlineLevel="1" x14ac:dyDescent="0.3">
      <c r="A2766" s="17" t="s">
        <v>80</v>
      </c>
      <c r="B2766" s="13" t="s">
        <v>18</v>
      </c>
      <c r="C2766" s="15">
        <f t="shared" si="1236"/>
        <v>0</v>
      </c>
      <c r="D2766" s="15">
        <f t="shared" si="1236"/>
        <v>0</v>
      </c>
      <c r="E2766" s="15">
        <f t="shared" si="1236"/>
        <v>0</v>
      </c>
      <c r="F2766" s="15">
        <f t="shared" si="1236"/>
        <v>0</v>
      </c>
      <c r="G2766" s="15">
        <f>G2597+G2665</f>
        <v>0</v>
      </c>
      <c r="H2766" s="15">
        <f t="shared" si="1236"/>
        <v>0</v>
      </c>
      <c r="I2766" s="15">
        <f t="shared" si="1236"/>
        <v>0</v>
      </c>
      <c r="J2766" s="15">
        <f t="shared" si="1236"/>
        <v>0</v>
      </c>
      <c r="K2766" s="16"/>
    </row>
    <row r="2767" spans="1:11" ht="45" outlineLevel="1" x14ac:dyDescent="0.3">
      <c r="A2767" s="17" t="s">
        <v>81</v>
      </c>
      <c r="B2767" s="13" t="s">
        <v>18</v>
      </c>
      <c r="C2767" s="15">
        <f t="shared" si="1236"/>
        <v>0</v>
      </c>
      <c r="D2767" s="15">
        <f t="shared" si="1236"/>
        <v>0</v>
      </c>
      <c r="E2767" s="15">
        <f t="shared" si="1236"/>
        <v>0</v>
      </c>
      <c r="F2767" s="15">
        <f t="shared" si="1236"/>
        <v>0</v>
      </c>
      <c r="G2767" s="15">
        <f>G2598+G2666</f>
        <v>0</v>
      </c>
      <c r="H2767" s="15">
        <f t="shared" si="1236"/>
        <v>0</v>
      </c>
      <c r="I2767" s="15">
        <f t="shared" si="1236"/>
        <v>0</v>
      </c>
      <c r="J2767" s="15">
        <f t="shared" si="1236"/>
        <v>0</v>
      </c>
      <c r="K2767" s="16"/>
    </row>
    <row r="2768" spans="1:11" ht="65.25" outlineLevel="1" x14ac:dyDescent="0.3">
      <c r="A2768" s="78" t="s">
        <v>234</v>
      </c>
      <c r="B2768" s="79" t="s">
        <v>18</v>
      </c>
      <c r="C2768" s="81">
        <f t="shared" si="1236"/>
        <v>0</v>
      </c>
      <c r="D2768" s="81">
        <f t="shared" si="1236"/>
        <v>0</v>
      </c>
      <c r="E2768" s="81">
        <f t="shared" si="1236"/>
        <v>0</v>
      </c>
      <c r="F2768" s="81">
        <f t="shared" si="1236"/>
        <v>0</v>
      </c>
      <c r="G2768" s="81">
        <f t="shared" si="1236"/>
        <v>0</v>
      </c>
      <c r="H2768" s="81">
        <f t="shared" si="1236"/>
        <v>0</v>
      </c>
      <c r="I2768" s="81">
        <f t="shared" si="1236"/>
        <v>0</v>
      </c>
      <c r="J2768" s="81">
        <f t="shared" si="1236"/>
        <v>0</v>
      </c>
      <c r="K2768" s="82"/>
    </row>
    <row r="2769" spans="1:18" ht="65.25" outlineLevel="1" x14ac:dyDescent="0.3">
      <c r="A2769" s="78" t="s">
        <v>151</v>
      </c>
      <c r="B2769" s="120"/>
      <c r="C2769" s="120"/>
      <c r="D2769" s="81">
        <f t="shared" si="1236"/>
        <v>298</v>
      </c>
      <c r="E2769" s="81">
        <f t="shared" si="1236"/>
        <v>298</v>
      </c>
      <c r="F2769" s="81">
        <f t="shared" si="1236"/>
        <v>298</v>
      </c>
      <c r="G2769" s="81">
        <f>G2752</f>
        <v>0</v>
      </c>
      <c r="H2769" s="81">
        <f t="shared" si="1236"/>
        <v>0</v>
      </c>
      <c r="I2769" s="81">
        <f t="shared" si="1236"/>
        <v>0</v>
      </c>
      <c r="J2769" s="81">
        <f t="shared" si="1236"/>
        <v>0</v>
      </c>
      <c r="K2769" s="82"/>
      <c r="L2769" s="69"/>
      <c r="M2769" s="68"/>
      <c r="N2769" s="68"/>
      <c r="O2769" s="68"/>
      <c r="P2769" s="68"/>
      <c r="Q2769" s="68"/>
      <c r="R2769" s="68"/>
    </row>
    <row r="2770" spans="1:18" ht="108.75" outlineLevel="1" x14ac:dyDescent="0.3">
      <c r="A2770" s="78" t="s">
        <v>239</v>
      </c>
      <c r="B2770" s="79" t="s">
        <v>18</v>
      </c>
      <c r="C2770" s="81">
        <f>C2601+C2669</f>
        <v>0</v>
      </c>
      <c r="D2770" s="81">
        <f t="shared" si="1236"/>
        <v>0</v>
      </c>
      <c r="E2770" s="81">
        <f t="shared" si="1236"/>
        <v>157.79999999999998</v>
      </c>
      <c r="F2770" s="81">
        <f t="shared" si="1236"/>
        <v>0</v>
      </c>
      <c r="G2770" s="81">
        <f t="shared" si="1236"/>
        <v>0</v>
      </c>
      <c r="H2770" s="81">
        <f t="shared" si="1236"/>
        <v>0</v>
      </c>
      <c r="I2770" s="81">
        <f t="shared" si="1236"/>
        <v>0</v>
      </c>
      <c r="J2770" s="81">
        <f t="shared" si="1236"/>
        <v>0</v>
      </c>
      <c r="K2770" s="82"/>
      <c r="M2770" s="85"/>
      <c r="N2770" s="85"/>
      <c r="O2770" s="85"/>
      <c r="P2770" s="85"/>
      <c r="Q2770" s="85"/>
      <c r="R2770" s="85"/>
    </row>
    <row r="2771" spans="1:18" ht="43.5" outlineLevel="1" x14ac:dyDescent="0.3">
      <c r="A2771" s="78" t="s">
        <v>97</v>
      </c>
      <c r="B2771" s="79" t="s">
        <v>18</v>
      </c>
      <c r="C2771" s="119"/>
      <c r="D2771" s="119"/>
      <c r="E2771" s="81">
        <f t="shared" si="1236"/>
        <v>455.79999999999995</v>
      </c>
      <c r="F2771" s="81">
        <f t="shared" si="1236"/>
        <v>298</v>
      </c>
      <c r="G2771" s="81">
        <f t="shared" si="1236"/>
        <v>0</v>
      </c>
      <c r="H2771" s="81">
        <f t="shared" si="1236"/>
        <v>0</v>
      </c>
      <c r="I2771" s="81">
        <f t="shared" si="1236"/>
        <v>0</v>
      </c>
      <c r="J2771" s="81">
        <f t="shared" si="1236"/>
        <v>0</v>
      </c>
      <c r="K2771" s="30" t="s">
        <v>278</v>
      </c>
      <c r="O2771" s="85"/>
      <c r="P2771" s="85"/>
    </row>
    <row r="2772" spans="1:18" ht="22.5" hidden="1" x14ac:dyDescent="0.35">
      <c r="A2772" s="162" t="s">
        <v>279</v>
      </c>
      <c r="B2772" s="163"/>
      <c r="C2772" s="163"/>
      <c r="D2772" s="163"/>
      <c r="E2772" s="163"/>
      <c r="F2772" s="163"/>
      <c r="G2772" s="163"/>
      <c r="H2772" s="163"/>
      <c r="I2772" s="163"/>
      <c r="J2772" s="164"/>
      <c r="K2772" s="90"/>
    </row>
    <row r="2773" spans="1:18" ht="33" hidden="1" customHeight="1" outlineLevel="1" x14ac:dyDescent="0.3">
      <c r="A2773" s="156" t="s">
        <v>63</v>
      </c>
      <c r="B2773" s="156"/>
      <c r="C2773" s="156"/>
      <c r="D2773" s="156"/>
      <c r="E2773" s="156"/>
      <c r="F2773" s="156"/>
      <c r="G2773" s="156"/>
      <c r="H2773" s="156"/>
      <c r="I2773" s="156"/>
      <c r="J2773" s="156"/>
      <c r="K2773" s="11"/>
    </row>
    <row r="2774" spans="1:18" ht="202.5" hidden="1" outlineLevel="1" x14ac:dyDescent="0.3">
      <c r="A2774" s="17" t="s">
        <v>280</v>
      </c>
      <c r="B2774" s="29">
        <v>0</v>
      </c>
      <c r="C2774" s="25">
        <v>0</v>
      </c>
      <c r="D2774" s="25">
        <v>0</v>
      </c>
      <c r="E2774" s="25">
        <v>0</v>
      </c>
      <c r="F2774" s="25">
        <f>F2776/F2775/12/1.302*1000</f>
        <v>10476.355880034749</v>
      </c>
      <c r="G2774" s="25">
        <f>F2774</f>
        <v>10476.355880034749</v>
      </c>
      <c r="H2774" s="25">
        <v>0</v>
      </c>
      <c r="I2774" s="25">
        <v>0</v>
      </c>
      <c r="J2774" s="25">
        <v>0</v>
      </c>
      <c r="K2774" s="32"/>
      <c r="N2774" s="68"/>
    </row>
    <row r="2775" spans="1:18" ht="202.5" hidden="1" outlineLevel="1" x14ac:dyDescent="0.3">
      <c r="A2775" s="17" t="s">
        <v>281</v>
      </c>
      <c r="B2775" s="29">
        <v>0</v>
      </c>
      <c r="C2775" s="29">
        <v>0</v>
      </c>
      <c r="D2775" s="29">
        <v>0</v>
      </c>
      <c r="E2775" s="33">
        <v>0</v>
      </c>
      <c r="F2775" s="33">
        <v>35.6</v>
      </c>
      <c r="G2775" s="15">
        <v>34.200000000000003</v>
      </c>
      <c r="H2775" s="15">
        <v>0</v>
      </c>
      <c r="I2775" s="15">
        <v>0</v>
      </c>
      <c r="J2775" s="15">
        <v>0</v>
      </c>
      <c r="K2775" s="16"/>
    </row>
    <row r="2776" spans="1:18" ht="45" hidden="1" outlineLevel="1" x14ac:dyDescent="0.3">
      <c r="A2776" s="17" t="s">
        <v>257</v>
      </c>
      <c r="B2776" s="29">
        <f t="shared" ref="B2776:J2776" si="1237">ROUND(B2774*B2775*12*1.302/1000,1)</f>
        <v>0</v>
      </c>
      <c r="C2776" s="29">
        <f t="shared" si="1237"/>
        <v>0</v>
      </c>
      <c r="D2776" s="29">
        <f t="shared" si="1237"/>
        <v>0</v>
      </c>
      <c r="E2776" s="29">
        <f t="shared" si="1237"/>
        <v>0</v>
      </c>
      <c r="F2776" s="29">
        <v>5827.1</v>
      </c>
      <c r="G2776" s="29">
        <f t="shared" si="1237"/>
        <v>5597.9</v>
      </c>
      <c r="H2776" s="29">
        <f t="shared" si="1237"/>
        <v>0</v>
      </c>
      <c r="I2776" s="29">
        <f t="shared" si="1237"/>
        <v>0</v>
      </c>
      <c r="J2776" s="29">
        <f t="shared" si="1237"/>
        <v>0</v>
      </c>
      <c r="K2776" s="30"/>
    </row>
    <row r="2777" spans="1:18" ht="22.5" hidden="1" outlineLevel="1" x14ac:dyDescent="0.3">
      <c r="A2777" s="17" t="s">
        <v>42</v>
      </c>
      <c r="B2777" s="13"/>
      <c r="C2777" s="13"/>
      <c r="D2777" s="13"/>
      <c r="E2777" s="13"/>
      <c r="F2777" s="13"/>
      <c r="G2777" s="13"/>
      <c r="H2777" s="13"/>
      <c r="I2777" s="13"/>
      <c r="J2777" s="13"/>
      <c r="K2777" s="14"/>
    </row>
    <row r="2778" spans="1:18" ht="45" hidden="1" outlineLevel="1" x14ac:dyDescent="0.3">
      <c r="A2778" s="12" t="s">
        <v>258</v>
      </c>
      <c r="B2778" s="13" t="s">
        <v>18</v>
      </c>
      <c r="C2778" s="29">
        <v>0</v>
      </c>
      <c r="D2778" s="29">
        <v>0</v>
      </c>
      <c r="E2778" s="29">
        <v>0</v>
      </c>
      <c r="F2778" s="29">
        <v>50</v>
      </c>
      <c r="G2778" s="29">
        <v>0</v>
      </c>
      <c r="H2778" s="29">
        <v>0</v>
      </c>
      <c r="I2778" s="29">
        <v>0</v>
      </c>
      <c r="J2778" s="29">
        <v>0</v>
      </c>
      <c r="K2778" s="30"/>
    </row>
    <row r="2779" spans="1:18" ht="45" hidden="1" outlineLevel="1" x14ac:dyDescent="0.3">
      <c r="A2779" s="17" t="s">
        <v>67</v>
      </c>
      <c r="B2779" s="13" t="s">
        <v>18</v>
      </c>
      <c r="C2779" s="13" t="s">
        <v>18</v>
      </c>
      <c r="D2779" s="13" t="s">
        <v>18</v>
      </c>
      <c r="E2779" s="20">
        <v>0</v>
      </c>
      <c r="F2779" s="20">
        <v>0</v>
      </c>
      <c r="G2779" s="20">
        <v>0</v>
      </c>
      <c r="H2779" s="20">
        <v>0</v>
      </c>
      <c r="I2779" s="20">
        <v>0</v>
      </c>
      <c r="J2779" s="20">
        <v>0</v>
      </c>
      <c r="K2779" s="21"/>
    </row>
    <row r="2780" spans="1:18" ht="247.5" hidden="1" outlineLevel="1" x14ac:dyDescent="0.3">
      <c r="A2780" s="17" t="s">
        <v>282</v>
      </c>
      <c r="B2780" s="13" t="s">
        <v>18</v>
      </c>
      <c r="C2780" s="29">
        <f>C2776-B2776</f>
        <v>0</v>
      </c>
      <c r="D2780" s="29">
        <f>D2776-B2776</f>
        <v>0</v>
      </c>
      <c r="E2780" s="29">
        <v>0</v>
      </c>
      <c r="F2780" s="29">
        <f>F2776-D2776</f>
        <v>5827.1</v>
      </c>
      <c r="G2780" s="29">
        <f>G2776-$D$2776</f>
        <v>5597.9</v>
      </c>
      <c r="H2780" s="29">
        <f>H2776-$D$2776</f>
        <v>0</v>
      </c>
      <c r="I2780" s="29">
        <f>I2776-$D$2776</f>
        <v>0</v>
      </c>
      <c r="J2780" s="29">
        <f>J2776-$D$2776</f>
        <v>0</v>
      </c>
      <c r="K2780" s="30"/>
      <c r="M2780" s="85"/>
    </row>
    <row r="2781" spans="1:18" ht="22.5" hidden="1" outlineLevel="1" x14ac:dyDescent="0.3">
      <c r="A2781" s="17" t="s">
        <v>69</v>
      </c>
      <c r="B2781" s="13"/>
      <c r="C2781" s="13"/>
      <c r="D2781" s="13"/>
      <c r="E2781" s="13"/>
      <c r="F2781" s="13"/>
      <c r="G2781" s="13"/>
      <c r="H2781" s="13"/>
      <c r="I2781" s="13"/>
      <c r="J2781" s="13"/>
      <c r="K2781" s="14"/>
      <c r="M2781" s="85"/>
    </row>
    <row r="2782" spans="1:18" ht="202.5" hidden="1" outlineLevel="1" x14ac:dyDescent="0.3">
      <c r="A2782" s="17" t="s">
        <v>283</v>
      </c>
      <c r="B2782" s="13" t="s">
        <v>18</v>
      </c>
      <c r="C2782" s="29">
        <f>ROUND(((B2775-C2775)*12*1.302*C2774/1000),1)</f>
        <v>0</v>
      </c>
      <c r="D2782" s="29">
        <v>0</v>
      </c>
      <c r="E2782" s="29">
        <f>ROUND((($D$1788-E2775)*12*1.302*E2774/1000),1)</f>
        <v>0</v>
      </c>
      <c r="F2782" s="29">
        <v>0</v>
      </c>
      <c r="G2782" s="29">
        <v>0</v>
      </c>
      <c r="H2782" s="29">
        <v>0</v>
      </c>
      <c r="I2782" s="29">
        <v>0</v>
      </c>
      <c r="J2782" s="29">
        <v>0</v>
      </c>
      <c r="K2782" s="30"/>
      <c r="M2782" s="85"/>
    </row>
    <row r="2783" spans="1:18" ht="225" hidden="1" outlineLevel="1" x14ac:dyDescent="0.3">
      <c r="A2783" s="17" t="s">
        <v>71</v>
      </c>
      <c r="B2783" s="13" t="s">
        <v>18</v>
      </c>
      <c r="C2783" s="29">
        <v>0</v>
      </c>
      <c r="D2783" s="29">
        <v>0</v>
      </c>
      <c r="E2783" s="29">
        <v>0</v>
      </c>
      <c r="F2783" s="29">
        <v>0</v>
      </c>
      <c r="G2783" s="29">
        <v>0</v>
      </c>
      <c r="H2783" s="29">
        <v>0</v>
      </c>
      <c r="I2783" s="29">
        <v>0</v>
      </c>
      <c r="J2783" s="29">
        <v>0</v>
      </c>
      <c r="K2783" s="30"/>
    </row>
    <row r="2784" spans="1:18" ht="225" hidden="1" outlineLevel="1" x14ac:dyDescent="0.3">
      <c r="A2784" s="17" t="s">
        <v>72</v>
      </c>
      <c r="B2784" s="13" t="s">
        <v>18</v>
      </c>
      <c r="C2784" s="29">
        <v>0</v>
      </c>
      <c r="D2784" s="29">
        <v>0</v>
      </c>
      <c r="E2784" s="29">
        <v>0</v>
      </c>
      <c r="F2784" s="29">
        <v>0</v>
      </c>
      <c r="G2784" s="29">
        <v>0</v>
      </c>
      <c r="H2784" s="29">
        <v>0</v>
      </c>
      <c r="I2784" s="29">
        <v>0</v>
      </c>
      <c r="J2784" s="29">
        <v>0</v>
      </c>
      <c r="K2784" s="30"/>
    </row>
    <row r="2785" spans="1:11" ht="239.25" hidden="1" outlineLevel="1" x14ac:dyDescent="0.3">
      <c r="A2785" s="62" t="s">
        <v>284</v>
      </c>
      <c r="B2785" s="13" t="s">
        <v>18</v>
      </c>
      <c r="C2785" s="29">
        <f t="shared" ref="C2785:J2785" si="1238">C2786+C2794+C2802</f>
        <v>0</v>
      </c>
      <c r="D2785" s="29">
        <f t="shared" si="1238"/>
        <v>0</v>
      </c>
      <c r="E2785" s="29">
        <f t="shared" si="1238"/>
        <v>0</v>
      </c>
      <c r="F2785" s="29">
        <f t="shared" si="1238"/>
        <v>5827.1</v>
      </c>
      <c r="G2785" s="29">
        <f t="shared" si="1238"/>
        <v>5597.9</v>
      </c>
      <c r="H2785" s="29">
        <f t="shared" si="1238"/>
        <v>0</v>
      </c>
      <c r="I2785" s="29">
        <f t="shared" si="1238"/>
        <v>0</v>
      </c>
      <c r="J2785" s="29">
        <f t="shared" si="1238"/>
        <v>0</v>
      </c>
      <c r="K2785" s="30"/>
    </row>
    <row r="2786" spans="1:11" ht="65.25" hidden="1" outlineLevel="1" x14ac:dyDescent="0.3">
      <c r="A2786" s="62" t="s">
        <v>264</v>
      </c>
      <c r="B2786" s="13" t="s">
        <v>18</v>
      </c>
      <c r="C2786" s="15">
        <f>C2788+C2789+C2790</f>
        <v>0</v>
      </c>
      <c r="D2786" s="15">
        <f t="shared" ref="D2786:J2786" si="1239">D2788+D2789+D2790</f>
        <v>0</v>
      </c>
      <c r="E2786" s="15">
        <f t="shared" si="1239"/>
        <v>0</v>
      </c>
      <c r="F2786" s="15">
        <f t="shared" si="1239"/>
        <v>5777.1</v>
      </c>
      <c r="G2786" s="15">
        <f t="shared" si="1239"/>
        <v>5547.9</v>
      </c>
      <c r="H2786" s="15">
        <f t="shared" si="1239"/>
        <v>0</v>
      </c>
      <c r="I2786" s="15">
        <f t="shared" si="1239"/>
        <v>0</v>
      </c>
      <c r="J2786" s="15">
        <f t="shared" si="1239"/>
        <v>0</v>
      </c>
      <c r="K2786" s="16"/>
    </row>
    <row r="2787" spans="1:11" ht="22.5" hidden="1" outlineLevel="1" x14ac:dyDescent="0.3">
      <c r="A2787" s="62" t="s">
        <v>42</v>
      </c>
      <c r="B2787" s="13"/>
      <c r="C2787" s="15"/>
      <c r="D2787" s="15"/>
      <c r="E2787" s="15"/>
      <c r="F2787" s="15"/>
      <c r="G2787" s="15"/>
      <c r="H2787" s="15"/>
      <c r="I2787" s="15"/>
      <c r="J2787" s="15"/>
      <c r="K2787" s="16"/>
    </row>
    <row r="2788" spans="1:11" ht="180" hidden="1" outlineLevel="1" x14ac:dyDescent="0.3">
      <c r="A2788" s="17" t="s">
        <v>75</v>
      </c>
      <c r="B2788" s="13" t="s">
        <v>18</v>
      </c>
      <c r="C2788" s="15">
        <v>0</v>
      </c>
      <c r="D2788" s="15">
        <v>0</v>
      </c>
      <c r="E2788" s="15">
        <v>0</v>
      </c>
      <c r="F2788" s="15">
        <v>0</v>
      </c>
      <c r="G2788" s="15">
        <v>0</v>
      </c>
      <c r="H2788" s="15">
        <v>0</v>
      </c>
      <c r="I2788" s="15">
        <v>0</v>
      </c>
      <c r="J2788" s="15">
        <v>0</v>
      </c>
      <c r="K2788" s="16"/>
    </row>
    <row r="2789" spans="1:11" ht="90" hidden="1" outlineLevel="1" x14ac:dyDescent="0.3">
      <c r="A2789" s="17" t="s">
        <v>76</v>
      </c>
      <c r="B2789" s="13" t="s">
        <v>18</v>
      </c>
      <c r="C2789" s="15">
        <v>0</v>
      </c>
      <c r="D2789" s="15">
        <v>0</v>
      </c>
      <c r="E2789" s="15"/>
      <c r="F2789" s="15"/>
      <c r="G2789" s="15"/>
      <c r="H2789" s="15"/>
      <c r="I2789" s="15"/>
      <c r="J2789" s="15"/>
      <c r="K2789" s="16"/>
    </row>
    <row r="2790" spans="1:11" ht="67.5" hidden="1" outlineLevel="1" x14ac:dyDescent="0.3">
      <c r="A2790" s="17" t="s">
        <v>77</v>
      </c>
      <c r="B2790" s="13" t="s">
        <v>18</v>
      </c>
      <c r="C2790" s="15">
        <f t="shared" ref="C2790:J2790" si="1240">C2791+C2792+C2793</f>
        <v>0</v>
      </c>
      <c r="D2790" s="15">
        <f t="shared" si="1240"/>
        <v>0</v>
      </c>
      <c r="E2790" s="15">
        <f t="shared" si="1240"/>
        <v>0</v>
      </c>
      <c r="F2790" s="15">
        <f t="shared" si="1240"/>
        <v>5777.1</v>
      </c>
      <c r="G2790" s="15">
        <f t="shared" si="1240"/>
        <v>5547.9</v>
      </c>
      <c r="H2790" s="15">
        <f t="shared" si="1240"/>
        <v>0</v>
      </c>
      <c r="I2790" s="15">
        <f t="shared" si="1240"/>
        <v>0</v>
      </c>
      <c r="J2790" s="15">
        <f t="shared" si="1240"/>
        <v>0</v>
      </c>
      <c r="K2790" s="16"/>
    </row>
    <row r="2791" spans="1:11" ht="67.5" hidden="1" outlineLevel="1" x14ac:dyDescent="0.3">
      <c r="A2791" s="17" t="s">
        <v>84</v>
      </c>
      <c r="B2791" s="13" t="s">
        <v>18</v>
      </c>
      <c r="C2791" s="15">
        <v>0</v>
      </c>
      <c r="D2791" s="15">
        <v>0</v>
      </c>
      <c r="E2791" s="15">
        <v>0</v>
      </c>
      <c r="F2791" s="15">
        <v>0</v>
      </c>
      <c r="G2791" s="15">
        <v>0</v>
      </c>
      <c r="H2791" s="15">
        <v>0</v>
      </c>
      <c r="I2791" s="15">
        <v>0</v>
      </c>
      <c r="J2791" s="15">
        <v>0</v>
      </c>
      <c r="K2791" s="16"/>
    </row>
    <row r="2792" spans="1:11" ht="22.5" hidden="1" outlineLevel="1" x14ac:dyDescent="0.3">
      <c r="A2792" s="17" t="s">
        <v>85</v>
      </c>
      <c r="B2792" s="13" t="s">
        <v>18</v>
      </c>
      <c r="C2792" s="15">
        <v>0</v>
      </c>
      <c r="D2792" s="15">
        <v>0</v>
      </c>
      <c r="E2792" s="15">
        <v>0</v>
      </c>
      <c r="F2792" s="15">
        <v>0</v>
      </c>
      <c r="G2792" s="15">
        <v>0</v>
      </c>
      <c r="H2792" s="15">
        <v>0</v>
      </c>
      <c r="I2792" s="15">
        <v>0</v>
      </c>
      <c r="J2792" s="15">
        <v>0</v>
      </c>
      <c r="K2792" s="16"/>
    </row>
    <row r="2793" spans="1:11" ht="45" hidden="1" outlineLevel="1" x14ac:dyDescent="0.3">
      <c r="A2793" s="17" t="s">
        <v>86</v>
      </c>
      <c r="B2793" s="13" t="s">
        <v>18</v>
      </c>
      <c r="C2793" s="121">
        <v>0</v>
      </c>
      <c r="D2793" s="121">
        <v>0</v>
      </c>
      <c r="E2793" s="121">
        <v>0</v>
      </c>
      <c r="F2793" s="121">
        <v>5777.1</v>
      </c>
      <c r="G2793" s="121">
        <v>5547.9</v>
      </c>
      <c r="H2793" s="121">
        <v>0</v>
      </c>
      <c r="I2793" s="121">
        <v>0</v>
      </c>
      <c r="J2793" s="121">
        <v>0</v>
      </c>
      <c r="K2793" s="16"/>
    </row>
    <row r="2794" spans="1:11" ht="65.25" hidden="1" outlineLevel="1" x14ac:dyDescent="0.3">
      <c r="A2794" s="62" t="s">
        <v>285</v>
      </c>
      <c r="B2794" s="13" t="s">
        <v>18</v>
      </c>
      <c r="C2794" s="15">
        <f>C2796+C2797+C2798</f>
        <v>0</v>
      </c>
      <c r="D2794" s="15">
        <f t="shared" ref="D2794:J2794" si="1241">D2796+D2797+D2798</f>
        <v>0</v>
      </c>
      <c r="E2794" s="15">
        <f t="shared" si="1241"/>
        <v>0</v>
      </c>
      <c r="F2794" s="15">
        <f t="shared" si="1241"/>
        <v>0</v>
      </c>
      <c r="G2794" s="15">
        <f t="shared" si="1241"/>
        <v>0</v>
      </c>
      <c r="H2794" s="15">
        <f t="shared" si="1241"/>
        <v>0</v>
      </c>
      <c r="I2794" s="15">
        <f t="shared" si="1241"/>
        <v>0</v>
      </c>
      <c r="J2794" s="15">
        <f t="shared" si="1241"/>
        <v>0</v>
      </c>
      <c r="K2794" s="16"/>
    </row>
    <row r="2795" spans="1:11" ht="22.5" hidden="1" outlineLevel="1" x14ac:dyDescent="0.3">
      <c r="A2795" s="62" t="s">
        <v>42</v>
      </c>
      <c r="B2795" s="13" t="s">
        <v>18</v>
      </c>
      <c r="C2795" s="15"/>
      <c r="D2795" s="15"/>
      <c r="E2795" s="15"/>
      <c r="F2795" s="15"/>
      <c r="G2795" s="15"/>
      <c r="H2795" s="15"/>
      <c r="I2795" s="15"/>
      <c r="J2795" s="15"/>
      <c r="K2795" s="16"/>
    </row>
    <row r="2796" spans="1:11" ht="180" hidden="1" outlineLevel="1" x14ac:dyDescent="0.3">
      <c r="A2796" s="17" t="s">
        <v>75</v>
      </c>
      <c r="B2796" s="13" t="s">
        <v>18</v>
      </c>
      <c r="C2796" s="15">
        <v>0</v>
      </c>
      <c r="D2796" s="15">
        <v>0</v>
      </c>
      <c r="E2796" s="15">
        <v>0</v>
      </c>
      <c r="F2796" s="15">
        <v>0</v>
      </c>
      <c r="G2796" s="15">
        <v>0</v>
      </c>
      <c r="H2796" s="15">
        <v>0</v>
      </c>
      <c r="I2796" s="15">
        <v>0</v>
      </c>
      <c r="J2796" s="15">
        <v>0</v>
      </c>
      <c r="K2796" s="16"/>
    </row>
    <row r="2797" spans="1:11" ht="90" hidden="1" outlineLevel="1" x14ac:dyDescent="0.3">
      <c r="A2797" s="17" t="s">
        <v>268</v>
      </c>
      <c r="B2797" s="13" t="s">
        <v>18</v>
      </c>
      <c r="C2797" s="15">
        <v>0</v>
      </c>
      <c r="D2797" s="15">
        <v>0</v>
      </c>
      <c r="E2797" s="15">
        <v>0</v>
      </c>
      <c r="F2797" s="15">
        <v>0</v>
      </c>
      <c r="G2797" s="15">
        <v>0</v>
      </c>
      <c r="H2797" s="15">
        <v>0</v>
      </c>
      <c r="I2797" s="15">
        <v>0</v>
      </c>
      <c r="J2797" s="15">
        <v>0</v>
      </c>
      <c r="K2797" s="16"/>
    </row>
    <row r="2798" spans="1:11" ht="67.5" hidden="1" outlineLevel="1" x14ac:dyDescent="0.3">
      <c r="A2798" s="17" t="s">
        <v>77</v>
      </c>
      <c r="B2798" s="13" t="s">
        <v>18</v>
      </c>
      <c r="C2798" s="15">
        <f t="shared" ref="C2798:J2798" si="1242">C2799+C2800+C2801</f>
        <v>0</v>
      </c>
      <c r="D2798" s="15">
        <f t="shared" si="1242"/>
        <v>0</v>
      </c>
      <c r="E2798" s="15">
        <f t="shared" si="1242"/>
        <v>0</v>
      </c>
      <c r="F2798" s="15">
        <f t="shared" si="1242"/>
        <v>0</v>
      </c>
      <c r="G2798" s="15">
        <f t="shared" si="1242"/>
        <v>0</v>
      </c>
      <c r="H2798" s="15">
        <f t="shared" si="1242"/>
        <v>0</v>
      </c>
      <c r="I2798" s="15">
        <f t="shared" si="1242"/>
        <v>0</v>
      </c>
      <c r="J2798" s="15">
        <f t="shared" si="1242"/>
        <v>0</v>
      </c>
      <c r="K2798" s="16"/>
    </row>
    <row r="2799" spans="1:11" ht="67.5" hidden="1" outlineLevel="1" x14ac:dyDescent="0.3">
      <c r="A2799" s="17" t="s">
        <v>84</v>
      </c>
      <c r="B2799" s="13" t="s">
        <v>18</v>
      </c>
      <c r="C2799" s="15">
        <v>0</v>
      </c>
      <c r="D2799" s="15">
        <v>0</v>
      </c>
      <c r="E2799" s="15">
        <v>0</v>
      </c>
      <c r="F2799" s="15">
        <v>0</v>
      </c>
      <c r="G2799" s="15">
        <v>0</v>
      </c>
      <c r="H2799" s="15">
        <v>0</v>
      </c>
      <c r="I2799" s="15">
        <v>0</v>
      </c>
      <c r="J2799" s="15">
        <v>0</v>
      </c>
      <c r="K2799" s="16"/>
    </row>
    <row r="2800" spans="1:11" ht="22.5" hidden="1" outlineLevel="1" x14ac:dyDescent="0.3">
      <c r="A2800" s="17" t="s">
        <v>85</v>
      </c>
      <c r="B2800" s="13" t="s">
        <v>18</v>
      </c>
      <c r="C2800" s="15">
        <v>0</v>
      </c>
      <c r="D2800" s="15">
        <v>0</v>
      </c>
      <c r="E2800" s="15">
        <v>0</v>
      </c>
      <c r="F2800" s="15">
        <v>0</v>
      </c>
      <c r="G2800" s="15">
        <v>0</v>
      </c>
      <c r="H2800" s="15">
        <v>0</v>
      </c>
      <c r="I2800" s="15">
        <v>0</v>
      </c>
      <c r="J2800" s="15">
        <v>0</v>
      </c>
      <c r="K2800" s="16"/>
    </row>
    <row r="2801" spans="1:11" ht="45" hidden="1" outlineLevel="1" x14ac:dyDescent="0.3">
      <c r="A2801" s="17" t="s">
        <v>86</v>
      </c>
      <c r="B2801" s="13" t="s">
        <v>18</v>
      </c>
      <c r="C2801" s="15">
        <v>0</v>
      </c>
      <c r="D2801" s="15">
        <v>0</v>
      </c>
      <c r="E2801" s="15">
        <v>0</v>
      </c>
      <c r="F2801" s="15">
        <v>0</v>
      </c>
      <c r="G2801" s="15">
        <v>0</v>
      </c>
      <c r="H2801" s="15">
        <v>0</v>
      </c>
      <c r="I2801" s="15">
        <v>0</v>
      </c>
      <c r="J2801" s="15">
        <v>0</v>
      </c>
      <c r="K2801" s="16"/>
    </row>
    <row r="2802" spans="1:11" ht="65.25" hidden="1" outlineLevel="1" x14ac:dyDescent="0.3">
      <c r="A2802" s="74" t="s">
        <v>286</v>
      </c>
      <c r="B2802" s="13" t="s">
        <v>18</v>
      </c>
      <c r="C2802" s="15">
        <f>C2803+C2804+C2805</f>
        <v>0</v>
      </c>
      <c r="D2802" s="15">
        <f t="shared" ref="D2802:J2802" si="1243">D2803+D2804+D2805</f>
        <v>0</v>
      </c>
      <c r="E2802" s="15">
        <f t="shared" si="1243"/>
        <v>0</v>
      </c>
      <c r="F2802" s="15">
        <f t="shared" si="1243"/>
        <v>50</v>
      </c>
      <c r="G2802" s="15">
        <f t="shared" si="1243"/>
        <v>50</v>
      </c>
      <c r="H2802" s="15">
        <f t="shared" si="1243"/>
        <v>0</v>
      </c>
      <c r="I2802" s="15">
        <f t="shared" si="1243"/>
        <v>0</v>
      </c>
      <c r="J2802" s="15">
        <f t="shared" si="1243"/>
        <v>0</v>
      </c>
      <c r="K2802" s="16"/>
    </row>
    <row r="2803" spans="1:11" ht="67.5" hidden="1" outlineLevel="1" x14ac:dyDescent="0.3">
      <c r="A2803" s="75" t="s">
        <v>88</v>
      </c>
      <c r="B2803" s="13" t="s">
        <v>18</v>
      </c>
      <c r="C2803" s="15">
        <v>0</v>
      </c>
      <c r="D2803" s="15">
        <v>0</v>
      </c>
      <c r="E2803" s="15">
        <v>0</v>
      </c>
      <c r="F2803" s="15">
        <f>F2778-D2778</f>
        <v>50</v>
      </c>
      <c r="G2803" s="15">
        <f>F2803</f>
        <v>50</v>
      </c>
      <c r="H2803" s="15">
        <v>0</v>
      </c>
      <c r="I2803" s="15">
        <v>0</v>
      </c>
      <c r="J2803" s="15">
        <v>0</v>
      </c>
      <c r="K2803" s="16"/>
    </row>
    <row r="2804" spans="1:11" ht="90" hidden="1" outlineLevel="1" x14ac:dyDescent="0.3">
      <c r="A2804" s="75" t="s">
        <v>89</v>
      </c>
      <c r="B2804" s="13" t="s">
        <v>18</v>
      </c>
      <c r="C2804" s="15">
        <v>0</v>
      </c>
      <c r="D2804" s="15">
        <v>0</v>
      </c>
      <c r="E2804" s="15">
        <v>0</v>
      </c>
      <c r="F2804" s="15">
        <v>0</v>
      </c>
      <c r="G2804" s="15">
        <v>0</v>
      </c>
      <c r="H2804" s="15">
        <v>0</v>
      </c>
      <c r="I2804" s="15">
        <v>0</v>
      </c>
      <c r="J2804" s="15">
        <v>0</v>
      </c>
      <c r="K2804" s="16"/>
    </row>
    <row r="2805" spans="1:11" ht="90" hidden="1" outlineLevel="1" x14ac:dyDescent="0.3">
      <c r="A2805" s="75" t="s">
        <v>90</v>
      </c>
      <c r="B2805" s="13" t="s">
        <v>18</v>
      </c>
      <c r="C2805" s="15">
        <f>C2806+C2807+C2808</f>
        <v>0</v>
      </c>
      <c r="D2805" s="15">
        <f t="shared" ref="D2805:J2805" si="1244">D2806+D2807+D2808</f>
        <v>0</v>
      </c>
      <c r="E2805" s="15">
        <f t="shared" si="1244"/>
        <v>0</v>
      </c>
      <c r="F2805" s="15">
        <f t="shared" si="1244"/>
        <v>0</v>
      </c>
      <c r="G2805" s="15">
        <f t="shared" si="1244"/>
        <v>0</v>
      </c>
      <c r="H2805" s="15">
        <f t="shared" si="1244"/>
        <v>0</v>
      </c>
      <c r="I2805" s="15">
        <f t="shared" si="1244"/>
        <v>0</v>
      </c>
      <c r="J2805" s="15">
        <f t="shared" si="1244"/>
        <v>0</v>
      </c>
      <c r="K2805" s="16"/>
    </row>
    <row r="2806" spans="1:11" ht="180" hidden="1" outlineLevel="1" x14ac:dyDescent="0.3">
      <c r="A2806" s="17" t="s">
        <v>75</v>
      </c>
      <c r="B2806" s="13" t="s">
        <v>18</v>
      </c>
      <c r="C2806" s="15">
        <v>0</v>
      </c>
      <c r="D2806" s="15">
        <v>0</v>
      </c>
      <c r="E2806" s="15">
        <v>0</v>
      </c>
      <c r="F2806" s="15">
        <v>0</v>
      </c>
      <c r="G2806" s="15">
        <v>0</v>
      </c>
      <c r="H2806" s="15">
        <v>0</v>
      </c>
      <c r="I2806" s="15">
        <v>0</v>
      </c>
      <c r="J2806" s="15">
        <v>0</v>
      </c>
      <c r="K2806" s="16"/>
    </row>
    <row r="2807" spans="1:11" ht="90" hidden="1" outlineLevel="1" x14ac:dyDescent="0.3">
      <c r="A2807" s="17" t="s">
        <v>91</v>
      </c>
      <c r="B2807" s="13" t="s">
        <v>18</v>
      </c>
      <c r="C2807" s="15">
        <v>0</v>
      </c>
      <c r="D2807" s="15">
        <v>0</v>
      </c>
      <c r="E2807" s="15">
        <v>0</v>
      </c>
      <c r="F2807" s="15">
        <v>0</v>
      </c>
      <c r="G2807" s="15">
        <v>0</v>
      </c>
      <c r="H2807" s="15">
        <v>0</v>
      </c>
      <c r="I2807" s="15">
        <v>0</v>
      </c>
      <c r="J2807" s="15">
        <v>0</v>
      </c>
      <c r="K2807" s="16"/>
    </row>
    <row r="2808" spans="1:11" ht="67.5" hidden="1" outlineLevel="1" x14ac:dyDescent="0.3">
      <c r="A2808" s="17" t="s">
        <v>77</v>
      </c>
      <c r="B2808" s="13" t="s">
        <v>18</v>
      </c>
      <c r="C2808" s="15">
        <f>C2809+C2810+C2811</f>
        <v>0</v>
      </c>
      <c r="D2808" s="15">
        <f t="shared" ref="D2808:J2808" si="1245">D2809+D2810+D2811</f>
        <v>0</v>
      </c>
      <c r="E2808" s="15">
        <f t="shared" si="1245"/>
        <v>0</v>
      </c>
      <c r="F2808" s="15">
        <f t="shared" si="1245"/>
        <v>0</v>
      </c>
      <c r="G2808" s="15">
        <f t="shared" si="1245"/>
        <v>0</v>
      </c>
      <c r="H2808" s="15">
        <f t="shared" si="1245"/>
        <v>0</v>
      </c>
      <c r="I2808" s="15">
        <f t="shared" si="1245"/>
        <v>0</v>
      </c>
      <c r="J2808" s="15">
        <f t="shared" si="1245"/>
        <v>0</v>
      </c>
      <c r="K2808" s="16"/>
    </row>
    <row r="2809" spans="1:11" ht="67.5" hidden="1" outlineLevel="1" x14ac:dyDescent="0.3">
      <c r="A2809" s="17" t="s">
        <v>84</v>
      </c>
      <c r="B2809" s="13" t="s">
        <v>18</v>
      </c>
      <c r="C2809" s="15">
        <v>0</v>
      </c>
      <c r="D2809" s="15">
        <v>0</v>
      </c>
      <c r="E2809" s="15">
        <v>0</v>
      </c>
      <c r="F2809" s="15">
        <v>0</v>
      </c>
      <c r="G2809" s="15">
        <v>0</v>
      </c>
      <c r="H2809" s="15">
        <v>0</v>
      </c>
      <c r="I2809" s="15">
        <v>0</v>
      </c>
      <c r="J2809" s="15">
        <v>0</v>
      </c>
      <c r="K2809" s="16"/>
    </row>
    <row r="2810" spans="1:11" ht="22.5" hidden="1" outlineLevel="1" x14ac:dyDescent="0.3">
      <c r="A2810" s="17" t="s">
        <v>85</v>
      </c>
      <c r="B2810" s="13" t="s">
        <v>18</v>
      </c>
      <c r="C2810" s="15">
        <v>0</v>
      </c>
      <c r="D2810" s="15">
        <v>0</v>
      </c>
      <c r="E2810" s="15">
        <v>0</v>
      </c>
      <c r="F2810" s="15">
        <v>0</v>
      </c>
      <c r="G2810" s="15">
        <v>0</v>
      </c>
      <c r="H2810" s="15">
        <v>0</v>
      </c>
      <c r="I2810" s="15">
        <v>0</v>
      </c>
      <c r="J2810" s="15">
        <v>0</v>
      </c>
      <c r="K2810" s="16"/>
    </row>
    <row r="2811" spans="1:11" ht="45" hidden="1" outlineLevel="1" x14ac:dyDescent="0.3">
      <c r="A2811" s="17" t="s">
        <v>86</v>
      </c>
      <c r="B2811" s="13" t="s">
        <v>18</v>
      </c>
      <c r="C2811" s="15">
        <v>0</v>
      </c>
      <c r="D2811" s="15">
        <v>0</v>
      </c>
      <c r="E2811" s="15">
        <v>0</v>
      </c>
      <c r="F2811" s="15">
        <v>0</v>
      </c>
      <c r="G2811" s="15">
        <v>0</v>
      </c>
      <c r="H2811" s="15">
        <v>0</v>
      </c>
      <c r="I2811" s="15">
        <v>0</v>
      </c>
      <c r="J2811" s="15">
        <v>0</v>
      </c>
      <c r="K2811" s="16"/>
    </row>
    <row r="2812" spans="1:11" ht="90" hidden="1" outlineLevel="1" x14ac:dyDescent="0.3">
      <c r="A2812" s="53" t="s">
        <v>92</v>
      </c>
      <c r="B2812" s="13" t="s">
        <v>18</v>
      </c>
      <c r="C2812" s="20">
        <v>0</v>
      </c>
      <c r="D2812" s="20">
        <v>0</v>
      </c>
      <c r="E2812" s="20">
        <v>0</v>
      </c>
      <c r="F2812" s="20">
        <v>1</v>
      </c>
      <c r="G2812" s="20">
        <v>1</v>
      </c>
      <c r="H2812" s="20">
        <v>0</v>
      </c>
      <c r="I2812" s="20">
        <v>0</v>
      </c>
      <c r="J2812" s="20">
        <v>0</v>
      </c>
      <c r="K2812" s="21"/>
    </row>
    <row r="2813" spans="1:11" hidden="1" outlineLevel="1" x14ac:dyDescent="0.3">
      <c r="A2813" s="91"/>
      <c r="B2813" s="91"/>
      <c r="C2813" s="91"/>
      <c r="D2813" s="91"/>
      <c r="E2813" s="91"/>
      <c r="F2813" s="92"/>
      <c r="G2813" s="92"/>
      <c r="H2813" s="91"/>
      <c r="I2813" s="91"/>
      <c r="J2813" s="91"/>
      <c r="K2813" s="5"/>
    </row>
    <row r="2814" spans="1:11" ht="225" hidden="1" outlineLevel="1" x14ac:dyDescent="0.3">
      <c r="A2814" s="17" t="s">
        <v>93</v>
      </c>
      <c r="B2814" s="13" t="s">
        <v>18</v>
      </c>
      <c r="C2814" s="29">
        <f>C2776-$B$2776</f>
        <v>0</v>
      </c>
      <c r="D2814" s="29">
        <f t="shared" ref="D2814:J2814" si="1246">D2776-$B$2776</f>
        <v>0</v>
      </c>
      <c r="E2814" s="29">
        <f t="shared" si="1246"/>
        <v>0</v>
      </c>
      <c r="F2814" s="15">
        <f t="shared" si="1246"/>
        <v>5827.1</v>
      </c>
      <c r="G2814" s="15">
        <f t="shared" si="1246"/>
        <v>5597.9</v>
      </c>
      <c r="H2814" s="29">
        <f t="shared" si="1246"/>
        <v>0</v>
      </c>
      <c r="I2814" s="29">
        <f t="shared" si="1246"/>
        <v>0</v>
      </c>
      <c r="J2814" s="29">
        <f t="shared" si="1246"/>
        <v>0</v>
      </c>
      <c r="K2814" s="30"/>
    </row>
    <row r="2815" spans="1:11" ht="239.25" hidden="1" outlineLevel="1" x14ac:dyDescent="0.3">
      <c r="A2815" s="62" t="s">
        <v>284</v>
      </c>
      <c r="B2815" s="13" t="s">
        <v>18</v>
      </c>
      <c r="C2815" s="29">
        <f t="shared" ref="C2815:J2815" si="1247">C2816+C2824</f>
        <v>0</v>
      </c>
      <c r="D2815" s="29">
        <f t="shared" si="1247"/>
        <v>0</v>
      </c>
      <c r="E2815" s="29">
        <f t="shared" si="1247"/>
        <v>0</v>
      </c>
      <c r="F2815" s="29">
        <f t="shared" si="1247"/>
        <v>5827.1</v>
      </c>
      <c r="G2815" s="29">
        <f t="shared" si="1247"/>
        <v>5597.9</v>
      </c>
      <c r="H2815" s="29">
        <f t="shared" si="1247"/>
        <v>0</v>
      </c>
      <c r="I2815" s="29">
        <f t="shared" si="1247"/>
        <v>0</v>
      </c>
      <c r="J2815" s="29">
        <f t="shared" si="1247"/>
        <v>0</v>
      </c>
      <c r="K2815" s="30"/>
    </row>
    <row r="2816" spans="1:11" ht="65.25" hidden="1" outlineLevel="1" x14ac:dyDescent="0.3">
      <c r="A2816" s="62" t="s">
        <v>264</v>
      </c>
      <c r="B2816" s="13" t="s">
        <v>18</v>
      </c>
      <c r="C2816" s="15">
        <f>C2786</f>
        <v>0</v>
      </c>
      <c r="D2816" s="15">
        <f>D2786</f>
        <v>0</v>
      </c>
      <c r="E2816" s="15">
        <f t="shared" ref="E2816:J2816" si="1248">$D$2786+E2786</f>
        <v>0</v>
      </c>
      <c r="F2816" s="15">
        <f t="shared" si="1248"/>
        <v>5777.1</v>
      </c>
      <c r="G2816" s="15">
        <f t="shared" si="1248"/>
        <v>5547.9</v>
      </c>
      <c r="H2816" s="15">
        <f t="shared" si="1248"/>
        <v>0</v>
      </c>
      <c r="I2816" s="15">
        <f t="shared" si="1248"/>
        <v>0</v>
      </c>
      <c r="J2816" s="15">
        <f t="shared" si="1248"/>
        <v>0</v>
      </c>
      <c r="K2816" s="16"/>
    </row>
    <row r="2817" spans="1:11" ht="22.5" hidden="1" outlineLevel="1" x14ac:dyDescent="0.3">
      <c r="A2817" s="62" t="s">
        <v>42</v>
      </c>
      <c r="B2817" s="13"/>
      <c r="C2817" s="15"/>
      <c r="D2817" s="15"/>
      <c r="E2817" s="15"/>
      <c r="F2817" s="15"/>
      <c r="G2817" s="15"/>
      <c r="H2817" s="15"/>
      <c r="I2817" s="15"/>
      <c r="J2817" s="15"/>
      <c r="K2817" s="16"/>
    </row>
    <row r="2818" spans="1:11" ht="180" hidden="1" outlineLevel="1" x14ac:dyDescent="0.3">
      <c r="A2818" s="17" t="s">
        <v>75</v>
      </c>
      <c r="B2818" s="13" t="s">
        <v>18</v>
      </c>
      <c r="C2818" s="15">
        <f>C2788</f>
        <v>0</v>
      </c>
      <c r="D2818" s="15">
        <f>D2788</f>
        <v>0</v>
      </c>
      <c r="E2818" s="15">
        <f t="shared" ref="E2818:J2818" si="1249">$D$2788+E2788</f>
        <v>0</v>
      </c>
      <c r="F2818" s="15">
        <f t="shared" si="1249"/>
        <v>0</v>
      </c>
      <c r="G2818" s="15">
        <f t="shared" si="1249"/>
        <v>0</v>
      </c>
      <c r="H2818" s="15">
        <f t="shared" si="1249"/>
        <v>0</v>
      </c>
      <c r="I2818" s="15">
        <f t="shared" si="1249"/>
        <v>0</v>
      </c>
      <c r="J2818" s="15">
        <f t="shared" si="1249"/>
        <v>0</v>
      </c>
      <c r="K2818" s="16"/>
    </row>
    <row r="2819" spans="1:11" ht="90" hidden="1" outlineLevel="1" x14ac:dyDescent="0.3">
      <c r="A2819" s="17" t="s">
        <v>76</v>
      </c>
      <c r="B2819" s="13" t="s">
        <v>18</v>
      </c>
      <c r="C2819" s="15">
        <f>C2789</f>
        <v>0</v>
      </c>
      <c r="D2819" s="15">
        <f>D2789</f>
        <v>0</v>
      </c>
      <c r="E2819" s="15">
        <f t="shared" ref="E2819:J2819" si="1250">$D$2789+E2789</f>
        <v>0</v>
      </c>
      <c r="F2819" s="15">
        <f t="shared" si="1250"/>
        <v>0</v>
      </c>
      <c r="G2819" s="15">
        <f t="shared" si="1250"/>
        <v>0</v>
      </c>
      <c r="H2819" s="15">
        <f t="shared" si="1250"/>
        <v>0</v>
      </c>
      <c r="I2819" s="15">
        <f t="shared" si="1250"/>
        <v>0</v>
      </c>
      <c r="J2819" s="15">
        <f t="shared" si="1250"/>
        <v>0</v>
      </c>
      <c r="K2819" s="16"/>
    </row>
    <row r="2820" spans="1:11" ht="67.5" hidden="1" outlineLevel="1" x14ac:dyDescent="0.3">
      <c r="A2820" s="17" t="s">
        <v>77</v>
      </c>
      <c r="B2820" s="13" t="s">
        <v>18</v>
      </c>
      <c r="C2820" s="15">
        <f>C2821+C2822+C2823</f>
        <v>0</v>
      </c>
      <c r="D2820" s="15">
        <f t="shared" ref="D2820:J2820" si="1251">D2821+D2822+D2823</f>
        <v>0</v>
      </c>
      <c r="E2820" s="15">
        <f t="shared" si="1251"/>
        <v>0</v>
      </c>
      <c r="F2820" s="15">
        <f t="shared" si="1251"/>
        <v>5777.1</v>
      </c>
      <c r="G2820" s="15">
        <f t="shared" si="1251"/>
        <v>5547.9</v>
      </c>
      <c r="H2820" s="15">
        <f t="shared" si="1251"/>
        <v>0</v>
      </c>
      <c r="I2820" s="15">
        <f t="shared" si="1251"/>
        <v>0</v>
      </c>
      <c r="J2820" s="15">
        <f t="shared" si="1251"/>
        <v>0</v>
      </c>
      <c r="K2820" s="16"/>
    </row>
    <row r="2821" spans="1:11" ht="67.5" hidden="1" outlineLevel="1" x14ac:dyDescent="0.3">
      <c r="A2821" s="17" t="s">
        <v>84</v>
      </c>
      <c r="B2821" s="13" t="s">
        <v>18</v>
      </c>
      <c r="C2821" s="15">
        <f t="shared" ref="C2821:D2823" si="1252">C2791</f>
        <v>0</v>
      </c>
      <c r="D2821" s="15">
        <f t="shared" si="1252"/>
        <v>0</v>
      </c>
      <c r="E2821" s="15">
        <f t="shared" ref="E2821:J2821" si="1253">$D$2791+E2791</f>
        <v>0</v>
      </c>
      <c r="F2821" s="15">
        <f t="shared" si="1253"/>
        <v>0</v>
      </c>
      <c r="G2821" s="15">
        <f t="shared" si="1253"/>
        <v>0</v>
      </c>
      <c r="H2821" s="15">
        <f t="shared" si="1253"/>
        <v>0</v>
      </c>
      <c r="I2821" s="15">
        <f t="shared" si="1253"/>
        <v>0</v>
      </c>
      <c r="J2821" s="15">
        <f t="shared" si="1253"/>
        <v>0</v>
      </c>
      <c r="K2821" s="16"/>
    </row>
    <row r="2822" spans="1:11" ht="22.5" hidden="1" outlineLevel="1" x14ac:dyDescent="0.3">
      <c r="A2822" s="17" t="s">
        <v>85</v>
      </c>
      <c r="B2822" s="13" t="s">
        <v>18</v>
      </c>
      <c r="C2822" s="15">
        <f t="shared" si="1252"/>
        <v>0</v>
      </c>
      <c r="D2822" s="15">
        <f t="shared" si="1252"/>
        <v>0</v>
      </c>
      <c r="E2822" s="15">
        <f t="shared" ref="E2822:J2822" si="1254">$D$2792+E2792</f>
        <v>0</v>
      </c>
      <c r="F2822" s="15">
        <f t="shared" si="1254"/>
        <v>0</v>
      </c>
      <c r="G2822" s="15">
        <f t="shared" si="1254"/>
        <v>0</v>
      </c>
      <c r="H2822" s="15">
        <f t="shared" si="1254"/>
        <v>0</v>
      </c>
      <c r="I2822" s="15">
        <f t="shared" si="1254"/>
        <v>0</v>
      </c>
      <c r="J2822" s="15">
        <f t="shared" si="1254"/>
        <v>0</v>
      </c>
      <c r="K2822" s="16"/>
    </row>
    <row r="2823" spans="1:11" ht="45" hidden="1" outlineLevel="1" x14ac:dyDescent="0.3">
      <c r="A2823" s="17" t="s">
        <v>86</v>
      </c>
      <c r="B2823" s="13" t="s">
        <v>18</v>
      </c>
      <c r="C2823" s="15">
        <f t="shared" si="1252"/>
        <v>0</v>
      </c>
      <c r="D2823" s="15">
        <f t="shared" si="1252"/>
        <v>0</v>
      </c>
      <c r="E2823" s="15">
        <f t="shared" ref="E2823:J2823" si="1255">$D$2793+E2793</f>
        <v>0</v>
      </c>
      <c r="F2823" s="15">
        <f t="shared" si="1255"/>
        <v>5777.1</v>
      </c>
      <c r="G2823" s="15">
        <f t="shared" si="1255"/>
        <v>5547.9</v>
      </c>
      <c r="H2823" s="15">
        <f t="shared" si="1255"/>
        <v>0</v>
      </c>
      <c r="I2823" s="15">
        <f t="shared" si="1255"/>
        <v>0</v>
      </c>
      <c r="J2823" s="15">
        <f t="shared" si="1255"/>
        <v>0</v>
      </c>
      <c r="K2823" s="16"/>
    </row>
    <row r="2824" spans="1:11" ht="65.25" hidden="1" outlineLevel="1" x14ac:dyDescent="0.3">
      <c r="A2824" s="74" t="s">
        <v>286</v>
      </c>
      <c r="B2824" s="13" t="s">
        <v>18</v>
      </c>
      <c r="C2824" s="15">
        <f>C2825+C2826+C2827</f>
        <v>0</v>
      </c>
      <c r="D2824" s="15">
        <f t="shared" ref="D2824:J2824" si="1256">D2825+D2826+D2827</f>
        <v>0</v>
      </c>
      <c r="E2824" s="15">
        <f t="shared" si="1256"/>
        <v>0</v>
      </c>
      <c r="F2824" s="15">
        <f t="shared" si="1256"/>
        <v>50</v>
      </c>
      <c r="G2824" s="15">
        <f t="shared" si="1256"/>
        <v>50</v>
      </c>
      <c r="H2824" s="15">
        <f t="shared" si="1256"/>
        <v>0</v>
      </c>
      <c r="I2824" s="15">
        <f t="shared" si="1256"/>
        <v>0</v>
      </c>
      <c r="J2824" s="15">
        <f t="shared" si="1256"/>
        <v>0</v>
      </c>
      <c r="K2824" s="16"/>
    </row>
    <row r="2825" spans="1:11" ht="67.5" hidden="1" outlineLevel="1" x14ac:dyDescent="0.3">
      <c r="A2825" s="75" t="s">
        <v>88</v>
      </c>
      <c r="B2825" s="13" t="s">
        <v>18</v>
      </c>
      <c r="C2825" s="15">
        <f>C2803</f>
        <v>0</v>
      </c>
      <c r="D2825" s="15">
        <f>D2803</f>
        <v>0</v>
      </c>
      <c r="E2825" s="15">
        <f t="shared" ref="E2825:J2825" si="1257">$D$2803+E2803</f>
        <v>0</v>
      </c>
      <c r="F2825" s="15">
        <f t="shared" si="1257"/>
        <v>50</v>
      </c>
      <c r="G2825" s="15">
        <f t="shared" si="1257"/>
        <v>50</v>
      </c>
      <c r="H2825" s="15">
        <f t="shared" si="1257"/>
        <v>0</v>
      </c>
      <c r="I2825" s="15">
        <f t="shared" si="1257"/>
        <v>0</v>
      </c>
      <c r="J2825" s="15">
        <f t="shared" si="1257"/>
        <v>0</v>
      </c>
      <c r="K2825" s="16"/>
    </row>
    <row r="2826" spans="1:11" ht="90" hidden="1" outlineLevel="1" x14ac:dyDescent="0.3">
      <c r="A2826" s="75" t="s">
        <v>89</v>
      </c>
      <c r="B2826" s="13" t="s">
        <v>18</v>
      </c>
      <c r="C2826" s="15">
        <f>C2804</f>
        <v>0</v>
      </c>
      <c r="D2826" s="15">
        <f>D2804</f>
        <v>0</v>
      </c>
      <c r="E2826" s="15">
        <f t="shared" ref="E2826:J2826" si="1258">$D$2804+E2804</f>
        <v>0</v>
      </c>
      <c r="F2826" s="15">
        <f t="shared" si="1258"/>
        <v>0</v>
      </c>
      <c r="G2826" s="15">
        <f t="shared" si="1258"/>
        <v>0</v>
      </c>
      <c r="H2826" s="15">
        <f t="shared" si="1258"/>
        <v>0</v>
      </c>
      <c r="I2826" s="15">
        <f t="shared" si="1258"/>
        <v>0</v>
      </c>
      <c r="J2826" s="15">
        <f t="shared" si="1258"/>
        <v>0</v>
      </c>
      <c r="K2826" s="16"/>
    </row>
    <row r="2827" spans="1:11" ht="90" hidden="1" outlineLevel="1" x14ac:dyDescent="0.3">
      <c r="A2827" s="75" t="s">
        <v>90</v>
      </c>
      <c r="B2827" s="13" t="s">
        <v>18</v>
      </c>
      <c r="C2827" s="15">
        <f t="shared" ref="C2827:J2827" si="1259">C2828+C2829+C2830</f>
        <v>0</v>
      </c>
      <c r="D2827" s="15">
        <f t="shared" si="1259"/>
        <v>0</v>
      </c>
      <c r="E2827" s="15">
        <f t="shared" si="1259"/>
        <v>0</v>
      </c>
      <c r="F2827" s="15">
        <f t="shared" si="1259"/>
        <v>0</v>
      </c>
      <c r="G2827" s="15">
        <f t="shared" si="1259"/>
        <v>0</v>
      </c>
      <c r="H2827" s="15">
        <f t="shared" si="1259"/>
        <v>0</v>
      </c>
      <c r="I2827" s="15">
        <f t="shared" si="1259"/>
        <v>0</v>
      </c>
      <c r="J2827" s="15">
        <f t="shared" si="1259"/>
        <v>0</v>
      </c>
      <c r="K2827" s="16"/>
    </row>
    <row r="2828" spans="1:11" ht="180" hidden="1" outlineLevel="1" x14ac:dyDescent="0.3">
      <c r="A2828" s="17" t="s">
        <v>75</v>
      </c>
      <c r="B2828" s="13" t="s">
        <v>18</v>
      </c>
      <c r="C2828" s="15">
        <f>C2806</f>
        <v>0</v>
      </c>
      <c r="D2828" s="15">
        <f>D2806</f>
        <v>0</v>
      </c>
      <c r="E2828" s="15">
        <f t="shared" ref="E2828:J2828" si="1260">$D$2806+E2806</f>
        <v>0</v>
      </c>
      <c r="F2828" s="15">
        <f t="shared" si="1260"/>
        <v>0</v>
      </c>
      <c r="G2828" s="15">
        <f t="shared" si="1260"/>
        <v>0</v>
      </c>
      <c r="H2828" s="15">
        <f t="shared" si="1260"/>
        <v>0</v>
      </c>
      <c r="I2828" s="15">
        <f t="shared" si="1260"/>
        <v>0</v>
      </c>
      <c r="J2828" s="15">
        <f t="shared" si="1260"/>
        <v>0</v>
      </c>
      <c r="K2828" s="16"/>
    </row>
    <row r="2829" spans="1:11" ht="90" hidden="1" outlineLevel="1" x14ac:dyDescent="0.3">
      <c r="A2829" s="17" t="s">
        <v>91</v>
      </c>
      <c r="B2829" s="13" t="s">
        <v>18</v>
      </c>
      <c r="C2829" s="15">
        <f>C2807</f>
        <v>0</v>
      </c>
      <c r="D2829" s="15">
        <f>D2807</f>
        <v>0</v>
      </c>
      <c r="E2829" s="15">
        <f t="shared" ref="E2829:J2829" si="1261">$D$2807+E2807</f>
        <v>0</v>
      </c>
      <c r="F2829" s="15">
        <f t="shared" si="1261"/>
        <v>0</v>
      </c>
      <c r="G2829" s="15">
        <f t="shared" si="1261"/>
        <v>0</v>
      </c>
      <c r="H2829" s="15">
        <f t="shared" si="1261"/>
        <v>0</v>
      </c>
      <c r="I2829" s="15">
        <f t="shared" si="1261"/>
        <v>0</v>
      </c>
      <c r="J2829" s="15">
        <f t="shared" si="1261"/>
        <v>0</v>
      </c>
      <c r="K2829" s="16"/>
    </row>
    <row r="2830" spans="1:11" ht="67.5" hidden="1" outlineLevel="1" x14ac:dyDescent="0.3">
      <c r="A2830" s="17" t="s">
        <v>77</v>
      </c>
      <c r="B2830" s="13" t="s">
        <v>18</v>
      </c>
      <c r="C2830" s="15">
        <f t="shared" ref="C2830:J2830" si="1262">C2831+C2832+C2833</f>
        <v>0</v>
      </c>
      <c r="D2830" s="15">
        <f t="shared" si="1262"/>
        <v>0</v>
      </c>
      <c r="E2830" s="15">
        <f t="shared" si="1262"/>
        <v>0</v>
      </c>
      <c r="F2830" s="15">
        <f t="shared" si="1262"/>
        <v>0</v>
      </c>
      <c r="G2830" s="15">
        <f t="shared" si="1262"/>
        <v>0</v>
      </c>
      <c r="H2830" s="15">
        <f t="shared" si="1262"/>
        <v>0</v>
      </c>
      <c r="I2830" s="15">
        <f t="shared" si="1262"/>
        <v>0</v>
      </c>
      <c r="J2830" s="15">
        <f t="shared" si="1262"/>
        <v>0</v>
      </c>
      <c r="K2830" s="16"/>
    </row>
    <row r="2831" spans="1:11" ht="67.5" hidden="1" outlineLevel="1" x14ac:dyDescent="0.3">
      <c r="A2831" s="17" t="s">
        <v>84</v>
      </c>
      <c r="B2831" s="13" t="s">
        <v>18</v>
      </c>
      <c r="C2831" s="15">
        <f t="shared" ref="C2831:D2833" si="1263">C2809</f>
        <v>0</v>
      </c>
      <c r="D2831" s="15">
        <f t="shared" si="1263"/>
        <v>0</v>
      </c>
      <c r="E2831" s="15">
        <f t="shared" ref="E2831:J2831" si="1264">$D$2809+E2809</f>
        <v>0</v>
      </c>
      <c r="F2831" s="15">
        <f t="shared" si="1264"/>
        <v>0</v>
      </c>
      <c r="G2831" s="15">
        <f t="shared" si="1264"/>
        <v>0</v>
      </c>
      <c r="H2831" s="15">
        <f t="shared" si="1264"/>
        <v>0</v>
      </c>
      <c r="I2831" s="15">
        <f t="shared" si="1264"/>
        <v>0</v>
      </c>
      <c r="J2831" s="15">
        <f t="shared" si="1264"/>
        <v>0</v>
      </c>
      <c r="K2831" s="16"/>
    </row>
    <row r="2832" spans="1:11" ht="22.5" hidden="1" outlineLevel="1" x14ac:dyDescent="0.3">
      <c r="A2832" s="17" t="s">
        <v>85</v>
      </c>
      <c r="B2832" s="13" t="s">
        <v>18</v>
      </c>
      <c r="C2832" s="15">
        <f t="shared" si="1263"/>
        <v>0</v>
      </c>
      <c r="D2832" s="15">
        <f t="shared" si="1263"/>
        <v>0</v>
      </c>
      <c r="E2832" s="15">
        <f t="shared" ref="E2832:J2832" si="1265">$D$2810+E2810</f>
        <v>0</v>
      </c>
      <c r="F2832" s="15">
        <f t="shared" si="1265"/>
        <v>0</v>
      </c>
      <c r="G2832" s="15">
        <f t="shared" si="1265"/>
        <v>0</v>
      </c>
      <c r="H2832" s="15">
        <f t="shared" si="1265"/>
        <v>0</v>
      </c>
      <c r="I2832" s="15">
        <f t="shared" si="1265"/>
        <v>0</v>
      </c>
      <c r="J2832" s="15">
        <f t="shared" si="1265"/>
        <v>0</v>
      </c>
      <c r="K2832" s="16"/>
    </row>
    <row r="2833" spans="1:14" ht="45" hidden="1" outlineLevel="1" x14ac:dyDescent="0.3">
      <c r="A2833" s="17" t="s">
        <v>86</v>
      </c>
      <c r="B2833" s="13" t="s">
        <v>18</v>
      </c>
      <c r="C2833" s="15">
        <f t="shared" si="1263"/>
        <v>0</v>
      </c>
      <c r="D2833" s="15">
        <f t="shared" si="1263"/>
        <v>0</v>
      </c>
      <c r="E2833" s="15">
        <f t="shared" ref="E2833:J2833" si="1266">$D$2811+E2811</f>
        <v>0</v>
      </c>
      <c r="F2833" s="15">
        <f t="shared" si="1266"/>
        <v>0</v>
      </c>
      <c r="G2833" s="15">
        <f t="shared" si="1266"/>
        <v>0</v>
      </c>
      <c r="H2833" s="15">
        <f t="shared" si="1266"/>
        <v>0</v>
      </c>
      <c r="I2833" s="15">
        <f t="shared" si="1266"/>
        <v>0</v>
      </c>
      <c r="J2833" s="15">
        <f t="shared" si="1266"/>
        <v>0</v>
      </c>
      <c r="K2833" s="16"/>
    </row>
    <row r="2834" spans="1:14" ht="98.25" hidden="1" customHeight="1" outlineLevel="1" x14ac:dyDescent="0.3">
      <c r="A2834" s="78" t="s">
        <v>287</v>
      </c>
      <c r="B2834" s="79"/>
      <c r="C2834" s="79"/>
      <c r="D2834" s="79"/>
      <c r="E2834" s="81">
        <v>0</v>
      </c>
      <c r="F2834" s="81">
        <f>F2788</f>
        <v>0</v>
      </c>
      <c r="G2834" s="81">
        <f>G2788</f>
        <v>0</v>
      </c>
      <c r="H2834" s="81">
        <f>H2788</f>
        <v>0</v>
      </c>
      <c r="I2834" s="81">
        <f>I2788</f>
        <v>0</v>
      </c>
      <c r="J2834" s="81">
        <f>J2788</f>
        <v>0</v>
      </c>
      <c r="K2834" s="82"/>
    </row>
    <row r="2835" spans="1:14" ht="100.5" hidden="1" customHeight="1" outlineLevel="1" x14ac:dyDescent="0.3">
      <c r="A2835" s="78" t="s">
        <v>288</v>
      </c>
      <c r="B2835" s="79"/>
      <c r="C2835" s="79"/>
      <c r="D2835" s="81">
        <v>0</v>
      </c>
      <c r="E2835" s="81">
        <v>0</v>
      </c>
      <c r="F2835" s="81">
        <f>D2835+F2834</f>
        <v>0</v>
      </c>
      <c r="G2835" s="81">
        <f>$D$2835+G2834</f>
        <v>0</v>
      </c>
      <c r="H2835" s="81">
        <f>$D$2835+H2834</f>
        <v>0</v>
      </c>
      <c r="I2835" s="81">
        <f>$D$2835+I2834</f>
        <v>0</v>
      </c>
      <c r="J2835" s="81">
        <f>$D$2835+J2834</f>
        <v>0</v>
      </c>
      <c r="K2835" s="82"/>
    </row>
    <row r="2836" spans="1:14" ht="217.5" hidden="1" outlineLevel="1" x14ac:dyDescent="0.3">
      <c r="A2836" s="78" t="s">
        <v>289</v>
      </c>
      <c r="B2836" s="13"/>
      <c r="C2836" s="20"/>
      <c r="D2836" s="20"/>
      <c r="E2836" s="81">
        <v>0</v>
      </c>
      <c r="F2836" s="81">
        <v>0</v>
      </c>
      <c r="G2836" s="81">
        <v>0</v>
      </c>
      <c r="H2836" s="81">
        <v>0</v>
      </c>
      <c r="I2836" s="81">
        <v>0</v>
      </c>
      <c r="J2836" s="81">
        <v>0</v>
      </c>
      <c r="K2836" s="82"/>
    </row>
    <row r="2837" spans="1:14" ht="43.5" hidden="1" outlineLevel="1" x14ac:dyDescent="0.3">
      <c r="A2837" s="78" t="s">
        <v>290</v>
      </c>
      <c r="B2837" s="13"/>
      <c r="C2837" s="13"/>
      <c r="D2837" s="29"/>
      <c r="E2837" s="81">
        <f t="shared" ref="E2837:J2837" si="1267">E2835+E2836</f>
        <v>0</v>
      </c>
      <c r="F2837" s="81">
        <f t="shared" si="1267"/>
        <v>0</v>
      </c>
      <c r="G2837" s="81">
        <f t="shared" si="1267"/>
        <v>0</v>
      </c>
      <c r="H2837" s="81">
        <f t="shared" si="1267"/>
        <v>0</v>
      </c>
      <c r="I2837" s="81">
        <f t="shared" si="1267"/>
        <v>0</v>
      </c>
      <c r="J2837" s="81">
        <f t="shared" si="1267"/>
        <v>0</v>
      </c>
      <c r="K2837" s="82"/>
    </row>
    <row r="2838" spans="1:14" ht="33.75" hidden="1" customHeight="1" outlineLevel="1" x14ac:dyDescent="0.3">
      <c r="A2838" s="156" t="s">
        <v>291</v>
      </c>
      <c r="B2838" s="156"/>
      <c r="C2838" s="156"/>
      <c r="D2838" s="156"/>
      <c r="E2838" s="156"/>
      <c r="F2838" s="156"/>
      <c r="G2838" s="156"/>
      <c r="H2838" s="156"/>
      <c r="I2838" s="156"/>
      <c r="J2838" s="156"/>
      <c r="K2838" s="11"/>
    </row>
    <row r="2839" spans="1:14" ht="135" hidden="1" outlineLevel="1" x14ac:dyDescent="0.3">
      <c r="A2839" s="17" t="s">
        <v>292</v>
      </c>
      <c r="B2839" s="29">
        <v>0</v>
      </c>
      <c r="C2839" s="25">
        <v>0</v>
      </c>
      <c r="D2839" s="25">
        <v>0</v>
      </c>
      <c r="E2839" s="25">
        <v>0</v>
      </c>
      <c r="F2839" s="25">
        <f>F2841/F2840/12/1.302*1000</f>
        <v>25830.224562943458</v>
      </c>
      <c r="G2839" s="25">
        <f>F2839</f>
        <v>25830.224562943458</v>
      </c>
      <c r="H2839" s="25">
        <v>0</v>
      </c>
      <c r="I2839" s="25">
        <v>0</v>
      </c>
      <c r="J2839" s="25">
        <v>0</v>
      </c>
      <c r="K2839" s="32"/>
    </row>
    <row r="2840" spans="1:14" ht="135" hidden="1" outlineLevel="1" x14ac:dyDescent="0.3">
      <c r="A2840" s="17" t="s">
        <v>293</v>
      </c>
      <c r="B2840" s="15">
        <v>0</v>
      </c>
      <c r="C2840" s="33">
        <v>0</v>
      </c>
      <c r="D2840" s="33">
        <v>0</v>
      </c>
      <c r="E2840" s="33">
        <v>0</v>
      </c>
      <c r="F2840" s="33">
        <v>2.1</v>
      </c>
      <c r="G2840" s="15">
        <v>2.1</v>
      </c>
      <c r="H2840" s="15">
        <v>0</v>
      </c>
      <c r="I2840" s="15">
        <v>0</v>
      </c>
      <c r="J2840" s="15">
        <v>0</v>
      </c>
      <c r="K2840" s="16"/>
      <c r="N2840" s="68"/>
    </row>
    <row r="2841" spans="1:14" ht="45" hidden="1" outlineLevel="1" x14ac:dyDescent="0.3">
      <c r="A2841" s="17" t="s">
        <v>257</v>
      </c>
      <c r="B2841" s="29">
        <f t="shared" ref="B2841:J2841" si="1268">ROUND(B2839*B2840*12*1.302/1000,1)</f>
        <v>0</v>
      </c>
      <c r="C2841" s="29">
        <f t="shared" si="1268"/>
        <v>0</v>
      </c>
      <c r="D2841" s="29">
        <f t="shared" si="1268"/>
        <v>0</v>
      </c>
      <c r="E2841" s="29">
        <f t="shared" si="1268"/>
        <v>0</v>
      </c>
      <c r="F2841" s="29">
        <v>847.5</v>
      </c>
      <c r="G2841" s="29">
        <f t="shared" si="1268"/>
        <v>847.5</v>
      </c>
      <c r="H2841" s="29">
        <f t="shared" si="1268"/>
        <v>0</v>
      </c>
      <c r="I2841" s="29">
        <f t="shared" si="1268"/>
        <v>0</v>
      </c>
      <c r="J2841" s="29">
        <f t="shared" si="1268"/>
        <v>0</v>
      </c>
      <c r="K2841" s="30"/>
    </row>
    <row r="2842" spans="1:14" ht="22.5" hidden="1" outlineLevel="1" x14ac:dyDescent="0.3">
      <c r="A2842" s="17" t="s">
        <v>42</v>
      </c>
      <c r="B2842" s="13"/>
      <c r="C2842" s="13"/>
      <c r="D2842" s="13"/>
      <c r="E2842" s="13"/>
      <c r="F2842" s="13"/>
      <c r="G2842" s="13"/>
      <c r="H2842" s="13"/>
      <c r="I2842" s="13"/>
      <c r="J2842" s="13"/>
      <c r="K2842" s="14"/>
    </row>
    <row r="2843" spans="1:14" ht="45" hidden="1" outlineLevel="1" x14ac:dyDescent="0.3">
      <c r="A2843" s="12" t="s">
        <v>258</v>
      </c>
      <c r="B2843" s="13" t="s">
        <v>18</v>
      </c>
      <c r="C2843" s="29">
        <v>0</v>
      </c>
      <c r="D2843" s="15">
        <v>0</v>
      </c>
      <c r="E2843" s="15">
        <v>0</v>
      </c>
      <c r="F2843" s="15">
        <v>310.60000000000002</v>
      </c>
      <c r="G2843" s="15">
        <v>0</v>
      </c>
      <c r="H2843" s="15">
        <v>0</v>
      </c>
      <c r="I2843" s="15">
        <v>0</v>
      </c>
      <c r="J2843" s="15">
        <v>0</v>
      </c>
      <c r="K2843" s="16"/>
    </row>
    <row r="2844" spans="1:14" ht="45" hidden="1" outlineLevel="1" x14ac:dyDescent="0.3">
      <c r="A2844" s="17" t="s">
        <v>67</v>
      </c>
      <c r="B2844" s="13" t="s">
        <v>18</v>
      </c>
      <c r="C2844" s="13" t="s">
        <v>18</v>
      </c>
      <c r="D2844" s="13" t="s">
        <v>18</v>
      </c>
      <c r="E2844" s="20">
        <v>0</v>
      </c>
      <c r="F2844" s="20">
        <v>0</v>
      </c>
      <c r="G2844" s="20">
        <v>0</v>
      </c>
      <c r="H2844" s="20">
        <v>0</v>
      </c>
      <c r="I2844" s="20">
        <v>0</v>
      </c>
      <c r="J2844" s="20">
        <v>0</v>
      </c>
      <c r="K2844" s="21"/>
    </row>
    <row r="2845" spans="1:14" ht="157.5" hidden="1" outlineLevel="1" x14ac:dyDescent="0.3">
      <c r="A2845" s="17" t="s">
        <v>294</v>
      </c>
      <c r="B2845" s="13" t="s">
        <v>18</v>
      </c>
      <c r="C2845" s="29">
        <f>C2841-B2841</f>
        <v>0</v>
      </c>
      <c r="D2845" s="29">
        <f>D2841-B2841</f>
        <v>0</v>
      </c>
      <c r="E2845" s="29">
        <v>0</v>
      </c>
      <c r="F2845" s="29">
        <f>F2841-D2841</f>
        <v>847.5</v>
      </c>
      <c r="G2845" s="29">
        <f>G2841-D2841</f>
        <v>847.5</v>
      </c>
      <c r="H2845" s="29">
        <v>0</v>
      </c>
      <c r="I2845" s="29">
        <v>0</v>
      </c>
      <c r="J2845" s="29">
        <v>0</v>
      </c>
      <c r="K2845" s="30"/>
    </row>
    <row r="2846" spans="1:14" ht="22.5" hidden="1" outlineLevel="1" x14ac:dyDescent="0.3">
      <c r="A2846" s="17" t="s">
        <v>69</v>
      </c>
      <c r="B2846" s="13"/>
      <c r="C2846" s="13"/>
      <c r="D2846" s="13"/>
      <c r="E2846" s="13"/>
      <c r="F2846" s="13"/>
      <c r="G2846" s="13"/>
      <c r="H2846" s="13"/>
      <c r="I2846" s="13"/>
      <c r="J2846" s="13"/>
      <c r="K2846" s="14"/>
    </row>
    <row r="2847" spans="1:14" ht="135" hidden="1" outlineLevel="1" x14ac:dyDescent="0.3">
      <c r="A2847" s="17" t="s">
        <v>295</v>
      </c>
      <c r="B2847" s="13" t="s">
        <v>18</v>
      </c>
      <c r="C2847" s="15">
        <f>ROUND(((B2840-C2840)*12*1.302*C2839/1000),1)</f>
        <v>0</v>
      </c>
      <c r="D2847" s="15">
        <v>0</v>
      </c>
      <c r="E2847" s="15">
        <f>ROUND(((D2840-E2840)*12*1.302*E2839/1000),1)</f>
        <v>0</v>
      </c>
      <c r="F2847" s="15">
        <v>0</v>
      </c>
      <c r="G2847" s="15">
        <v>0</v>
      </c>
      <c r="H2847" s="15">
        <f>ROUND(((G2840-H2840)*12*1.302*H2839/1000),1)</f>
        <v>0</v>
      </c>
      <c r="I2847" s="15">
        <f>ROUND(((H2840-I2840)*12*1.302*I2839/1000),1)</f>
        <v>0</v>
      </c>
      <c r="J2847" s="15">
        <f>ROUND(((I2840-J2840)*12*1.302*J2839/1000),1)</f>
        <v>0</v>
      </c>
      <c r="K2847" s="16"/>
    </row>
    <row r="2848" spans="1:14" ht="180" hidden="1" outlineLevel="1" x14ac:dyDescent="0.3">
      <c r="A2848" s="17" t="s">
        <v>296</v>
      </c>
      <c r="B2848" s="13" t="s">
        <v>18</v>
      </c>
      <c r="C2848" s="29">
        <v>0</v>
      </c>
      <c r="D2848" s="29">
        <v>0</v>
      </c>
      <c r="E2848" s="29">
        <v>0</v>
      </c>
      <c r="F2848" s="29">
        <v>0</v>
      </c>
      <c r="G2848" s="29">
        <v>0</v>
      </c>
      <c r="H2848" s="29">
        <v>0</v>
      </c>
      <c r="I2848" s="29">
        <v>0</v>
      </c>
      <c r="J2848" s="29">
        <v>0</v>
      </c>
      <c r="K2848" s="30"/>
    </row>
    <row r="2849" spans="1:11" ht="157.5" hidden="1" outlineLevel="1" x14ac:dyDescent="0.3">
      <c r="A2849" s="17" t="s">
        <v>297</v>
      </c>
      <c r="B2849" s="13" t="s">
        <v>18</v>
      </c>
      <c r="C2849" s="29">
        <v>0</v>
      </c>
      <c r="D2849" s="29">
        <v>0</v>
      </c>
      <c r="E2849" s="29">
        <v>0</v>
      </c>
      <c r="F2849" s="29">
        <v>0</v>
      </c>
      <c r="G2849" s="29">
        <v>0</v>
      </c>
      <c r="H2849" s="29">
        <v>0</v>
      </c>
      <c r="I2849" s="29">
        <v>0</v>
      </c>
      <c r="J2849" s="29">
        <v>0</v>
      </c>
      <c r="K2849" s="30"/>
    </row>
    <row r="2850" spans="1:11" ht="174" hidden="1" outlineLevel="1" x14ac:dyDescent="0.3">
      <c r="A2850" s="62" t="s">
        <v>298</v>
      </c>
      <c r="B2850" s="13" t="s">
        <v>18</v>
      </c>
      <c r="C2850" s="29">
        <f>C2851+C2859+C2867</f>
        <v>0</v>
      </c>
      <c r="D2850" s="29">
        <f t="shared" ref="D2850:J2850" si="1269">D2851+D2859+D2867</f>
        <v>0</v>
      </c>
      <c r="E2850" s="29">
        <f t="shared" si="1269"/>
        <v>0</v>
      </c>
      <c r="F2850" s="29">
        <f t="shared" si="1269"/>
        <v>847.5</v>
      </c>
      <c r="G2850" s="29">
        <f t="shared" si="1269"/>
        <v>847.5</v>
      </c>
      <c r="H2850" s="29">
        <f t="shared" si="1269"/>
        <v>0</v>
      </c>
      <c r="I2850" s="29">
        <f t="shared" si="1269"/>
        <v>0</v>
      </c>
      <c r="J2850" s="29">
        <f t="shared" si="1269"/>
        <v>0</v>
      </c>
      <c r="K2850" s="30"/>
    </row>
    <row r="2851" spans="1:11" ht="65.25" hidden="1" outlineLevel="1" x14ac:dyDescent="0.3">
      <c r="A2851" s="62" t="s">
        <v>264</v>
      </c>
      <c r="B2851" s="13" t="s">
        <v>18</v>
      </c>
      <c r="C2851" s="29">
        <f t="shared" ref="C2851:J2851" si="1270">C2853+C2854+C2855</f>
        <v>0</v>
      </c>
      <c r="D2851" s="29">
        <f t="shared" si="1270"/>
        <v>0</v>
      </c>
      <c r="E2851" s="29">
        <f t="shared" si="1270"/>
        <v>0</v>
      </c>
      <c r="F2851" s="29">
        <f t="shared" si="1270"/>
        <v>536.9</v>
      </c>
      <c r="G2851" s="29">
        <f t="shared" si="1270"/>
        <v>847.5</v>
      </c>
      <c r="H2851" s="29">
        <f t="shared" si="1270"/>
        <v>0</v>
      </c>
      <c r="I2851" s="29">
        <f t="shared" si="1270"/>
        <v>0</v>
      </c>
      <c r="J2851" s="29">
        <f t="shared" si="1270"/>
        <v>0</v>
      </c>
      <c r="K2851" s="30"/>
    </row>
    <row r="2852" spans="1:11" ht="22.5" hidden="1" outlineLevel="1" x14ac:dyDescent="0.3">
      <c r="A2852" s="62" t="s">
        <v>42</v>
      </c>
      <c r="B2852" s="13"/>
      <c r="C2852" s="15"/>
      <c r="D2852" s="15"/>
      <c r="E2852" s="15"/>
      <c r="F2852" s="15"/>
      <c r="G2852" s="15"/>
      <c r="H2852" s="15"/>
      <c r="I2852" s="15"/>
      <c r="J2852" s="15"/>
      <c r="K2852" s="16"/>
    </row>
    <row r="2853" spans="1:11" ht="112.5" hidden="1" outlineLevel="1" x14ac:dyDescent="0.3">
      <c r="A2853" s="17" t="s">
        <v>299</v>
      </c>
      <c r="B2853" s="13" t="s">
        <v>18</v>
      </c>
      <c r="C2853" s="15">
        <v>0</v>
      </c>
      <c r="D2853" s="15">
        <v>0</v>
      </c>
      <c r="E2853" s="15">
        <v>0</v>
      </c>
      <c r="F2853" s="15">
        <v>0</v>
      </c>
      <c r="G2853" s="15">
        <v>0</v>
      </c>
      <c r="H2853" s="15">
        <v>0</v>
      </c>
      <c r="I2853" s="15">
        <v>0</v>
      </c>
      <c r="J2853" s="15">
        <v>0</v>
      </c>
      <c r="K2853" s="16"/>
    </row>
    <row r="2854" spans="1:11" ht="90" hidden="1" outlineLevel="1" x14ac:dyDescent="0.3">
      <c r="A2854" s="17" t="s">
        <v>76</v>
      </c>
      <c r="B2854" s="13" t="s">
        <v>18</v>
      </c>
      <c r="C2854" s="15">
        <v>0</v>
      </c>
      <c r="D2854" s="15">
        <v>0</v>
      </c>
      <c r="E2854" s="15"/>
      <c r="F2854" s="15">
        <v>0</v>
      </c>
      <c r="G2854" s="15"/>
      <c r="H2854" s="15"/>
      <c r="I2854" s="15"/>
      <c r="J2854" s="15"/>
      <c r="K2854" s="16"/>
    </row>
    <row r="2855" spans="1:11" ht="67.5" hidden="1" outlineLevel="1" x14ac:dyDescent="0.3">
      <c r="A2855" s="17" t="s">
        <v>77</v>
      </c>
      <c r="B2855" s="13" t="s">
        <v>18</v>
      </c>
      <c r="C2855" s="15">
        <f t="shared" ref="C2855:J2855" si="1271">C2856+C2857+C2858</f>
        <v>0</v>
      </c>
      <c r="D2855" s="15">
        <f t="shared" si="1271"/>
        <v>0</v>
      </c>
      <c r="E2855" s="15">
        <f t="shared" si="1271"/>
        <v>0</v>
      </c>
      <c r="F2855" s="15">
        <f t="shared" si="1271"/>
        <v>536.9</v>
      </c>
      <c r="G2855" s="15">
        <f t="shared" si="1271"/>
        <v>847.5</v>
      </c>
      <c r="H2855" s="15">
        <f t="shared" si="1271"/>
        <v>0</v>
      </c>
      <c r="I2855" s="15">
        <f t="shared" si="1271"/>
        <v>0</v>
      </c>
      <c r="J2855" s="15">
        <f t="shared" si="1271"/>
        <v>0</v>
      </c>
      <c r="K2855" s="16"/>
    </row>
    <row r="2856" spans="1:11" ht="67.5" hidden="1" outlineLevel="1" x14ac:dyDescent="0.3">
      <c r="A2856" s="17" t="s">
        <v>84</v>
      </c>
      <c r="B2856" s="13" t="s">
        <v>18</v>
      </c>
      <c r="C2856" s="15">
        <v>0</v>
      </c>
      <c r="D2856" s="15">
        <v>0</v>
      </c>
      <c r="E2856" s="15">
        <v>0</v>
      </c>
      <c r="F2856" s="15">
        <v>0</v>
      </c>
      <c r="G2856" s="15">
        <v>0</v>
      </c>
      <c r="H2856" s="15">
        <v>0</v>
      </c>
      <c r="I2856" s="15">
        <v>0</v>
      </c>
      <c r="J2856" s="15">
        <v>0</v>
      </c>
      <c r="K2856" s="16"/>
    </row>
    <row r="2857" spans="1:11" ht="22.5" hidden="1" outlineLevel="1" x14ac:dyDescent="0.3">
      <c r="A2857" s="17" t="s">
        <v>85</v>
      </c>
      <c r="B2857" s="13" t="s">
        <v>18</v>
      </c>
      <c r="C2857" s="15">
        <v>0</v>
      </c>
      <c r="D2857" s="15">
        <v>0</v>
      </c>
      <c r="E2857" s="15">
        <v>0</v>
      </c>
      <c r="F2857" s="15">
        <v>0</v>
      </c>
      <c r="G2857" s="15">
        <v>0</v>
      </c>
      <c r="H2857" s="15">
        <v>0</v>
      </c>
      <c r="I2857" s="15">
        <v>0</v>
      </c>
      <c r="J2857" s="15">
        <v>0</v>
      </c>
      <c r="K2857" s="16"/>
    </row>
    <row r="2858" spans="1:11" ht="45" hidden="1" outlineLevel="1" x14ac:dyDescent="0.3">
      <c r="A2858" s="17" t="s">
        <v>86</v>
      </c>
      <c r="B2858" s="13" t="s">
        <v>18</v>
      </c>
      <c r="C2858" s="15">
        <v>0</v>
      </c>
      <c r="D2858" s="121">
        <v>0</v>
      </c>
      <c r="E2858" s="121">
        <v>0</v>
      </c>
      <c r="F2858" s="121">
        <v>536.9</v>
      </c>
      <c r="G2858" s="121">
        <v>847.5</v>
      </c>
      <c r="H2858" s="121">
        <v>0</v>
      </c>
      <c r="I2858" s="121">
        <v>0</v>
      </c>
      <c r="J2858" s="121">
        <v>0</v>
      </c>
      <c r="K2858" s="16"/>
    </row>
    <row r="2859" spans="1:11" ht="65.25" hidden="1" outlineLevel="1" x14ac:dyDescent="0.3">
      <c r="A2859" s="62" t="s">
        <v>300</v>
      </c>
      <c r="B2859" s="13" t="s">
        <v>18</v>
      </c>
      <c r="C2859" s="15">
        <f t="shared" ref="C2859:J2859" si="1272">C2861+C2862+C2863</f>
        <v>0</v>
      </c>
      <c r="D2859" s="15">
        <f t="shared" si="1272"/>
        <v>0</v>
      </c>
      <c r="E2859" s="15">
        <f t="shared" si="1272"/>
        <v>0</v>
      </c>
      <c r="F2859" s="15">
        <f t="shared" si="1272"/>
        <v>0</v>
      </c>
      <c r="G2859" s="15">
        <f t="shared" si="1272"/>
        <v>0</v>
      </c>
      <c r="H2859" s="15">
        <f t="shared" si="1272"/>
        <v>0</v>
      </c>
      <c r="I2859" s="15">
        <f t="shared" si="1272"/>
        <v>0</v>
      </c>
      <c r="J2859" s="15">
        <f t="shared" si="1272"/>
        <v>0</v>
      </c>
      <c r="K2859" s="16"/>
    </row>
    <row r="2860" spans="1:11" ht="22.5" hidden="1" outlineLevel="1" x14ac:dyDescent="0.3">
      <c r="A2860" s="62" t="s">
        <v>42</v>
      </c>
      <c r="B2860" s="13" t="s">
        <v>18</v>
      </c>
      <c r="C2860" s="15"/>
      <c r="D2860" s="15"/>
      <c r="E2860" s="15"/>
      <c r="F2860" s="15"/>
      <c r="G2860" s="15"/>
      <c r="H2860" s="15"/>
      <c r="I2860" s="15"/>
      <c r="J2860" s="15"/>
      <c r="K2860" s="16"/>
    </row>
    <row r="2861" spans="1:11" ht="112.5" hidden="1" outlineLevel="1" x14ac:dyDescent="0.3">
      <c r="A2861" s="17" t="s">
        <v>299</v>
      </c>
      <c r="B2861" s="13" t="s">
        <v>18</v>
      </c>
      <c r="C2861" s="15">
        <v>0</v>
      </c>
      <c r="D2861" s="15">
        <v>0</v>
      </c>
      <c r="E2861" s="15">
        <v>0</v>
      </c>
      <c r="F2861" s="15">
        <v>0</v>
      </c>
      <c r="G2861" s="15">
        <v>0</v>
      </c>
      <c r="H2861" s="15">
        <v>0</v>
      </c>
      <c r="I2861" s="15">
        <v>0</v>
      </c>
      <c r="J2861" s="15">
        <v>0</v>
      </c>
      <c r="K2861" s="16"/>
    </row>
    <row r="2862" spans="1:11" ht="90" hidden="1" outlineLevel="1" x14ac:dyDescent="0.3">
      <c r="A2862" s="17" t="s">
        <v>268</v>
      </c>
      <c r="B2862" s="13" t="s">
        <v>18</v>
      </c>
      <c r="C2862" s="15">
        <v>0</v>
      </c>
      <c r="D2862" s="15">
        <v>0</v>
      </c>
      <c r="E2862" s="15">
        <v>0</v>
      </c>
      <c r="F2862" s="15">
        <v>0</v>
      </c>
      <c r="G2862" s="15">
        <v>0</v>
      </c>
      <c r="H2862" s="15">
        <v>0</v>
      </c>
      <c r="I2862" s="15">
        <v>0</v>
      </c>
      <c r="J2862" s="15">
        <v>0</v>
      </c>
      <c r="K2862" s="16"/>
    </row>
    <row r="2863" spans="1:11" ht="67.5" hidden="1" outlineLevel="1" x14ac:dyDescent="0.3">
      <c r="A2863" s="17" t="s">
        <v>77</v>
      </c>
      <c r="B2863" s="13" t="s">
        <v>18</v>
      </c>
      <c r="C2863" s="15">
        <f t="shared" ref="C2863:J2863" si="1273">C2864+C2865+C2866</f>
        <v>0</v>
      </c>
      <c r="D2863" s="15">
        <f t="shared" si="1273"/>
        <v>0</v>
      </c>
      <c r="E2863" s="15">
        <f t="shared" si="1273"/>
        <v>0</v>
      </c>
      <c r="F2863" s="15">
        <f t="shared" si="1273"/>
        <v>0</v>
      </c>
      <c r="G2863" s="15">
        <f t="shared" si="1273"/>
        <v>0</v>
      </c>
      <c r="H2863" s="15">
        <f t="shared" si="1273"/>
        <v>0</v>
      </c>
      <c r="I2863" s="15">
        <f t="shared" si="1273"/>
        <v>0</v>
      </c>
      <c r="J2863" s="15">
        <f t="shared" si="1273"/>
        <v>0</v>
      </c>
      <c r="K2863" s="16"/>
    </row>
    <row r="2864" spans="1:11" ht="67.5" hidden="1" outlineLevel="1" x14ac:dyDescent="0.3">
      <c r="A2864" s="17" t="s">
        <v>84</v>
      </c>
      <c r="B2864" s="13" t="s">
        <v>18</v>
      </c>
      <c r="C2864" s="15">
        <v>0</v>
      </c>
      <c r="D2864" s="15">
        <v>0</v>
      </c>
      <c r="E2864" s="15">
        <v>0</v>
      </c>
      <c r="F2864" s="15">
        <v>0</v>
      </c>
      <c r="G2864" s="15">
        <v>0</v>
      </c>
      <c r="H2864" s="15">
        <v>0</v>
      </c>
      <c r="I2864" s="15">
        <v>0</v>
      </c>
      <c r="J2864" s="15">
        <v>0</v>
      </c>
      <c r="K2864" s="16"/>
    </row>
    <row r="2865" spans="1:11" ht="22.5" hidden="1" outlineLevel="1" x14ac:dyDescent="0.3">
      <c r="A2865" s="17" t="s">
        <v>85</v>
      </c>
      <c r="B2865" s="13" t="s">
        <v>18</v>
      </c>
      <c r="C2865" s="15">
        <v>0</v>
      </c>
      <c r="D2865" s="15">
        <v>0</v>
      </c>
      <c r="E2865" s="15">
        <v>0</v>
      </c>
      <c r="F2865" s="15">
        <v>0</v>
      </c>
      <c r="G2865" s="15">
        <v>0</v>
      </c>
      <c r="H2865" s="15">
        <v>0</v>
      </c>
      <c r="I2865" s="15">
        <v>0</v>
      </c>
      <c r="J2865" s="15">
        <v>0</v>
      </c>
      <c r="K2865" s="16"/>
    </row>
    <row r="2866" spans="1:11" ht="45" hidden="1" outlineLevel="1" x14ac:dyDescent="0.3">
      <c r="A2866" s="17" t="s">
        <v>86</v>
      </c>
      <c r="B2866" s="13" t="s">
        <v>18</v>
      </c>
      <c r="C2866" s="15">
        <v>0</v>
      </c>
      <c r="D2866" s="15">
        <v>0</v>
      </c>
      <c r="E2866" s="15">
        <v>0</v>
      </c>
      <c r="F2866" s="15">
        <v>0</v>
      </c>
      <c r="G2866" s="15">
        <v>0</v>
      </c>
      <c r="H2866" s="15">
        <v>0</v>
      </c>
      <c r="I2866" s="15">
        <v>0</v>
      </c>
      <c r="J2866" s="15">
        <v>0</v>
      </c>
      <c r="K2866" s="16"/>
    </row>
    <row r="2867" spans="1:11" ht="43.5" hidden="1" outlineLevel="1" x14ac:dyDescent="0.3">
      <c r="A2867" s="74" t="s">
        <v>301</v>
      </c>
      <c r="B2867" s="13" t="s">
        <v>18</v>
      </c>
      <c r="C2867" s="15">
        <f>C2868+C2869+C2870</f>
        <v>0</v>
      </c>
      <c r="D2867" s="15">
        <f t="shared" ref="D2867:J2867" si="1274">D2868+D2869+D2870</f>
        <v>0</v>
      </c>
      <c r="E2867" s="15">
        <f t="shared" si="1274"/>
        <v>0</v>
      </c>
      <c r="F2867" s="15">
        <f t="shared" si="1274"/>
        <v>310.60000000000002</v>
      </c>
      <c r="G2867" s="15">
        <f t="shared" si="1274"/>
        <v>0</v>
      </c>
      <c r="H2867" s="15">
        <f t="shared" si="1274"/>
        <v>0</v>
      </c>
      <c r="I2867" s="15">
        <f t="shared" si="1274"/>
        <v>0</v>
      </c>
      <c r="J2867" s="15">
        <f t="shared" si="1274"/>
        <v>0</v>
      </c>
      <c r="K2867" s="16"/>
    </row>
    <row r="2868" spans="1:11" ht="22.5" hidden="1" outlineLevel="1" x14ac:dyDescent="0.3">
      <c r="A2868" s="62" t="s">
        <v>42</v>
      </c>
      <c r="B2868" s="13"/>
      <c r="C2868" s="15"/>
      <c r="D2868" s="15"/>
      <c r="E2868" s="15"/>
      <c r="F2868" s="15"/>
      <c r="G2868" s="15"/>
      <c r="H2868" s="15"/>
      <c r="I2868" s="15"/>
      <c r="J2868" s="15"/>
      <c r="K2868" s="16"/>
    </row>
    <row r="2869" spans="1:11" ht="67.5" hidden="1" outlineLevel="1" x14ac:dyDescent="0.3">
      <c r="A2869" s="75" t="s">
        <v>88</v>
      </c>
      <c r="B2869" s="13" t="s">
        <v>18</v>
      </c>
      <c r="C2869" s="15">
        <v>0</v>
      </c>
      <c r="D2869" s="15">
        <v>0</v>
      </c>
      <c r="E2869" s="15">
        <v>0</v>
      </c>
      <c r="F2869" s="15">
        <f>F2843-D2843</f>
        <v>310.60000000000002</v>
      </c>
      <c r="G2869" s="15">
        <v>0</v>
      </c>
      <c r="H2869" s="15">
        <v>0</v>
      </c>
      <c r="I2869" s="15">
        <v>0</v>
      </c>
      <c r="J2869" s="15">
        <v>0</v>
      </c>
      <c r="K2869" s="16"/>
    </row>
    <row r="2870" spans="1:11" ht="90" hidden="1" outlineLevel="1" x14ac:dyDescent="0.3">
      <c r="A2870" s="75" t="s">
        <v>89</v>
      </c>
      <c r="B2870" s="13" t="s">
        <v>18</v>
      </c>
      <c r="C2870" s="15">
        <v>0</v>
      </c>
      <c r="D2870" s="15">
        <v>0</v>
      </c>
      <c r="E2870" s="15">
        <v>0</v>
      </c>
      <c r="F2870" s="15">
        <v>0</v>
      </c>
      <c r="G2870" s="15">
        <v>0</v>
      </c>
      <c r="H2870" s="15">
        <v>0</v>
      </c>
      <c r="I2870" s="15">
        <v>0</v>
      </c>
      <c r="J2870" s="15">
        <v>0</v>
      </c>
      <c r="K2870" s="16"/>
    </row>
    <row r="2871" spans="1:11" ht="90" hidden="1" outlineLevel="1" x14ac:dyDescent="0.3">
      <c r="A2871" s="75" t="s">
        <v>271</v>
      </c>
      <c r="B2871" s="13" t="s">
        <v>18</v>
      </c>
      <c r="C2871" s="15">
        <f>C2872+C2873+C2874</f>
        <v>0</v>
      </c>
      <c r="D2871" s="15">
        <f t="shared" ref="D2871:J2871" si="1275">D2872+D2873+D2874</f>
        <v>0</v>
      </c>
      <c r="E2871" s="15">
        <f t="shared" si="1275"/>
        <v>0</v>
      </c>
      <c r="F2871" s="15">
        <f t="shared" si="1275"/>
        <v>0</v>
      </c>
      <c r="G2871" s="15">
        <f t="shared" si="1275"/>
        <v>0</v>
      </c>
      <c r="H2871" s="15">
        <f t="shared" si="1275"/>
        <v>0</v>
      </c>
      <c r="I2871" s="15">
        <f t="shared" si="1275"/>
        <v>0</v>
      </c>
      <c r="J2871" s="15">
        <f t="shared" si="1275"/>
        <v>0</v>
      </c>
      <c r="K2871" s="16"/>
    </row>
    <row r="2872" spans="1:11" ht="112.5" hidden="1" outlineLevel="1" x14ac:dyDescent="0.3">
      <c r="A2872" s="17" t="s">
        <v>299</v>
      </c>
      <c r="B2872" s="13" t="s">
        <v>18</v>
      </c>
      <c r="C2872" s="15">
        <v>0</v>
      </c>
      <c r="D2872" s="15">
        <v>0</v>
      </c>
      <c r="E2872" s="15">
        <v>0</v>
      </c>
      <c r="F2872" s="15">
        <v>0</v>
      </c>
      <c r="G2872" s="15">
        <v>0</v>
      </c>
      <c r="H2872" s="15">
        <v>0</v>
      </c>
      <c r="I2872" s="15">
        <v>0</v>
      </c>
      <c r="J2872" s="15">
        <v>0</v>
      </c>
      <c r="K2872" s="16"/>
    </row>
    <row r="2873" spans="1:11" ht="90" hidden="1" outlineLevel="1" x14ac:dyDescent="0.3">
      <c r="A2873" s="17" t="s">
        <v>91</v>
      </c>
      <c r="B2873" s="13" t="s">
        <v>18</v>
      </c>
      <c r="C2873" s="15">
        <v>0</v>
      </c>
      <c r="D2873" s="15">
        <f t="shared" ref="D2873:J2874" si="1276">D2874+D2875+D2876</f>
        <v>0</v>
      </c>
      <c r="E2873" s="15">
        <f t="shared" si="1276"/>
        <v>0</v>
      </c>
      <c r="F2873" s="15">
        <f t="shared" si="1276"/>
        <v>0</v>
      </c>
      <c r="G2873" s="15">
        <f t="shared" si="1276"/>
        <v>0</v>
      </c>
      <c r="H2873" s="15">
        <f t="shared" si="1276"/>
        <v>0</v>
      </c>
      <c r="I2873" s="15">
        <f t="shared" si="1276"/>
        <v>0</v>
      </c>
      <c r="J2873" s="15">
        <f t="shared" si="1276"/>
        <v>0</v>
      </c>
      <c r="K2873" s="16"/>
    </row>
    <row r="2874" spans="1:11" ht="67.5" hidden="1" outlineLevel="1" x14ac:dyDescent="0.3">
      <c r="A2874" s="17" t="s">
        <v>77</v>
      </c>
      <c r="B2874" s="13" t="s">
        <v>18</v>
      </c>
      <c r="C2874" s="15">
        <f>C2875+C2876+C2877</f>
        <v>0</v>
      </c>
      <c r="D2874" s="15">
        <f t="shared" si="1276"/>
        <v>0</v>
      </c>
      <c r="E2874" s="15">
        <f t="shared" si="1276"/>
        <v>0</v>
      </c>
      <c r="F2874" s="15">
        <f t="shared" si="1276"/>
        <v>0</v>
      </c>
      <c r="G2874" s="15">
        <f t="shared" si="1276"/>
        <v>0</v>
      </c>
      <c r="H2874" s="15">
        <f t="shared" si="1276"/>
        <v>0</v>
      </c>
      <c r="I2874" s="15">
        <f t="shared" si="1276"/>
        <v>0</v>
      </c>
      <c r="J2874" s="15">
        <f t="shared" si="1276"/>
        <v>0</v>
      </c>
      <c r="K2874" s="16"/>
    </row>
    <row r="2875" spans="1:11" ht="67.5" hidden="1" outlineLevel="1" x14ac:dyDescent="0.3">
      <c r="A2875" s="17" t="s">
        <v>84</v>
      </c>
      <c r="B2875" s="13" t="s">
        <v>18</v>
      </c>
      <c r="C2875" s="15">
        <v>0</v>
      </c>
      <c r="D2875" s="15">
        <v>0</v>
      </c>
      <c r="E2875" s="15">
        <v>0</v>
      </c>
      <c r="F2875" s="15">
        <v>0</v>
      </c>
      <c r="G2875" s="15">
        <v>0</v>
      </c>
      <c r="H2875" s="15">
        <v>0</v>
      </c>
      <c r="I2875" s="15">
        <v>0</v>
      </c>
      <c r="J2875" s="15">
        <v>0</v>
      </c>
      <c r="K2875" s="16"/>
    </row>
    <row r="2876" spans="1:11" ht="22.5" hidden="1" outlineLevel="1" x14ac:dyDescent="0.3">
      <c r="A2876" s="17" t="s">
        <v>85</v>
      </c>
      <c r="B2876" s="13" t="s">
        <v>18</v>
      </c>
      <c r="C2876" s="15">
        <v>0</v>
      </c>
      <c r="D2876" s="15">
        <v>0</v>
      </c>
      <c r="E2876" s="15">
        <v>0</v>
      </c>
      <c r="F2876" s="15">
        <v>0</v>
      </c>
      <c r="G2876" s="15">
        <v>0</v>
      </c>
      <c r="H2876" s="15">
        <v>0</v>
      </c>
      <c r="I2876" s="15">
        <v>0</v>
      </c>
      <c r="J2876" s="15">
        <v>0</v>
      </c>
      <c r="K2876" s="16"/>
    </row>
    <row r="2877" spans="1:11" ht="45" hidden="1" outlineLevel="1" x14ac:dyDescent="0.3">
      <c r="A2877" s="17" t="s">
        <v>86</v>
      </c>
      <c r="B2877" s="13" t="s">
        <v>18</v>
      </c>
      <c r="C2877" s="15">
        <v>0</v>
      </c>
      <c r="D2877" s="15">
        <v>0</v>
      </c>
      <c r="E2877" s="15">
        <v>0</v>
      </c>
      <c r="F2877" s="15">
        <v>0</v>
      </c>
      <c r="G2877" s="15">
        <v>0</v>
      </c>
      <c r="H2877" s="15">
        <v>0</v>
      </c>
      <c r="I2877" s="15">
        <v>0</v>
      </c>
      <c r="J2877" s="15">
        <v>0</v>
      </c>
      <c r="K2877" s="16"/>
    </row>
    <row r="2878" spans="1:11" ht="90" hidden="1" outlineLevel="1" x14ac:dyDescent="0.3">
      <c r="A2878" s="53" t="s">
        <v>92</v>
      </c>
      <c r="B2878" s="13" t="s">
        <v>18</v>
      </c>
      <c r="C2878" s="20">
        <v>0</v>
      </c>
      <c r="D2878" s="20">
        <v>0</v>
      </c>
      <c r="E2878" s="20">
        <v>0</v>
      </c>
      <c r="F2878" s="20">
        <f>(F2855+F2863+F2874+F2847+F2848+F2849)/F2845</f>
        <v>0.63351032448377576</v>
      </c>
      <c r="G2878" s="20">
        <f>(G2855+G2863+G2874+G2847+G2848+G2849)/G2845</f>
        <v>1</v>
      </c>
      <c r="H2878" s="20">
        <v>0</v>
      </c>
      <c r="I2878" s="20">
        <v>0</v>
      </c>
      <c r="J2878" s="20">
        <v>0</v>
      </c>
      <c r="K2878" s="21"/>
    </row>
    <row r="2879" spans="1:11" hidden="1" outlineLevel="1" x14ac:dyDescent="0.3"/>
    <row r="2880" spans="1:11" ht="157.5" hidden="1" outlineLevel="1" x14ac:dyDescent="0.3">
      <c r="A2880" s="17" t="s">
        <v>302</v>
      </c>
      <c r="B2880" s="13" t="s">
        <v>18</v>
      </c>
      <c r="C2880" s="29">
        <f>C2841-$B$2841</f>
        <v>0</v>
      </c>
      <c r="D2880" s="29">
        <f t="shared" ref="D2880:J2880" si="1277">D2841-$B$2841</f>
        <v>0</v>
      </c>
      <c r="E2880" s="29">
        <f t="shared" si="1277"/>
        <v>0</v>
      </c>
      <c r="F2880" s="29">
        <f t="shared" si="1277"/>
        <v>847.5</v>
      </c>
      <c r="G2880" s="29">
        <f t="shared" si="1277"/>
        <v>847.5</v>
      </c>
      <c r="H2880" s="29">
        <f t="shared" si="1277"/>
        <v>0</v>
      </c>
      <c r="I2880" s="29">
        <f t="shared" si="1277"/>
        <v>0</v>
      </c>
      <c r="J2880" s="29">
        <f t="shared" si="1277"/>
        <v>0</v>
      </c>
      <c r="K2880" s="30"/>
    </row>
    <row r="2881" spans="1:11" ht="174" hidden="1" outlineLevel="1" x14ac:dyDescent="0.3">
      <c r="A2881" s="62" t="s">
        <v>298</v>
      </c>
      <c r="B2881" s="13" t="s">
        <v>18</v>
      </c>
      <c r="C2881" s="29">
        <f t="shared" ref="C2881:J2881" si="1278">C2882+C2890</f>
        <v>0</v>
      </c>
      <c r="D2881" s="29">
        <f t="shared" si="1278"/>
        <v>0</v>
      </c>
      <c r="E2881" s="29">
        <f t="shared" si="1278"/>
        <v>0</v>
      </c>
      <c r="F2881" s="29">
        <f t="shared" si="1278"/>
        <v>847.5</v>
      </c>
      <c r="G2881" s="29">
        <f t="shared" si="1278"/>
        <v>847.5</v>
      </c>
      <c r="H2881" s="29">
        <f t="shared" si="1278"/>
        <v>0</v>
      </c>
      <c r="I2881" s="29">
        <f t="shared" si="1278"/>
        <v>0</v>
      </c>
      <c r="J2881" s="29">
        <f t="shared" si="1278"/>
        <v>0</v>
      </c>
      <c r="K2881" s="30"/>
    </row>
    <row r="2882" spans="1:11" ht="65.25" hidden="1" outlineLevel="1" x14ac:dyDescent="0.3">
      <c r="A2882" s="62" t="s">
        <v>264</v>
      </c>
      <c r="B2882" s="13" t="s">
        <v>18</v>
      </c>
      <c r="C2882" s="15">
        <f>C2851</f>
        <v>0</v>
      </c>
      <c r="D2882" s="15">
        <f>D2851</f>
        <v>0</v>
      </c>
      <c r="E2882" s="15">
        <f t="shared" ref="E2882:J2882" si="1279">$D$2851+E2851</f>
        <v>0</v>
      </c>
      <c r="F2882" s="15">
        <f t="shared" si="1279"/>
        <v>536.9</v>
      </c>
      <c r="G2882" s="15">
        <f t="shared" si="1279"/>
        <v>847.5</v>
      </c>
      <c r="H2882" s="15">
        <f t="shared" si="1279"/>
        <v>0</v>
      </c>
      <c r="I2882" s="15">
        <f t="shared" si="1279"/>
        <v>0</v>
      </c>
      <c r="J2882" s="15">
        <f t="shared" si="1279"/>
        <v>0</v>
      </c>
      <c r="K2882" s="16"/>
    </row>
    <row r="2883" spans="1:11" ht="22.5" hidden="1" outlineLevel="1" x14ac:dyDescent="0.3">
      <c r="A2883" s="62" t="s">
        <v>42</v>
      </c>
      <c r="B2883" s="13"/>
      <c r="C2883" s="15"/>
      <c r="D2883" s="15"/>
      <c r="E2883" s="15"/>
      <c r="F2883" s="15"/>
      <c r="G2883" s="15"/>
      <c r="H2883" s="15"/>
      <c r="I2883" s="15"/>
      <c r="J2883" s="15"/>
      <c r="K2883" s="16"/>
    </row>
    <row r="2884" spans="1:11" ht="112.5" hidden="1" outlineLevel="1" x14ac:dyDescent="0.3">
      <c r="A2884" s="17" t="s">
        <v>299</v>
      </c>
      <c r="B2884" s="13" t="s">
        <v>18</v>
      </c>
      <c r="C2884" s="15">
        <f>C2853</f>
        <v>0</v>
      </c>
      <c r="D2884" s="15">
        <f>D2853</f>
        <v>0</v>
      </c>
      <c r="E2884" s="15">
        <f t="shared" ref="E2884:J2884" si="1280">$D$2853+E2853</f>
        <v>0</v>
      </c>
      <c r="F2884" s="15">
        <f t="shared" si="1280"/>
        <v>0</v>
      </c>
      <c r="G2884" s="15">
        <f t="shared" si="1280"/>
        <v>0</v>
      </c>
      <c r="H2884" s="15">
        <f t="shared" si="1280"/>
        <v>0</v>
      </c>
      <c r="I2884" s="15">
        <f t="shared" si="1280"/>
        <v>0</v>
      </c>
      <c r="J2884" s="15">
        <f t="shared" si="1280"/>
        <v>0</v>
      </c>
      <c r="K2884" s="16"/>
    </row>
    <row r="2885" spans="1:11" ht="90" hidden="1" outlineLevel="1" x14ac:dyDescent="0.3">
      <c r="A2885" s="17" t="s">
        <v>76</v>
      </c>
      <c r="B2885" s="13" t="s">
        <v>18</v>
      </c>
      <c r="C2885" s="15">
        <f>C2854</f>
        <v>0</v>
      </c>
      <c r="D2885" s="15">
        <f>D2854</f>
        <v>0</v>
      </c>
      <c r="E2885" s="15">
        <f t="shared" ref="E2885:J2885" si="1281">$D$2854+E2854</f>
        <v>0</v>
      </c>
      <c r="F2885" s="15">
        <f t="shared" si="1281"/>
        <v>0</v>
      </c>
      <c r="G2885" s="15">
        <f t="shared" si="1281"/>
        <v>0</v>
      </c>
      <c r="H2885" s="15">
        <f t="shared" si="1281"/>
        <v>0</v>
      </c>
      <c r="I2885" s="15">
        <f t="shared" si="1281"/>
        <v>0</v>
      </c>
      <c r="J2885" s="15">
        <f t="shared" si="1281"/>
        <v>0</v>
      </c>
      <c r="K2885" s="16"/>
    </row>
    <row r="2886" spans="1:11" ht="67.5" hidden="1" outlineLevel="1" x14ac:dyDescent="0.3">
      <c r="A2886" s="17" t="s">
        <v>77</v>
      </c>
      <c r="B2886" s="13" t="s">
        <v>18</v>
      </c>
      <c r="C2886" s="15">
        <f>C2887+C2888+C2889</f>
        <v>0</v>
      </c>
      <c r="D2886" s="15">
        <f t="shared" ref="D2886:J2886" si="1282">D2887+D2888+D2889</f>
        <v>0</v>
      </c>
      <c r="E2886" s="15">
        <f t="shared" si="1282"/>
        <v>0</v>
      </c>
      <c r="F2886" s="15">
        <f t="shared" si="1282"/>
        <v>536.9</v>
      </c>
      <c r="G2886" s="15">
        <f t="shared" si="1282"/>
        <v>847.5</v>
      </c>
      <c r="H2886" s="15">
        <f t="shared" si="1282"/>
        <v>0</v>
      </c>
      <c r="I2886" s="15">
        <f t="shared" si="1282"/>
        <v>0</v>
      </c>
      <c r="J2886" s="15">
        <f t="shared" si="1282"/>
        <v>0</v>
      </c>
      <c r="K2886" s="16"/>
    </row>
    <row r="2887" spans="1:11" ht="67.5" hidden="1" outlineLevel="1" x14ac:dyDescent="0.3">
      <c r="A2887" s="17" t="s">
        <v>84</v>
      </c>
      <c r="B2887" s="13" t="s">
        <v>18</v>
      </c>
      <c r="C2887" s="15">
        <f t="shared" ref="C2887:D2889" si="1283">C2856</f>
        <v>0</v>
      </c>
      <c r="D2887" s="15">
        <f t="shared" si="1283"/>
        <v>0</v>
      </c>
      <c r="E2887" s="15">
        <f t="shared" ref="E2887:J2887" si="1284">$D$2856+E2856</f>
        <v>0</v>
      </c>
      <c r="F2887" s="15">
        <f t="shared" si="1284"/>
        <v>0</v>
      </c>
      <c r="G2887" s="15">
        <f t="shared" si="1284"/>
        <v>0</v>
      </c>
      <c r="H2887" s="15">
        <f t="shared" si="1284"/>
        <v>0</v>
      </c>
      <c r="I2887" s="15">
        <f t="shared" si="1284"/>
        <v>0</v>
      </c>
      <c r="J2887" s="15">
        <f t="shared" si="1284"/>
        <v>0</v>
      </c>
      <c r="K2887" s="16"/>
    </row>
    <row r="2888" spans="1:11" ht="22.5" hidden="1" outlineLevel="1" x14ac:dyDescent="0.3">
      <c r="A2888" s="17" t="s">
        <v>85</v>
      </c>
      <c r="B2888" s="13" t="s">
        <v>18</v>
      </c>
      <c r="C2888" s="15">
        <f t="shared" si="1283"/>
        <v>0</v>
      </c>
      <c r="D2888" s="15">
        <f t="shared" si="1283"/>
        <v>0</v>
      </c>
      <c r="E2888" s="15">
        <f t="shared" ref="E2888:J2888" si="1285">$D$2857+E2857</f>
        <v>0</v>
      </c>
      <c r="F2888" s="15">
        <f t="shared" si="1285"/>
        <v>0</v>
      </c>
      <c r="G2888" s="15">
        <f t="shared" si="1285"/>
        <v>0</v>
      </c>
      <c r="H2888" s="15">
        <f t="shared" si="1285"/>
        <v>0</v>
      </c>
      <c r="I2888" s="15">
        <f t="shared" si="1285"/>
        <v>0</v>
      </c>
      <c r="J2888" s="15">
        <f t="shared" si="1285"/>
        <v>0</v>
      </c>
      <c r="K2888" s="16"/>
    </row>
    <row r="2889" spans="1:11" ht="45" hidden="1" outlineLevel="1" x14ac:dyDescent="0.3">
      <c r="A2889" s="17" t="s">
        <v>86</v>
      </c>
      <c r="B2889" s="13" t="s">
        <v>18</v>
      </c>
      <c r="C2889" s="15">
        <f t="shared" si="1283"/>
        <v>0</v>
      </c>
      <c r="D2889" s="15">
        <f t="shared" si="1283"/>
        <v>0</v>
      </c>
      <c r="E2889" s="15">
        <f t="shared" ref="E2889:J2889" si="1286">$D$2858+E2858</f>
        <v>0</v>
      </c>
      <c r="F2889" s="15">
        <f t="shared" si="1286"/>
        <v>536.9</v>
      </c>
      <c r="G2889" s="15">
        <f t="shared" si="1286"/>
        <v>847.5</v>
      </c>
      <c r="H2889" s="15">
        <f t="shared" si="1286"/>
        <v>0</v>
      </c>
      <c r="I2889" s="15">
        <f t="shared" si="1286"/>
        <v>0</v>
      </c>
      <c r="J2889" s="15">
        <f t="shared" si="1286"/>
        <v>0</v>
      </c>
      <c r="K2889" s="16"/>
    </row>
    <row r="2890" spans="1:11" ht="65.25" hidden="1" outlineLevel="1" x14ac:dyDescent="0.3">
      <c r="A2890" s="74" t="s">
        <v>286</v>
      </c>
      <c r="B2890" s="13" t="s">
        <v>18</v>
      </c>
      <c r="C2890" s="15">
        <f>C2891+C2892+C2893</f>
        <v>0</v>
      </c>
      <c r="D2890" s="15">
        <f t="shared" ref="D2890:J2890" si="1287">D2891+D2892+D2893</f>
        <v>0</v>
      </c>
      <c r="E2890" s="15">
        <f t="shared" si="1287"/>
        <v>0</v>
      </c>
      <c r="F2890" s="15">
        <f t="shared" si="1287"/>
        <v>310.60000000000002</v>
      </c>
      <c r="G2890" s="15">
        <f t="shared" si="1287"/>
        <v>0</v>
      </c>
      <c r="H2890" s="15">
        <f t="shared" si="1287"/>
        <v>0</v>
      </c>
      <c r="I2890" s="15">
        <f t="shared" si="1287"/>
        <v>0</v>
      </c>
      <c r="J2890" s="15">
        <f t="shared" si="1287"/>
        <v>0</v>
      </c>
      <c r="K2890" s="16"/>
    </row>
    <row r="2891" spans="1:11" ht="67.5" hidden="1" outlineLevel="1" x14ac:dyDescent="0.3">
      <c r="A2891" s="75" t="s">
        <v>88</v>
      </c>
      <c r="B2891" s="13" t="s">
        <v>18</v>
      </c>
      <c r="C2891" s="15">
        <f>C2869</f>
        <v>0</v>
      </c>
      <c r="D2891" s="15">
        <f>D2869</f>
        <v>0</v>
      </c>
      <c r="E2891" s="15">
        <f t="shared" ref="E2891:J2891" si="1288">$D$2869+E2869</f>
        <v>0</v>
      </c>
      <c r="F2891" s="15">
        <f t="shared" si="1288"/>
        <v>310.60000000000002</v>
      </c>
      <c r="G2891" s="15">
        <f t="shared" si="1288"/>
        <v>0</v>
      </c>
      <c r="H2891" s="15">
        <f t="shared" si="1288"/>
        <v>0</v>
      </c>
      <c r="I2891" s="15">
        <f t="shared" si="1288"/>
        <v>0</v>
      </c>
      <c r="J2891" s="15">
        <f t="shared" si="1288"/>
        <v>0</v>
      </c>
      <c r="K2891" s="16"/>
    </row>
    <row r="2892" spans="1:11" ht="90" hidden="1" outlineLevel="1" x14ac:dyDescent="0.3">
      <c r="A2892" s="75" t="s">
        <v>89</v>
      </c>
      <c r="B2892" s="13" t="s">
        <v>18</v>
      </c>
      <c r="C2892" s="15">
        <f>C2870</f>
        <v>0</v>
      </c>
      <c r="D2892" s="15">
        <f>D2870</f>
        <v>0</v>
      </c>
      <c r="E2892" s="15">
        <f t="shared" ref="E2892:J2892" si="1289">$D$2870+E2870</f>
        <v>0</v>
      </c>
      <c r="F2892" s="15">
        <f t="shared" si="1289"/>
        <v>0</v>
      </c>
      <c r="G2892" s="15">
        <f t="shared" si="1289"/>
        <v>0</v>
      </c>
      <c r="H2892" s="15">
        <f t="shared" si="1289"/>
        <v>0</v>
      </c>
      <c r="I2892" s="15">
        <f t="shared" si="1289"/>
        <v>0</v>
      </c>
      <c r="J2892" s="15">
        <f t="shared" si="1289"/>
        <v>0</v>
      </c>
      <c r="K2892" s="16"/>
    </row>
    <row r="2893" spans="1:11" ht="90" hidden="1" outlineLevel="1" x14ac:dyDescent="0.3">
      <c r="A2893" s="75" t="s">
        <v>90</v>
      </c>
      <c r="B2893" s="13" t="s">
        <v>18</v>
      </c>
      <c r="C2893" s="15">
        <f t="shared" ref="C2893:J2893" si="1290">C2894+C2895+C2896</f>
        <v>0</v>
      </c>
      <c r="D2893" s="15">
        <f t="shared" si="1290"/>
        <v>0</v>
      </c>
      <c r="E2893" s="15">
        <f t="shared" si="1290"/>
        <v>0</v>
      </c>
      <c r="F2893" s="15">
        <f t="shared" si="1290"/>
        <v>0</v>
      </c>
      <c r="G2893" s="15">
        <f t="shared" si="1290"/>
        <v>0</v>
      </c>
      <c r="H2893" s="15">
        <f t="shared" si="1290"/>
        <v>0</v>
      </c>
      <c r="I2893" s="15">
        <f t="shared" si="1290"/>
        <v>0</v>
      </c>
      <c r="J2893" s="15">
        <f t="shared" si="1290"/>
        <v>0</v>
      </c>
      <c r="K2893" s="16"/>
    </row>
    <row r="2894" spans="1:11" ht="112.5" hidden="1" outlineLevel="1" x14ac:dyDescent="0.3">
      <c r="A2894" s="17" t="s">
        <v>299</v>
      </c>
      <c r="B2894" s="13" t="s">
        <v>18</v>
      </c>
      <c r="C2894" s="15">
        <f t="shared" ref="C2894:D2897" si="1291">C2872</f>
        <v>0</v>
      </c>
      <c r="D2894" s="15">
        <f t="shared" si="1291"/>
        <v>0</v>
      </c>
      <c r="E2894" s="15">
        <f t="shared" ref="E2894:J2894" si="1292">$D$2872+E2872</f>
        <v>0</v>
      </c>
      <c r="F2894" s="15">
        <f t="shared" si="1292"/>
        <v>0</v>
      </c>
      <c r="G2894" s="15">
        <f t="shared" si="1292"/>
        <v>0</v>
      </c>
      <c r="H2894" s="15">
        <f t="shared" si="1292"/>
        <v>0</v>
      </c>
      <c r="I2894" s="15">
        <f t="shared" si="1292"/>
        <v>0</v>
      </c>
      <c r="J2894" s="15">
        <f t="shared" si="1292"/>
        <v>0</v>
      </c>
      <c r="K2894" s="16"/>
    </row>
    <row r="2895" spans="1:11" ht="90" hidden="1" outlineLevel="1" x14ac:dyDescent="0.3">
      <c r="A2895" s="17" t="s">
        <v>91</v>
      </c>
      <c r="B2895" s="13" t="s">
        <v>18</v>
      </c>
      <c r="C2895" s="15">
        <f t="shared" si="1291"/>
        <v>0</v>
      </c>
      <c r="D2895" s="15">
        <f t="shared" si="1291"/>
        <v>0</v>
      </c>
      <c r="E2895" s="15">
        <f t="shared" ref="E2895:J2895" si="1293">$D$2873+E2873</f>
        <v>0</v>
      </c>
      <c r="F2895" s="15">
        <f t="shared" si="1293"/>
        <v>0</v>
      </c>
      <c r="G2895" s="15">
        <f t="shared" si="1293"/>
        <v>0</v>
      </c>
      <c r="H2895" s="15">
        <f t="shared" si="1293"/>
        <v>0</v>
      </c>
      <c r="I2895" s="15">
        <f t="shared" si="1293"/>
        <v>0</v>
      </c>
      <c r="J2895" s="15">
        <f t="shared" si="1293"/>
        <v>0</v>
      </c>
      <c r="K2895" s="16"/>
    </row>
    <row r="2896" spans="1:11" ht="67.5" hidden="1" outlineLevel="1" x14ac:dyDescent="0.3">
      <c r="A2896" s="17" t="s">
        <v>77</v>
      </c>
      <c r="B2896" s="13" t="s">
        <v>18</v>
      </c>
      <c r="C2896" s="15">
        <f t="shared" ref="C2896:J2896" si="1294">C2897+C2898+C2899</f>
        <v>0</v>
      </c>
      <c r="D2896" s="15">
        <f t="shared" si="1294"/>
        <v>0</v>
      </c>
      <c r="E2896" s="15">
        <f t="shared" si="1294"/>
        <v>0</v>
      </c>
      <c r="F2896" s="15">
        <f t="shared" si="1294"/>
        <v>0</v>
      </c>
      <c r="G2896" s="15">
        <f t="shared" si="1294"/>
        <v>0</v>
      </c>
      <c r="H2896" s="15">
        <f t="shared" si="1294"/>
        <v>0</v>
      </c>
      <c r="I2896" s="15">
        <f t="shared" si="1294"/>
        <v>0</v>
      </c>
      <c r="J2896" s="15">
        <f t="shared" si="1294"/>
        <v>0</v>
      </c>
      <c r="K2896" s="16"/>
    </row>
    <row r="2897" spans="1:14" ht="67.5" hidden="1" outlineLevel="1" x14ac:dyDescent="0.3">
      <c r="A2897" s="17" t="s">
        <v>84</v>
      </c>
      <c r="B2897" s="13" t="s">
        <v>18</v>
      </c>
      <c r="C2897" s="15">
        <f t="shared" si="1291"/>
        <v>0</v>
      </c>
      <c r="D2897" s="15">
        <f>D2875</f>
        <v>0</v>
      </c>
      <c r="E2897" s="15">
        <f t="shared" ref="E2897:J2897" si="1295">$D$2875+E2875</f>
        <v>0</v>
      </c>
      <c r="F2897" s="15">
        <f t="shared" si="1295"/>
        <v>0</v>
      </c>
      <c r="G2897" s="15">
        <f t="shared" si="1295"/>
        <v>0</v>
      </c>
      <c r="H2897" s="15">
        <f t="shared" si="1295"/>
        <v>0</v>
      </c>
      <c r="I2897" s="15">
        <f t="shared" si="1295"/>
        <v>0</v>
      </c>
      <c r="J2897" s="15">
        <f t="shared" si="1295"/>
        <v>0</v>
      </c>
      <c r="K2897" s="16"/>
    </row>
    <row r="2898" spans="1:14" ht="22.5" hidden="1" outlineLevel="1" x14ac:dyDescent="0.3">
      <c r="A2898" s="17" t="s">
        <v>85</v>
      </c>
      <c r="B2898" s="13" t="s">
        <v>18</v>
      </c>
      <c r="C2898" s="15">
        <f>C2876</f>
        <v>0</v>
      </c>
      <c r="D2898" s="15">
        <f>D2876</f>
        <v>0</v>
      </c>
      <c r="E2898" s="15">
        <f t="shared" ref="E2898:J2898" si="1296">$D$2876+E2876</f>
        <v>0</v>
      </c>
      <c r="F2898" s="15">
        <f t="shared" si="1296"/>
        <v>0</v>
      </c>
      <c r="G2898" s="15">
        <f t="shared" si="1296"/>
        <v>0</v>
      </c>
      <c r="H2898" s="15">
        <f t="shared" si="1296"/>
        <v>0</v>
      </c>
      <c r="I2898" s="15">
        <f t="shared" si="1296"/>
        <v>0</v>
      </c>
      <c r="J2898" s="15">
        <f t="shared" si="1296"/>
        <v>0</v>
      </c>
      <c r="K2898" s="16"/>
    </row>
    <row r="2899" spans="1:14" ht="45" hidden="1" outlineLevel="1" x14ac:dyDescent="0.3">
      <c r="A2899" s="17" t="s">
        <v>86</v>
      </c>
      <c r="B2899" s="13" t="s">
        <v>18</v>
      </c>
      <c r="C2899" s="15">
        <f>C2877</f>
        <v>0</v>
      </c>
      <c r="D2899" s="15">
        <f>D2877</f>
        <v>0</v>
      </c>
      <c r="E2899" s="15">
        <f t="shared" ref="E2899:J2899" si="1297">$D$2877+E2877</f>
        <v>0</v>
      </c>
      <c r="F2899" s="15">
        <f t="shared" si="1297"/>
        <v>0</v>
      </c>
      <c r="G2899" s="15">
        <f t="shared" si="1297"/>
        <v>0</v>
      </c>
      <c r="H2899" s="15">
        <f t="shared" si="1297"/>
        <v>0</v>
      </c>
      <c r="I2899" s="15">
        <f t="shared" si="1297"/>
        <v>0</v>
      </c>
      <c r="J2899" s="15">
        <f t="shared" si="1297"/>
        <v>0</v>
      </c>
      <c r="K2899" s="16"/>
    </row>
    <row r="2900" spans="1:14" ht="81" hidden="1" customHeight="1" outlineLevel="1" x14ac:dyDescent="0.3">
      <c r="A2900" s="78" t="s">
        <v>303</v>
      </c>
      <c r="B2900" s="78"/>
      <c r="C2900" s="78"/>
      <c r="D2900" s="78"/>
      <c r="E2900" s="81">
        <f t="shared" ref="E2900:J2900" si="1298">E2853</f>
        <v>0</v>
      </c>
      <c r="F2900" s="81">
        <f t="shared" si="1298"/>
        <v>0</v>
      </c>
      <c r="G2900" s="81">
        <f t="shared" si="1298"/>
        <v>0</v>
      </c>
      <c r="H2900" s="81">
        <f t="shared" si="1298"/>
        <v>0</v>
      </c>
      <c r="I2900" s="81">
        <f t="shared" si="1298"/>
        <v>0</v>
      </c>
      <c r="J2900" s="81">
        <f t="shared" si="1298"/>
        <v>0</v>
      </c>
      <c r="K2900" s="82"/>
    </row>
    <row r="2901" spans="1:14" ht="83.25" hidden="1" customHeight="1" outlineLevel="1" x14ac:dyDescent="0.3">
      <c r="A2901" s="78" t="s">
        <v>304</v>
      </c>
      <c r="B2901" s="78"/>
      <c r="C2901" s="78"/>
      <c r="D2901" s="81">
        <v>0</v>
      </c>
      <c r="E2901" s="81">
        <f>D2901+E2900</f>
        <v>0</v>
      </c>
      <c r="F2901" s="81">
        <f>D2901+F2900</f>
        <v>0</v>
      </c>
      <c r="G2901" s="81">
        <f>$D$2901+G2900</f>
        <v>0</v>
      </c>
      <c r="H2901" s="81">
        <f>$D$2901+H2900</f>
        <v>0</v>
      </c>
      <c r="I2901" s="81">
        <f>$D$2901+I2900</f>
        <v>0</v>
      </c>
      <c r="J2901" s="81">
        <f>$D$2901+J2900</f>
        <v>0</v>
      </c>
      <c r="K2901" s="82"/>
    </row>
    <row r="2902" spans="1:14" ht="82.5" hidden="1" customHeight="1" outlineLevel="1" x14ac:dyDescent="0.3">
      <c r="A2902" s="78" t="s">
        <v>305</v>
      </c>
      <c r="B2902" s="13"/>
      <c r="C2902" s="20"/>
      <c r="D2902" s="20"/>
      <c r="E2902" s="81">
        <v>0</v>
      </c>
      <c r="F2902" s="81">
        <v>0</v>
      </c>
      <c r="G2902" s="81">
        <v>0</v>
      </c>
      <c r="H2902" s="81">
        <v>0</v>
      </c>
      <c r="I2902" s="81">
        <v>0</v>
      </c>
      <c r="J2902" s="81">
        <v>0</v>
      </c>
      <c r="K2902" s="82"/>
    </row>
    <row r="2903" spans="1:14" ht="43.5" hidden="1" outlineLevel="1" x14ac:dyDescent="0.3">
      <c r="A2903" s="78" t="s">
        <v>290</v>
      </c>
      <c r="B2903" s="13"/>
      <c r="C2903" s="20"/>
      <c r="D2903" s="20"/>
      <c r="E2903" s="81">
        <f t="shared" ref="E2903:J2903" si="1299">E2901+E2902</f>
        <v>0</v>
      </c>
      <c r="F2903" s="81">
        <f t="shared" si="1299"/>
        <v>0</v>
      </c>
      <c r="G2903" s="81">
        <f t="shared" si="1299"/>
        <v>0</v>
      </c>
      <c r="H2903" s="81">
        <f t="shared" si="1299"/>
        <v>0</v>
      </c>
      <c r="I2903" s="81">
        <f t="shared" si="1299"/>
        <v>0</v>
      </c>
      <c r="J2903" s="81">
        <f t="shared" si="1299"/>
        <v>0</v>
      </c>
      <c r="K2903" s="82"/>
    </row>
    <row r="2904" spans="1:14" ht="30" hidden="1" customHeight="1" outlineLevel="1" x14ac:dyDescent="0.3">
      <c r="A2904" s="156" t="s">
        <v>254</v>
      </c>
      <c r="B2904" s="156"/>
      <c r="C2904" s="156"/>
      <c r="D2904" s="156"/>
      <c r="E2904" s="156"/>
      <c r="F2904" s="156"/>
      <c r="G2904" s="156"/>
      <c r="H2904" s="156"/>
      <c r="I2904" s="156"/>
      <c r="J2904" s="156"/>
      <c r="K2904" s="11"/>
    </row>
    <row r="2905" spans="1:14" ht="112.5" hidden="1" outlineLevel="1" x14ac:dyDescent="0.3">
      <c r="A2905" s="17" t="s">
        <v>255</v>
      </c>
      <c r="B2905" s="10">
        <v>0</v>
      </c>
      <c r="C2905" s="10">
        <v>0</v>
      </c>
      <c r="D2905" s="10">
        <v>0</v>
      </c>
      <c r="E2905" s="10">
        <v>0</v>
      </c>
      <c r="F2905" s="10">
        <f>ROUND(F2907/F2906/12/1.302*1000,1)</f>
        <v>20896.099999999999</v>
      </c>
      <c r="G2905" s="10">
        <f>F2905</f>
        <v>20896.099999999999</v>
      </c>
      <c r="H2905" s="10">
        <v>0</v>
      </c>
      <c r="I2905" s="10">
        <v>0</v>
      </c>
      <c r="J2905" s="10">
        <v>0</v>
      </c>
      <c r="K2905" s="11"/>
    </row>
    <row r="2906" spans="1:14" ht="112.5" hidden="1" outlineLevel="1" x14ac:dyDescent="0.3">
      <c r="A2906" s="17" t="s">
        <v>256</v>
      </c>
      <c r="B2906" s="29">
        <v>0</v>
      </c>
      <c r="C2906" s="29">
        <v>0</v>
      </c>
      <c r="D2906" s="29">
        <v>0</v>
      </c>
      <c r="E2906" s="29">
        <v>0</v>
      </c>
      <c r="F2906" s="29">
        <v>2.5</v>
      </c>
      <c r="G2906" s="29">
        <v>1.3</v>
      </c>
      <c r="H2906" s="29">
        <v>0</v>
      </c>
      <c r="I2906" s="29">
        <v>0</v>
      </c>
      <c r="J2906" s="29">
        <v>0</v>
      </c>
      <c r="K2906" s="30"/>
      <c r="N2906" s="68"/>
    </row>
    <row r="2907" spans="1:14" ht="45" hidden="1" outlineLevel="1" x14ac:dyDescent="0.3">
      <c r="A2907" s="17" t="s">
        <v>257</v>
      </c>
      <c r="B2907" s="29">
        <f t="shared" ref="B2907:J2907" si="1300">ROUND(B2905*B2906*12*1.302/1000,1)</f>
        <v>0</v>
      </c>
      <c r="C2907" s="29">
        <f t="shared" si="1300"/>
        <v>0</v>
      </c>
      <c r="D2907" s="29">
        <f t="shared" si="1300"/>
        <v>0</v>
      </c>
      <c r="E2907" s="29">
        <f t="shared" si="1300"/>
        <v>0</v>
      </c>
      <c r="F2907" s="29">
        <v>816.2</v>
      </c>
      <c r="G2907" s="29">
        <f t="shared" si="1300"/>
        <v>424.4</v>
      </c>
      <c r="H2907" s="29">
        <f t="shared" si="1300"/>
        <v>0</v>
      </c>
      <c r="I2907" s="29">
        <f t="shared" si="1300"/>
        <v>0</v>
      </c>
      <c r="J2907" s="29">
        <f t="shared" si="1300"/>
        <v>0</v>
      </c>
      <c r="K2907" s="30"/>
    </row>
    <row r="2908" spans="1:14" ht="22.5" hidden="1" outlineLevel="1" x14ac:dyDescent="0.3">
      <c r="A2908" s="17" t="s">
        <v>42</v>
      </c>
      <c r="B2908" s="13"/>
      <c r="C2908" s="13"/>
      <c r="D2908" s="13"/>
      <c r="E2908" s="13"/>
      <c r="F2908" s="13"/>
      <c r="G2908" s="13"/>
      <c r="H2908" s="13"/>
      <c r="I2908" s="13"/>
      <c r="J2908" s="13"/>
      <c r="K2908" s="14"/>
    </row>
    <row r="2909" spans="1:14" ht="45" hidden="1" outlineLevel="1" x14ac:dyDescent="0.3">
      <c r="A2909" s="12" t="s">
        <v>258</v>
      </c>
      <c r="B2909" s="13" t="s">
        <v>18</v>
      </c>
      <c r="C2909" s="29">
        <v>0</v>
      </c>
      <c r="D2909" s="15">
        <v>0</v>
      </c>
      <c r="E2909" s="15">
        <v>0</v>
      </c>
      <c r="F2909" s="15">
        <v>0</v>
      </c>
      <c r="G2909" s="15">
        <v>0</v>
      </c>
      <c r="H2909" s="15">
        <v>0</v>
      </c>
      <c r="I2909" s="15">
        <v>0</v>
      </c>
      <c r="J2909" s="15">
        <v>0</v>
      </c>
      <c r="K2909" s="16"/>
    </row>
    <row r="2910" spans="1:14" ht="45" hidden="1" outlineLevel="1" x14ac:dyDescent="0.3">
      <c r="A2910" s="17" t="s">
        <v>67</v>
      </c>
      <c r="B2910" s="13" t="s">
        <v>18</v>
      </c>
      <c r="C2910" s="13" t="s">
        <v>18</v>
      </c>
      <c r="D2910" s="13" t="s">
        <v>18</v>
      </c>
      <c r="E2910" s="20">
        <v>0</v>
      </c>
      <c r="F2910" s="20">
        <v>0</v>
      </c>
      <c r="G2910" s="20">
        <v>0</v>
      </c>
      <c r="H2910" s="20">
        <v>0</v>
      </c>
      <c r="I2910" s="20">
        <v>0</v>
      </c>
      <c r="J2910" s="20">
        <v>0</v>
      </c>
      <c r="K2910" s="21"/>
    </row>
    <row r="2911" spans="1:14" ht="135" hidden="1" outlineLevel="1" x14ac:dyDescent="0.3">
      <c r="A2911" s="17" t="s">
        <v>274</v>
      </c>
      <c r="B2911" s="13" t="s">
        <v>18</v>
      </c>
      <c r="C2911" s="29">
        <f>C2907-B2907</f>
        <v>0</v>
      </c>
      <c r="D2911" s="29">
        <f>D2907-B2907</f>
        <v>0</v>
      </c>
      <c r="E2911" s="29">
        <v>0</v>
      </c>
      <c r="F2911" s="29">
        <f>F2907-$D$2907</f>
        <v>816.2</v>
      </c>
      <c r="G2911" s="29">
        <f>G2907-$D$2907</f>
        <v>424.4</v>
      </c>
      <c r="H2911" s="29">
        <f>H2907-$D$2907</f>
        <v>0</v>
      </c>
      <c r="I2911" s="29">
        <f>I2907-$D$2907</f>
        <v>0</v>
      </c>
      <c r="J2911" s="29">
        <f>J2907-$D$2907</f>
        <v>0</v>
      </c>
      <c r="K2911" s="30"/>
    </row>
    <row r="2912" spans="1:14" ht="22.5" hidden="1" outlineLevel="1" x14ac:dyDescent="0.3">
      <c r="A2912" s="17" t="s">
        <v>69</v>
      </c>
      <c r="B2912" s="13"/>
      <c r="C2912" s="13"/>
      <c r="D2912" s="13"/>
      <c r="E2912" s="13"/>
      <c r="F2912" s="13"/>
      <c r="G2912" s="13"/>
      <c r="H2912" s="13"/>
      <c r="I2912" s="13"/>
      <c r="J2912" s="13"/>
      <c r="K2912" s="14"/>
    </row>
    <row r="2913" spans="1:11" ht="112.5" hidden="1" outlineLevel="1" x14ac:dyDescent="0.3">
      <c r="A2913" s="17" t="s">
        <v>260</v>
      </c>
      <c r="B2913" s="13" t="s">
        <v>18</v>
      </c>
      <c r="C2913" s="29">
        <f>ROUND(((B2906-C2906)*12*1.302*C2905/1000),1)</f>
        <v>0</v>
      </c>
      <c r="D2913" s="29">
        <f>ROUND(((B2906-D2906)*12*1.302*D2905/1000),1)</f>
        <v>0</v>
      </c>
      <c r="E2913" s="29">
        <f>ROUND(((D2906-E2906)*12*1.302*E2905/1000),1)</f>
        <v>0</v>
      </c>
      <c r="F2913" s="29">
        <v>0</v>
      </c>
      <c r="G2913" s="29">
        <v>0</v>
      </c>
      <c r="H2913" s="29">
        <f>ROUND(((G2906-H2906)*12*1.302*H2905/1000),1)</f>
        <v>0</v>
      </c>
      <c r="I2913" s="29">
        <f>ROUND(((H2906-I2906)*12*1.302*I2905/1000),1)</f>
        <v>0</v>
      </c>
      <c r="J2913" s="29">
        <f>ROUND(((I2906-J2906)*12*1.302*J2905/1000),1)</f>
        <v>0</v>
      </c>
      <c r="K2913" s="30"/>
    </row>
    <row r="2914" spans="1:11" ht="90" hidden="1" outlineLevel="1" x14ac:dyDescent="0.3">
      <c r="A2914" s="17" t="s">
        <v>261</v>
      </c>
      <c r="B2914" s="13" t="s">
        <v>18</v>
      </c>
      <c r="C2914" s="29">
        <v>0</v>
      </c>
      <c r="D2914" s="29">
        <v>0</v>
      </c>
      <c r="E2914" s="29">
        <v>0</v>
      </c>
      <c r="F2914" s="29">
        <v>0</v>
      </c>
      <c r="G2914" s="29">
        <v>0</v>
      </c>
      <c r="H2914" s="29">
        <v>0</v>
      </c>
      <c r="I2914" s="29">
        <v>0</v>
      </c>
      <c r="J2914" s="29">
        <v>0</v>
      </c>
      <c r="K2914" s="30"/>
    </row>
    <row r="2915" spans="1:11" ht="135" hidden="1" outlineLevel="1" x14ac:dyDescent="0.3">
      <c r="A2915" s="17" t="s">
        <v>262</v>
      </c>
      <c r="B2915" s="13" t="s">
        <v>18</v>
      </c>
      <c r="C2915" s="29">
        <v>0</v>
      </c>
      <c r="D2915" s="29">
        <v>0</v>
      </c>
      <c r="E2915" s="29">
        <v>0</v>
      </c>
      <c r="F2915" s="29">
        <v>0</v>
      </c>
      <c r="G2915" s="29">
        <v>0</v>
      </c>
      <c r="H2915" s="29">
        <v>0</v>
      </c>
      <c r="I2915" s="29">
        <v>0</v>
      </c>
      <c r="J2915" s="29">
        <v>0</v>
      </c>
      <c r="K2915" s="30"/>
    </row>
    <row r="2916" spans="1:11" ht="152.25" hidden="1" outlineLevel="1" x14ac:dyDescent="0.3">
      <c r="A2916" s="62" t="s">
        <v>263</v>
      </c>
      <c r="B2916" s="13" t="s">
        <v>18</v>
      </c>
      <c r="C2916" s="29">
        <f t="shared" ref="C2916:J2916" si="1301">C2917+C2925+C2933</f>
        <v>0</v>
      </c>
      <c r="D2916" s="29">
        <f t="shared" si="1301"/>
        <v>0</v>
      </c>
      <c r="E2916" s="29">
        <f t="shared" si="1301"/>
        <v>0</v>
      </c>
      <c r="F2916" s="29">
        <f t="shared" si="1301"/>
        <v>816.2</v>
      </c>
      <c r="G2916" s="29">
        <f t="shared" si="1301"/>
        <v>424.4</v>
      </c>
      <c r="H2916" s="29">
        <f t="shared" si="1301"/>
        <v>0</v>
      </c>
      <c r="I2916" s="29">
        <f t="shared" si="1301"/>
        <v>0</v>
      </c>
      <c r="J2916" s="29">
        <f t="shared" si="1301"/>
        <v>0</v>
      </c>
      <c r="K2916" s="30"/>
    </row>
    <row r="2917" spans="1:11" ht="65.25" hidden="1" outlineLevel="1" x14ac:dyDescent="0.3">
      <c r="A2917" s="62" t="s">
        <v>264</v>
      </c>
      <c r="B2917" s="13" t="s">
        <v>18</v>
      </c>
      <c r="C2917" s="29">
        <f t="shared" ref="C2917:J2917" si="1302">C2919+C2920+C2921</f>
        <v>0</v>
      </c>
      <c r="D2917" s="29">
        <f t="shared" si="1302"/>
        <v>0</v>
      </c>
      <c r="E2917" s="29">
        <f t="shared" si="1302"/>
        <v>0</v>
      </c>
      <c r="F2917" s="29">
        <f t="shared" si="1302"/>
        <v>816.2</v>
      </c>
      <c r="G2917" s="29">
        <f t="shared" si="1302"/>
        <v>424.4</v>
      </c>
      <c r="H2917" s="29">
        <f t="shared" si="1302"/>
        <v>0</v>
      </c>
      <c r="I2917" s="29">
        <f t="shared" si="1302"/>
        <v>0</v>
      </c>
      <c r="J2917" s="29">
        <f t="shared" si="1302"/>
        <v>0</v>
      </c>
      <c r="K2917" s="30"/>
    </row>
    <row r="2918" spans="1:11" ht="22.5" hidden="1" outlineLevel="1" x14ac:dyDescent="0.3">
      <c r="A2918" s="62" t="s">
        <v>42</v>
      </c>
      <c r="B2918" s="13"/>
      <c r="C2918" s="15"/>
      <c r="D2918" s="15"/>
      <c r="E2918" s="15"/>
      <c r="F2918" s="15"/>
      <c r="G2918" s="15"/>
      <c r="H2918" s="15"/>
      <c r="I2918" s="15"/>
      <c r="J2918" s="15"/>
      <c r="K2918" s="16"/>
    </row>
    <row r="2919" spans="1:11" ht="112.5" hidden="1" outlineLevel="1" x14ac:dyDescent="0.3">
      <c r="A2919" s="17" t="s">
        <v>265</v>
      </c>
      <c r="B2919" s="13" t="s">
        <v>18</v>
      </c>
      <c r="C2919" s="29">
        <v>0</v>
      </c>
      <c r="D2919" s="29">
        <v>0</v>
      </c>
      <c r="E2919" s="29">
        <v>0</v>
      </c>
      <c r="F2919" s="29">
        <v>0</v>
      </c>
      <c r="G2919" s="29">
        <v>0</v>
      </c>
      <c r="H2919" s="29">
        <v>0</v>
      </c>
      <c r="I2919" s="29">
        <v>0</v>
      </c>
      <c r="J2919" s="29">
        <v>0</v>
      </c>
      <c r="K2919" s="30"/>
    </row>
    <row r="2920" spans="1:11" ht="90" hidden="1" outlineLevel="1" x14ac:dyDescent="0.3">
      <c r="A2920" s="17" t="s">
        <v>76</v>
      </c>
      <c r="B2920" s="13" t="s">
        <v>18</v>
      </c>
      <c r="C2920" s="29">
        <v>0</v>
      </c>
      <c r="D2920" s="29">
        <v>0</v>
      </c>
      <c r="E2920" s="29">
        <v>0</v>
      </c>
      <c r="F2920" s="29">
        <v>0</v>
      </c>
      <c r="G2920" s="29">
        <v>0</v>
      </c>
      <c r="H2920" s="29">
        <v>0</v>
      </c>
      <c r="I2920" s="29">
        <v>0</v>
      </c>
      <c r="J2920" s="29">
        <v>0</v>
      </c>
      <c r="K2920" s="30"/>
    </row>
    <row r="2921" spans="1:11" ht="67.5" hidden="1" outlineLevel="1" x14ac:dyDescent="0.3">
      <c r="A2921" s="17" t="s">
        <v>77</v>
      </c>
      <c r="B2921" s="13" t="s">
        <v>18</v>
      </c>
      <c r="C2921" s="15">
        <f t="shared" ref="C2921:J2921" si="1303">C2922+C2923+C2924</f>
        <v>0</v>
      </c>
      <c r="D2921" s="15">
        <f t="shared" si="1303"/>
        <v>0</v>
      </c>
      <c r="E2921" s="15">
        <f t="shared" si="1303"/>
        <v>0</v>
      </c>
      <c r="F2921" s="15">
        <f t="shared" si="1303"/>
        <v>816.2</v>
      </c>
      <c r="G2921" s="15">
        <f t="shared" si="1303"/>
        <v>424.4</v>
      </c>
      <c r="H2921" s="15">
        <f t="shared" si="1303"/>
        <v>0</v>
      </c>
      <c r="I2921" s="15">
        <f t="shared" si="1303"/>
        <v>0</v>
      </c>
      <c r="J2921" s="15">
        <f t="shared" si="1303"/>
        <v>0</v>
      </c>
      <c r="K2921" s="16"/>
    </row>
    <row r="2922" spans="1:11" ht="67.5" hidden="1" outlineLevel="1" x14ac:dyDescent="0.3">
      <c r="A2922" s="17" t="s">
        <v>84</v>
      </c>
      <c r="B2922" s="13" t="s">
        <v>18</v>
      </c>
      <c r="C2922" s="15">
        <v>0</v>
      </c>
      <c r="D2922" s="15">
        <v>0</v>
      </c>
      <c r="E2922" s="15">
        <v>0</v>
      </c>
      <c r="F2922" s="15">
        <v>0</v>
      </c>
      <c r="G2922" s="15">
        <v>0</v>
      </c>
      <c r="H2922" s="15">
        <v>0</v>
      </c>
      <c r="I2922" s="15">
        <v>0</v>
      </c>
      <c r="J2922" s="15">
        <v>0</v>
      </c>
      <c r="K2922" s="16"/>
    </row>
    <row r="2923" spans="1:11" ht="22.5" hidden="1" outlineLevel="1" x14ac:dyDescent="0.3">
      <c r="A2923" s="17" t="s">
        <v>85</v>
      </c>
      <c r="B2923" s="13" t="s">
        <v>18</v>
      </c>
      <c r="C2923" s="15">
        <v>0</v>
      </c>
      <c r="D2923" s="15">
        <v>0</v>
      </c>
      <c r="E2923" s="15">
        <v>0</v>
      </c>
      <c r="F2923" s="15">
        <v>0</v>
      </c>
      <c r="G2923" s="15">
        <v>0</v>
      </c>
      <c r="H2923" s="15">
        <v>0</v>
      </c>
      <c r="I2923" s="15">
        <v>0</v>
      </c>
      <c r="J2923" s="15">
        <v>0</v>
      </c>
      <c r="K2923" s="16"/>
    </row>
    <row r="2924" spans="1:11" ht="45" hidden="1" outlineLevel="1" x14ac:dyDescent="0.3">
      <c r="A2924" s="17" t="s">
        <v>86</v>
      </c>
      <c r="B2924" s="13" t="s">
        <v>18</v>
      </c>
      <c r="C2924" s="15">
        <v>0</v>
      </c>
      <c r="D2924" s="15">
        <v>0</v>
      </c>
      <c r="E2924" s="15">
        <v>0</v>
      </c>
      <c r="F2924" s="15">
        <v>816.2</v>
      </c>
      <c r="G2924" s="15">
        <v>424.4</v>
      </c>
      <c r="H2924" s="15">
        <v>0</v>
      </c>
      <c r="I2924" s="15">
        <v>0</v>
      </c>
      <c r="J2924" s="15">
        <v>0</v>
      </c>
      <c r="K2924" s="16"/>
    </row>
    <row r="2925" spans="1:11" ht="65.25" hidden="1" outlineLevel="1" x14ac:dyDescent="0.3">
      <c r="A2925" s="62" t="s">
        <v>266</v>
      </c>
      <c r="B2925" s="13" t="s">
        <v>18</v>
      </c>
      <c r="C2925" s="15">
        <f>C2927+C2928+C2929</f>
        <v>0</v>
      </c>
      <c r="D2925" s="15">
        <f t="shared" ref="D2925:J2925" si="1304">D2927+D2928+D2929</f>
        <v>0</v>
      </c>
      <c r="E2925" s="15">
        <f t="shared" si="1304"/>
        <v>0</v>
      </c>
      <c r="F2925" s="15">
        <f t="shared" si="1304"/>
        <v>0</v>
      </c>
      <c r="G2925" s="15">
        <f t="shared" si="1304"/>
        <v>0</v>
      </c>
      <c r="H2925" s="15">
        <f t="shared" si="1304"/>
        <v>0</v>
      </c>
      <c r="I2925" s="15">
        <f t="shared" si="1304"/>
        <v>0</v>
      </c>
      <c r="J2925" s="15">
        <f t="shared" si="1304"/>
        <v>0</v>
      </c>
      <c r="K2925" s="16"/>
    </row>
    <row r="2926" spans="1:11" ht="22.5" hidden="1" outlineLevel="1" x14ac:dyDescent="0.3">
      <c r="A2926" s="62" t="s">
        <v>42</v>
      </c>
      <c r="B2926" s="13" t="s">
        <v>18</v>
      </c>
      <c r="C2926" s="15"/>
      <c r="D2926" s="15"/>
      <c r="E2926" s="15"/>
      <c r="F2926" s="15"/>
      <c r="G2926" s="15"/>
      <c r="H2926" s="15"/>
      <c r="I2926" s="15"/>
      <c r="J2926" s="15"/>
      <c r="K2926" s="16"/>
    </row>
    <row r="2927" spans="1:11" ht="112.5" hidden="1" outlineLevel="1" x14ac:dyDescent="0.3">
      <c r="A2927" s="17" t="s">
        <v>267</v>
      </c>
      <c r="B2927" s="13" t="s">
        <v>18</v>
      </c>
      <c r="C2927" s="15">
        <v>0</v>
      </c>
      <c r="D2927" s="15">
        <v>0</v>
      </c>
      <c r="E2927" s="15">
        <v>0</v>
      </c>
      <c r="F2927" s="15">
        <v>0</v>
      </c>
      <c r="G2927" s="15">
        <v>0</v>
      </c>
      <c r="H2927" s="15">
        <v>0</v>
      </c>
      <c r="I2927" s="15">
        <v>0</v>
      </c>
      <c r="J2927" s="15">
        <v>0</v>
      </c>
      <c r="K2927" s="16"/>
    </row>
    <row r="2928" spans="1:11" ht="90" hidden="1" outlineLevel="1" x14ac:dyDescent="0.3">
      <c r="A2928" s="17" t="s">
        <v>268</v>
      </c>
      <c r="B2928" s="13" t="s">
        <v>18</v>
      </c>
      <c r="C2928" s="15">
        <v>0</v>
      </c>
      <c r="D2928" s="15">
        <v>0</v>
      </c>
      <c r="E2928" s="15">
        <v>0</v>
      </c>
      <c r="F2928" s="15">
        <v>0</v>
      </c>
      <c r="G2928" s="15">
        <v>0</v>
      </c>
      <c r="H2928" s="15">
        <v>0</v>
      </c>
      <c r="I2928" s="15">
        <v>0</v>
      </c>
      <c r="J2928" s="15">
        <v>0</v>
      </c>
      <c r="K2928" s="16"/>
    </row>
    <row r="2929" spans="1:11" ht="67.5" hidden="1" outlineLevel="1" x14ac:dyDescent="0.3">
      <c r="A2929" s="17" t="s">
        <v>269</v>
      </c>
      <c r="B2929" s="13" t="s">
        <v>18</v>
      </c>
      <c r="C2929" s="15">
        <f t="shared" ref="C2929:J2929" si="1305">C2930+C2931+C2932</f>
        <v>0</v>
      </c>
      <c r="D2929" s="15">
        <f t="shared" si="1305"/>
        <v>0</v>
      </c>
      <c r="E2929" s="15">
        <f t="shared" si="1305"/>
        <v>0</v>
      </c>
      <c r="F2929" s="15">
        <f t="shared" si="1305"/>
        <v>0</v>
      </c>
      <c r="G2929" s="15">
        <f t="shared" si="1305"/>
        <v>0</v>
      </c>
      <c r="H2929" s="15">
        <f t="shared" si="1305"/>
        <v>0</v>
      </c>
      <c r="I2929" s="15">
        <f t="shared" si="1305"/>
        <v>0</v>
      </c>
      <c r="J2929" s="15">
        <f t="shared" si="1305"/>
        <v>0</v>
      </c>
      <c r="K2929" s="16"/>
    </row>
    <row r="2930" spans="1:11" ht="67.5" hidden="1" outlineLevel="1" x14ac:dyDescent="0.3">
      <c r="A2930" s="17" t="s">
        <v>84</v>
      </c>
      <c r="B2930" s="13" t="s">
        <v>18</v>
      </c>
      <c r="C2930" s="15">
        <v>0</v>
      </c>
      <c r="D2930" s="15">
        <v>0</v>
      </c>
      <c r="E2930" s="15">
        <v>0</v>
      </c>
      <c r="F2930" s="15">
        <v>0</v>
      </c>
      <c r="G2930" s="15">
        <v>0</v>
      </c>
      <c r="H2930" s="15">
        <v>0</v>
      </c>
      <c r="I2930" s="15">
        <v>0</v>
      </c>
      <c r="J2930" s="15">
        <v>0</v>
      </c>
      <c r="K2930" s="16"/>
    </row>
    <row r="2931" spans="1:11" ht="22.5" hidden="1" outlineLevel="1" x14ac:dyDescent="0.3">
      <c r="A2931" s="17" t="s">
        <v>85</v>
      </c>
      <c r="B2931" s="13" t="s">
        <v>18</v>
      </c>
      <c r="C2931" s="15">
        <v>0</v>
      </c>
      <c r="D2931" s="15">
        <v>0</v>
      </c>
      <c r="E2931" s="15">
        <v>0</v>
      </c>
      <c r="F2931" s="15">
        <v>0</v>
      </c>
      <c r="G2931" s="15">
        <v>0</v>
      </c>
      <c r="H2931" s="15">
        <v>0</v>
      </c>
      <c r="I2931" s="15">
        <v>0</v>
      </c>
      <c r="J2931" s="15">
        <v>0</v>
      </c>
      <c r="K2931" s="16"/>
    </row>
    <row r="2932" spans="1:11" ht="45" hidden="1" outlineLevel="1" x14ac:dyDescent="0.3">
      <c r="A2932" s="17" t="s">
        <v>86</v>
      </c>
      <c r="B2932" s="13" t="s">
        <v>18</v>
      </c>
      <c r="C2932" s="15">
        <v>0</v>
      </c>
      <c r="D2932" s="15">
        <v>0</v>
      </c>
      <c r="E2932" s="15">
        <v>0</v>
      </c>
      <c r="F2932" s="15">
        <v>0</v>
      </c>
      <c r="G2932" s="15">
        <v>0</v>
      </c>
      <c r="H2932" s="15">
        <v>0</v>
      </c>
      <c r="I2932" s="15">
        <v>0</v>
      </c>
      <c r="J2932" s="15">
        <v>0</v>
      </c>
      <c r="K2932" s="16"/>
    </row>
    <row r="2933" spans="1:11" ht="43.5" hidden="1" outlineLevel="1" x14ac:dyDescent="0.3">
      <c r="A2933" s="74" t="s">
        <v>270</v>
      </c>
      <c r="B2933" s="13" t="s">
        <v>18</v>
      </c>
      <c r="C2933" s="15">
        <f>C2935+C2936+C2937</f>
        <v>0</v>
      </c>
      <c r="D2933" s="15">
        <f t="shared" ref="D2933:J2933" si="1306">D2935+D2936+D2937</f>
        <v>0</v>
      </c>
      <c r="E2933" s="15">
        <f t="shared" si="1306"/>
        <v>0</v>
      </c>
      <c r="F2933" s="15">
        <f t="shared" si="1306"/>
        <v>0</v>
      </c>
      <c r="G2933" s="15">
        <f t="shared" si="1306"/>
        <v>0</v>
      </c>
      <c r="H2933" s="15">
        <f t="shared" si="1306"/>
        <v>0</v>
      </c>
      <c r="I2933" s="15">
        <f t="shared" si="1306"/>
        <v>0</v>
      </c>
      <c r="J2933" s="15">
        <f t="shared" si="1306"/>
        <v>0</v>
      </c>
      <c r="K2933" s="16"/>
    </row>
    <row r="2934" spans="1:11" ht="22.5" hidden="1" outlineLevel="1" x14ac:dyDescent="0.3">
      <c r="A2934" s="62" t="s">
        <v>42</v>
      </c>
      <c r="B2934" s="13" t="s">
        <v>18</v>
      </c>
      <c r="C2934" s="15"/>
      <c r="D2934" s="15"/>
      <c r="E2934" s="15"/>
      <c r="F2934" s="15"/>
      <c r="G2934" s="15"/>
      <c r="H2934" s="15"/>
      <c r="I2934" s="15"/>
      <c r="J2934" s="15"/>
      <c r="K2934" s="16"/>
    </row>
    <row r="2935" spans="1:11" ht="67.5" hidden="1" outlineLevel="1" x14ac:dyDescent="0.3">
      <c r="A2935" s="75" t="s">
        <v>88</v>
      </c>
      <c r="B2935" s="13" t="s">
        <v>18</v>
      </c>
      <c r="C2935" s="15">
        <v>0</v>
      </c>
      <c r="D2935" s="15">
        <v>0</v>
      </c>
      <c r="E2935" s="15">
        <v>0</v>
      </c>
      <c r="F2935" s="15">
        <v>0</v>
      </c>
      <c r="G2935" s="15">
        <v>0</v>
      </c>
      <c r="H2935" s="15">
        <v>0</v>
      </c>
      <c r="I2935" s="15">
        <v>0</v>
      </c>
      <c r="J2935" s="15">
        <v>0</v>
      </c>
      <c r="K2935" s="16"/>
    </row>
    <row r="2936" spans="1:11" ht="90" hidden="1" outlineLevel="1" x14ac:dyDescent="0.3">
      <c r="A2936" s="75" t="s">
        <v>89</v>
      </c>
      <c r="B2936" s="13" t="s">
        <v>18</v>
      </c>
      <c r="C2936" s="15">
        <v>0</v>
      </c>
      <c r="D2936" s="15">
        <v>0</v>
      </c>
      <c r="E2936" s="15">
        <v>0</v>
      </c>
      <c r="F2936" s="15">
        <v>0</v>
      </c>
      <c r="G2936" s="15">
        <v>0</v>
      </c>
      <c r="H2936" s="15">
        <v>0</v>
      </c>
      <c r="I2936" s="15">
        <v>0</v>
      </c>
      <c r="J2936" s="15">
        <v>0</v>
      </c>
      <c r="K2936" s="16"/>
    </row>
    <row r="2937" spans="1:11" ht="90" hidden="1" outlineLevel="1" x14ac:dyDescent="0.3">
      <c r="A2937" s="75" t="s">
        <v>271</v>
      </c>
      <c r="B2937" s="13" t="s">
        <v>18</v>
      </c>
      <c r="C2937" s="15">
        <f>C2938+C2939+C2940</f>
        <v>0</v>
      </c>
      <c r="D2937" s="15">
        <f t="shared" ref="D2937:J2937" si="1307">D2938+D2939+D2940</f>
        <v>0</v>
      </c>
      <c r="E2937" s="15">
        <f t="shared" si="1307"/>
        <v>0</v>
      </c>
      <c r="F2937" s="15">
        <f t="shared" si="1307"/>
        <v>0</v>
      </c>
      <c r="G2937" s="15">
        <f t="shared" si="1307"/>
        <v>0</v>
      </c>
      <c r="H2937" s="15">
        <f t="shared" si="1307"/>
        <v>0</v>
      </c>
      <c r="I2937" s="15">
        <f t="shared" si="1307"/>
        <v>0</v>
      </c>
      <c r="J2937" s="15">
        <f t="shared" si="1307"/>
        <v>0</v>
      </c>
      <c r="K2937" s="16"/>
    </row>
    <row r="2938" spans="1:11" ht="112.5" hidden="1" outlineLevel="1" x14ac:dyDescent="0.3">
      <c r="A2938" s="17" t="s">
        <v>267</v>
      </c>
      <c r="B2938" s="13" t="s">
        <v>18</v>
      </c>
      <c r="C2938" s="15">
        <v>0</v>
      </c>
      <c r="D2938" s="15">
        <v>0</v>
      </c>
      <c r="E2938" s="15">
        <v>0</v>
      </c>
      <c r="F2938" s="15">
        <v>0</v>
      </c>
      <c r="G2938" s="15">
        <v>0</v>
      </c>
      <c r="H2938" s="15">
        <v>0</v>
      </c>
      <c r="I2938" s="15">
        <v>0</v>
      </c>
      <c r="J2938" s="15">
        <v>0</v>
      </c>
      <c r="K2938" s="16"/>
    </row>
    <row r="2939" spans="1:11" ht="90" hidden="1" outlineLevel="1" x14ac:dyDescent="0.3">
      <c r="A2939" s="17" t="s">
        <v>91</v>
      </c>
      <c r="B2939" s="13" t="s">
        <v>18</v>
      </c>
      <c r="C2939" s="15">
        <v>0</v>
      </c>
      <c r="D2939" s="15">
        <f t="shared" ref="D2939:J2940" si="1308">D2940+D2941+D2942</f>
        <v>0</v>
      </c>
      <c r="E2939" s="15">
        <f t="shared" si="1308"/>
        <v>0</v>
      </c>
      <c r="F2939" s="15">
        <f t="shared" si="1308"/>
        <v>0</v>
      </c>
      <c r="G2939" s="15">
        <f t="shared" si="1308"/>
        <v>0</v>
      </c>
      <c r="H2939" s="15">
        <f t="shared" si="1308"/>
        <v>0</v>
      </c>
      <c r="I2939" s="15">
        <f t="shared" si="1308"/>
        <v>0</v>
      </c>
      <c r="J2939" s="15">
        <f t="shared" si="1308"/>
        <v>0</v>
      </c>
      <c r="K2939" s="16"/>
    </row>
    <row r="2940" spans="1:11" ht="67.5" hidden="1" outlineLevel="1" x14ac:dyDescent="0.3">
      <c r="A2940" s="17" t="s">
        <v>269</v>
      </c>
      <c r="B2940" s="13" t="s">
        <v>18</v>
      </c>
      <c r="C2940" s="15">
        <f>C2941+C2942+C2943</f>
        <v>0</v>
      </c>
      <c r="D2940" s="15">
        <f t="shared" si="1308"/>
        <v>0</v>
      </c>
      <c r="E2940" s="15">
        <f t="shared" si="1308"/>
        <v>0</v>
      </c>
      <c r="F2940" s="15">
        <f t="shared" si="1308"/>
        <v>0</v>
      </c>
      <c r="G2940" s="15">
        <f t="shared" si="1308"/>
        <v>0</v>
      </c>
      <c r="H2940" s="15">
        <f t="shared" si="1308"/>
        <v>0</v>
      </c>
      <c r="I2940" s="15">
        <f t="shared" si="1308"/>
        <v>0</v>
      </c>
      <c r="J2940" s="15">
        <f t="shared" si="1308"/>
        <v>0</v>
      </c>
      <c r="K2940" s="16"/>
    </row>
    <row r="2941" spans="1:11" ht="67.5" hidden="1" outlineLevel="1" x14ac:dyDescent="0.3">
      <c r="A2941" s="17" t="s">
        <v>84</v>
      </c>
      <c r="B2941" s="13" t="s">
        <v>18</v>
      </c>
      <c r="C2941" s="15">
        <v>0</v>
      </c>
      <c r="D2941" s="15">
        <v>0</v>
      </c>
      <c r="E2941" s="15">
        <v>0</v>
      </c>
      <c r="F2941" s="15">
        <v>0</v>
      </c>
      <c r="G2941" s="15">
        <v>0</v>
      </c>
      <c r="H2941" s="15">
        <v>0</v>
      </c>
      <c r="I2941" s="15">
        <v>0</v>
      </c>
      <c r="J2941" s="15">
        <v>0</v>
      </c>
      <c r="K2941" s="16"/>
    </row>
    <row r="2942" spans="1:11" ht="22.5" hidden="1" outlineLevel="1" x14ac:dyDescent="0.3">
      <c r="A2942" s="17" t="s">
        <v>85</v>
      </c>
      <c r="B2942" s="13" t="s">
        <v>18</v>
      </c>
      <c r="C2942" s="15">
        <v>0</v>
      </c>
      <c r="D2942" s="15">
        <v>0</v>
      </c>
      <c r="E2942" s="15">
        <v>0</v>
      </c>
      <c r="F2942" s="15">
        <v>0</v>
      </c>
      <c r="G2942" s="15">
        <v>0</v>
      </c>
      <c r="H2942" s="15">
        <v>0</v>
      </c>
      <c r="I2942" s="15">
        <v>0</v>
      </c>
      <c r="J2942" s="15">
        <v>0</v>
      </c>
      <c r="K2942" s="16"/>
    </row>
    <row r="2943" spans="1:11" ht="45" hidden="1" outlineLevel="1" x14ac:dyDescent="0.3">
      <c r="A2943" s="17" t="s">
        <v>86</v>
      </c>
      <c r="B2943" s="13" t="s">
        <v>18</v>
      </c>
      <c r="C2943" s="15">
        <v>0</v>
      </c>
      <c r="D2943" s="15">
        <v>0</v>
      </c>
      <c r="E2943" s="15">
        <v>0</v>
      </c>
      <c r="F2943" s="15">
        <v>0</v>
      </c>
      <c r="G2943" s="15">
        <v>0</v>
      </c>
      <c r="H2943" s="15">
        <v>0</v>
      </c>
      <c r="I2943" s="15">
        <v>0</v>
      </c>
      <c r="J2943" s="15">
        <v>0</v>
      </c>
      <c r="K2943" s="16"/>
    </row>
    <row r="2944" spans="1:11" ht="90" hidden="1" outlineLevel="1" x14ac:dyDescent="0.3">
      <c r="A2944" s="53" t="s">
        <v>92</v>
      </c>
      <c r="B2944" s="13" t="s">
        <v>18</v>
      </c>
      <c r="C2944" s="20">
        <v>0</v>
      </c>
      <c r="D2944" s="20">
        <v>0</v>
      </c>
      <c r="E2944" s="20">
        <v>0</v>
      </c>
      <c r="F2944" s="20">
        <f>(F2921+F2929+F2940+F2913+F2914+F2915)/F2911</f>
        <v>1</v>
      </c>
      <c r="G2944" s="20">
        <f>(G2921+G2929+G2940+G2913+G2914+G2915)/G2911</f>
        <v>1</v>
      </c>
      <c r="H2944" s="20">
        <v>0</v>
      </c>
      <c r="I2944" s="20">
        <v>0</v>
      </c>
      <c r="J2944" s="20">
        <v>0</v>
      </c>
      <c r="K2944" s="21"/>
    </row>
    <row r="2945" spans="1:11" hidden="1" outlineLevel="1" x14ac:dyDescent="0.3">
      <c r="A2945" s="91"/>
      <c r="B2945" s="91"/>
      <c r="C2945" s="91"/>
      <c r="D2945" s="91"/>
      <c r="E2945" s="91"/>
      <c r="F2945" s="92"/>
      <c r="G2945" s="92"/>
      <c r="H2945" s="91"/>
      <c r="I2945" s="91"/>
      <c r="J2945" s="91"/>
      <c r="K2945" s="5"/>
    </row>
    <row r="2946" spans="1:11" ht="135" hidden="1" outlineLevel="1" x14ac:dyDescent="0.3">
      <c r="A2946" s="17" t="s">
        <v>306</v>
      </c>
      <c r="B2946" s="13" t="s">
        <v>18</v>
      </c>
      <c r="C2946" s="29">
        <f>C2907-$B$2907</f>
        <v>0</v>
      </c>
      <c r="D2946" s="29">
        <f t="shared" ref="D2946:J2946" si="1309">D2907-$B$2907</f>
        <v>0</v>
      </c>
      <c r="E2946" s="29">
        <f t="shared" si="1309"/>
        <v>0</v>
      </c>
      <c r="F2946" s="29">
        <f t="shared" si="1309"/>
        <v>816.2</v>
      </c>
      <c r="G2946" s="29">
        <f t="shared" si="1309"/>
        <v>424.4</v>
      </c>
      <c r="H2946" s="29">
        <f t="shared" si="1309"/>
        <v>0</v>
      </c>
      <c r="I2946" s="29">
        <f t="shared" si="1309"/>
        <v>0</v>
      </c>
      <c r="J2946" s="29">
        <f t="shared" si="1309"/>
        <v>0</v>
      </c>
      <c r="K2946" s="30"/>
    </row>
    <row r="2947" spans="1:11" ht="152.25" hidden="1" outlineLevel="1" x14ac:dyDescent="0.3">
      <c r="A2947" s="62" t="s">
        <v>263</v>
      </c>
      <c r="B2947" s="13" t="s">
        <v>18</v>
      </c>
      <c r="C2947" s="29">
        <f t="shared" ref="C2947:J2947" si="1310">C2948+C2956</f>
        <v>0</v>
      </c>
      <c r="D2947" s="29">
        <f t="shared" si="1310"/>
        <v>0</v>
      </c>
      <c r="E2947" s="29">
        <f t="shared" si="1310"/>
        <v>0</v>
      </c>
      <c r="F2947" s="29">
        <f t="shared" si="1310"/>
        <v>816.2</v>
      </c>
      <c r="G2947" s="29">
        <f t="shared" si="1310"/>
        <v>424.4</v>
      </c>
      <c r="H2947" s="29">
        <f t="shared" si="1310"/>
        <v>0</v>
      </c>
      <c r="I2947" s="29">
        <f t="shared" si="1310"/>
        <v>0</v>
      </c>
      <c r="J2947" s="29">
        <f t="shared" si="1310"/>
        <v>0</v>
      </c>
      <c r="K2947" s="30"/>
    </row>
    <row r="2948" spans="1:11" ht="65.25" hidden="1" outlineLevel="1" x14ac:dyDescent="0.3">
      <c r="A2948" s="62" t="s">
        <v>264</v>
      </c>
      <c r="B2948" s="13" t="s">
        <v>18</v>
      </c>
      <c r="C2948" s="15">
        <f t="shared" ref="C2948:J2948" si="1311">C2950+C2951+C2952</f>
        <v>0</v>
      </c>
      <c r="D2948" s="15">
        <f t="shared" si="1311"/>
        <v>0</v>
      </c>
      <c r="E2948" s="15">
        <f t="shared" si="1311"/>
        <v>0</v>
      </c>
      <c r="F2948" s="15">
        <f t="shared" si="1311"/>
        <v>816.2</v>
      </c>
      <c r="G2948" s="15">
        <f t="shared" si="1311"/>
        <v>424.4</v>
      </c>
      <c r="H2948" s="15">
        <f t="shared" si="1311"/>
        <v>0</v>
      </c>
      <c r="I2948" s="15">
        <f t="shared" si="1311"/>
        <v>0</v>
      </c>
      <c r="J2948" s="15">
        <f t="shared" si="1311"/>
        <v>0</v>
      </c>
      <c r="K2948" s="16"/>
    </row>
    <row r="2949" spans="1:11" ht="22.5" hidden="1" outlineLevel="1" x14ac:dyDescent="0.3">
      <c r="A2949" s="62" t="s">
        <v>42</v>
      </c>
      <c r="B2949" s="13"/>
      <c r="C2949" s="15"/>
      <c r="D2949" s="15"/>
      <c r="E2949" s="15"/>
      <c r="F2949" s="15"/>
      <c r="G2949" s="15"/>
      <c r="H2949" s="15"/>
      <c r="I2949" s="15"/>
      <c r="J2949" s="15"/>
      <c r="K2949" s="16"/>
    </row>
    <row r="2950" spans="1:11" ht="112.5" hidden="1" outlineLevel="1" x14ac:dyDescent="0.3">
      <c r="A2950" s="17" t="s">
        <v>267</v>
      </c>
      <c r="B2950" s="13" t="s">
        <v>18</v>
      </c>
      <c r="C2950" s="15">
        <f>C2919</f>
        <v>0</v>
      </c>
      <c r="D2950" s="15">
        <f>D2919</f>
        <v>0</v>
      </c>
      <c r="E2950" s="15">
        <f t="shared" ref="E2950:J2950" si="1312">$D$2919+E2919</f>
        <v>0</v>
      </c>
      <c r="F2950" s="15">
        <f t="shared" si="1312"/>
        <v>0</v>
      </c>
      <c r="G2950" s="15">
        <f t="shared" si="1312"/>
        <v>0</v>
      </c>
      <c r="H2950" s="15">
        <f t="shared" si="1312"/>
        <v>0</v>
      </c>
      <c r="I2950" s="15">
        <f t="shared" si="1312"/>
        <v>0</v>
      </c>
      <c r="J2950" s="15">
        <f t="shared" si="1312"/>
        <v>0</v>
      </c>
      <c r="K2950" s="16"/>
    </row>
    <row r="2951" spans="1:11" ht="90" hidden="1" outlineLevel="1" x14ac:dyDescent="0.3">
      <c r="A2951" s="17" t="s">
        <v>76</v>
      </c>
      <c r="B2951" s="13" t="s">
        <v>18</v>
      </c>
      <c r="C2951" s="15">
        <f>C2920</f>
        <v>0</v>
      </c>
      <c r="D2951" s="15">
        <f>D2920</f>
        <v>0</v>
      </c>
      <c r="E2951" s="15">
        <f t="shared" ref="E2951:J2951" si="1313">$D$2920+E2920</f>
        <v>0</v>
      </c>
      <c r="F2951" s="15">
        <f t="shared" si="1313"/>
        <v>0</v>
      </c>
      <c r="G2951" s="15">
        <f t="shared" si="1313"/>
        <v>0</v>
      </c>
      <c r="H2951" s="15">
        <f t="shared" si="1313"/>
        <v>0</v>
      </c>
      <c r="I2951" s="15">
        <f t="shared" si="1313"/>
        <v>0</v>
      </c>
      <c r="J2951" s="15">
        <f t="shared" si="1313"/>
        <v>0</v>
      </c>
      <c r="K2951" s="16"/>
    </row>
    <row r="2952" spans="1:11" ht="67.5" hidden="1" outlineLevel="1" x14ac:dyDescent="0.3">
      <c r="A2952" s="17" t="s">
        <v>77</v>
      </c>
      <c r="B2952" s="13" t="s">
        <v>18</v>
      </c>
      <c r="C2952" s="15">
        <f>C2953+C2954+C2955</f>
        <v>0</v>
      </c>
      <c r="D2952" s="15">
        <f t="shared" ref="D2952:J2952" si="1314">D2953+D2954+D2955</f>
        <v>0</v>
      </c>
      <c r="E2952" s="15">
        <f t="shared" si="1314"/>
        <v>0</v>
      </c>
      <c r="F2952" s="15">
        <f t="shared" si="1314"/>
        <v>816.2</v>
      </c>
      <c r="G2952" s="15">
        <f t="shared" si="1314"/>
        <v>424.4</v>
      </c>
      <c r="H2952" s="15">
        <f t="shared" si="1314"/>
        <v>0</v>
      </c>
      <c r="I2952" s="15">
        <f t="shared" si="1314"/>
        <v>0</v>
      </c>
      <c r="J2952" s="15">
        <f t="shared" si="1314"/>
        <v>0</v>
      </c>
      <c r="K2952" s="16"/>
    </row>
    <row r="2953" spans="1:11" ht="67.5" hidden="1" outlineLevel="1" x14ac:dyDescent="0.3">
      <c r="A2953" s="17" t="s">
        <v>84</v>
      </c>
      <c r="B2953" s="13" t="s">
        <v>18</v>
      </c>
      <c r="C2953" s="15">
        <f t="shared" ref="C2953:D2955" si="1315">C2922</f>
        <v>0</v>
      </c>
      <c r="D2953" s="15">
        <f t="shared" si="1315"/>
        <v>0</v>
      </c>
      <c r="E2953" s="15">
        <f t="shared" ref="E2953:J2953" si="1316">$D$2922+E2922</f>
        <v>0</v>
      </c>
      <c r="F2953" s="15">
        <f t="shared" si="1316"/>
        <v>0</v>
      </c>
      <c r="G2953" s="15">
        <f t="shared" si="1316"/>
        <v>0</v>
      </c>
      <c r="H2953" s="15">
        <f t="shared" si="1316"/>
        <v>0</v>
      </c>
      <c r="I2953" s="15">
        <f t="shared" si="1316"/>
        <v>0</v>
      </c>
      <c r="J2953" s="15">
        <f t="shared" si="1316"/>
        <v>0</v>
      </c>
      <c r="K2953" s="16"/>
    </row>
    <row r="2954" spans="1:11" ht="22.5" hidden="1" outlineLevel="1" x14ac:dyDescent="0.3">
      <c r="A2954" s="17" t="s">
        <v>85</v>
      </c>
      <c r="B2954" s="13" t="s">
        <v>18</v>
      </c>
      <c r="C2954" s="15">
        <f t="shared" si="1315"/>
        <v>0</v>
      </c>
      <c r="D2954" s="15">
        <f t="shared" si="1315"/>
        <v>0</v>
      </c>
      <c r="E2954" s="15">
        <f t="shared" ref="E2954:J2954" si="1317">$D$2923+E2923</f>
        <v>0</v>
      </c>
      <c r="F2954" s="15">
        <f t="shared" si="1317"/>
        <v>0</v>
      </c>
      <c r="G2954" s="15">
        <f t="shared" si="1317"/>
        <v>0</v>
      </c>
      <c r="H2954" s="15">
        <f t="shared" si="1317"/>
        <v>0</v>
      </c>
      <c r="I2954" s="15">
        <f t="shared" si="1317"/>
        <v>0</v>
      </c>
      <c r="J2954" s="15">
        <f t="shared" si="1317"/>
        <v>0</v>
      </c>
      <c r="K2954" s="16"/>
    </row>
    <row r="2955" spans="1:11" ht="45" hidden="1" outlineLevel="1" x14ac:dyDescent="0.3">
      <c r="A2955" s="17" t="s">
        <v>86</v>
      </c>
      <c r="B2955" s="13" t="s">
        <v>18</v>
      </c>
      <c r="C2955" s="15">
        <f t="shared" si="1315"/>
        <v>0</v>
      </c>
      <c r="D2955" s="15">
        <f t="shared" si="1315"/>
        <v>0</v>
      </c>
      <c r="E2955" s="15">
        <f t="shared" ref="E2955:J2955" si="1318">$D$2924+E2924</f>
        <v>0</v>
      </c>
      <c r="F2955" s="15">
        <f t="shared" si="1318"/>
        <v>816.2</v>
      </c>
      <c r="G2955" s="15">
        <f t="shared" si="1318"/>
        <v>424.4</v>
      </c>
      <c r="H2955" s="15">
        <f t="shared" si="1318"/>
        <v>0</v>
      </c>
      <c r="I2955" s="15">
        <f t="shared" si="1318"/>
        <v>0</v>
      </c>
      <c r="J2955" s="15">
        <f t="shared" si="1318"/>
        <v>0</v>
      </c>
      <c r="K2955" s="16"/>
    </row>
    <row r="2956" spans="1:11" ht="65.25" hidden="1" outlineLevel="1" x14ac:dyDescent="0.3">
      <c r="A2956" s="74" t="s">
        <v>286</v>
      </c>
      <c r="B2956" s="13" t="s">
        <v>18</v>
      </c>
      <c r="C2956" s="15">
        <f>C2957+C2958+C2959</f>
        <v>0</v>
      </c>
      <c r="D2956" s="15">
        <f t="shared" ref="D2956:J2956" si="1319">D2957+D2958+D2959</f>
        <v>0</v>
      </c>
      <c r="E2956" s="15">
        <f t="shared" si="1319"/>
        <v>0</v>
      </c>
      <c r="F2956" s="15">
        <f t="shared" si="1319"/>
        <v>0</v>
      </c>
      <c r="G2956" s="15">
        <f t="shared" si="1319"/>
        <v>0</v>
      </c>
      <c r="H2956" s="15">
        <f t="shared" si="1319"/>
        <v>0</v>
      </c>
      <c r="I2956" s="15">
        <f t="shared" si="1319"/>
        <v>0</v>
      </c>
      <c r="J2956" s="15">
        <f t="shared" si="1319"/>
        <v>0</v>
      </c>
      <c r="K2956" s="16"/>
    </row>
    <row r="2957" spans="1:11" ht="67.5" hidden="1" outlineLevel="1" x14ac:dyDescent="0.3">
      <c r="A2957" s="75" t="s">
        <v>88</v>
      </c>
      <c r="B2957" s="13" t="s">
        <v>18</v>
      </c>
      <c r="C2957" s="15">
        <f>C2935</f>
        <v>0</v>
      </c>
      <c r="D2957" s="15">
        <f>D2935</f>
        <v>0</v>
      </c>
      <c r="E2957" s="15">
        <f t="shared" ref="E2957:J2957" si="1320">$D$2935+E2935</f>
        <v>0</v>
      </c>
      <c r="F2957" s="15">
        <f t="shared" si="1320"/>
        <v>0</v>
      </c>
      <c r="G2957" s="15">
        <f t="shared" si="1320"/>
        <v>0</v>
      </c>
      <c r="H2957" s="15">
        <f t="shared" si="1320"/>
        <v>0</v>
      </c>
      <c r="I2957" s="15">
        <f t="shared" si="1320"/>
        <v>0</v>
      </c>
      <c r="J2957" s="15">
        <f t="shared" si="1320"/>
        <v>0</v>
      </c>
      <c r="K2957" s="16"/>
    </row>
    <row r="2958" spans="1:11" ht="90" hidden="1" outlineLevel="1" x14ac:dyDescent="0.3">
      <c r="A2958" s="75" t="s">
        <v>89</v>
      </c>
      <c r="B2958" s="13" t="s">
        <v>18</v>
      </c>
      <c r="C2958" s="15">
        <f>C2936</f>
        <v>0</v>
      </c>
      <c r="D2958" s="15">
        <f>D2936</f>
        <v>0</v>
      </c>
      <c r="E2958" s="15">
        <f t="shared" ref="E2958:J2958" si="1321">$D$2936+E2936</f>
        <v>0</v>
      </c>
      <c r="F2958" s="15">
        <f t="shared" si="1321"/>
        <v>0</v>
      </c>
      <c r="G2958" s="15">
        <f t="shared" si="1321"/>
        <v>0</v>
      </c>
      <c r="H2958" s="15">
        <f t="shared" si="1321"/>
        <v>0</v>
      </c>
      <c r="I2958" s="15">
        <f t="shared" si="1321"/>
        <v>0</v>
      </c>
      <c r="J2958" s="15">
        <f t="shared" si="1321"/>
        <v>0</v>
      </c>
      <c r="K2958" s="16"/>
    </row>
    <row r="2959" spans="1:11" ht="90" hidden="1" outlineLevel="1" x14ac:dyDescent="0.3">
      <c r="A2959" s="75" t="s">
        <v>90</v>
      </c>
      <c r="B2959" s="13" t="s">
        <v>18</v>
      </c>
      <c r="C2959" s="15">
        <f t="shared" ref="C2959:J2959" si="1322">C2960+C2961+C2962</f>
        <v>0</v>
      </c>
      <c r="D2959" s="15">
        <f t="shared" si="1322"/>
        <v>0</v>
      </c>
      <c r="E2959" s="15">
        <f t="shared" si="1322"/>
        <v>0</v>
      </c>
      <c r="F2959" s="15">
        <f t="shared" si="1322"/>
        <v>0</v>
      </c>
      <c r="G2959" s="15">
        <f t="shared" si="1322"/>
        <v>0</v>
      </c>
      <c r="H2959" s="15">
        <f t="shared" si="1322"/>
        <v>0</v>
      </c>
      <c r="I2959" s="15">
        <f t="shared" si="1322"/>
        <v>0</v>
      </c>
      <c r="J2959" s="15">
        <f t="shared" si="1322"/>
        <v>0</v>
      </c>
      <c r="K2959" s="16"/>
    </row>
    <row r="2960" spans="1:11" ht="112.5" hidden="1" outlineLevel="1" x14ac:dyDescent="0.3">
      <c r="A2960" s="17" t="s">
        <v>267</v>
      </c>
      <c r="B2960" s="13" t="s">
        <v>18</v>
      </c>
      <c r="C2960" s="15">
        <f>C2938</f>
        <v>0</v>
      </c>
      <c r="D2960" s="15">
        <f>D2938</f>
        <v>0</v>
      </c>
      <c r="E2960" s="15">
        <f t="shared" ref="E2960:J2960" si="1323">$D$2938+E2938</f>
        <v>0</v>
      </c>
      <c r="F2960" s="15">
        <f t="shared" si="1323"/>
        <v>0</v>
      </c>
      <c r="G2960" s="15">
        <f t="shared" si="1323"/>
        <v>0</v>
      </c>
      <c r="H2960" s="15">
        <f t="shared" si="1323"/>
        <v>0</v>
      </c>
      <c r="I2960" s="15">
        <f t="shared" si="1323"/>
        <v>0</v>
      </c>
      <c r="J2960" s="15">
        <f t="shared" si="1323"/>
        <v>0</v>
      </c>
      <c r="K2960" s="16"/>
    </row>
    <row r="2961" spans="1:11" ht="90" hidden="1" outlineLevel="1" x14ac:dyDescent="0.3">
      <c r="A2961" s="17" t="s">
        <v>91</v>
      </c>
      <c r="B2961" s="13" t="s">
        <v>18</v>
      </c>
      <c r="C2961" s="15">
        <f>C2939</f>
        <v>0</v>
      </c>
      <c r="D2961" s="15">
        <f>D2939</f>
        <v>0</v>
      </c>
      <c r="E2961" s="15">
        <f t="shared" ref="E2961:J2961" si="1324">$D$2939+E2939</f>
        <v>0</v>
      </c>
      <c r="F2961" s="15">
        <f t="shared" si="1324"/>
        <v>0</v>
      </c>
      <c r="G2961" s="15">
        <f t="shared" si="1324"/>
        <v>0</v>
      </c>
      <c r="H2961" s="15">
        <f t="shared" si="1324"/>
        <v>0</v>
      </c>
      <c r="I2961" s="15">
        <f t="shared" si="1324"/>
        <v>0</v>
      </c>
      <c r="J2961" s="15">
        <f t="shared" si="1324"/>
        <v>0</v>
      </c>
      <c r="K2961" s="16"/>
    </row>
    <row r="2962" spans="1:11" ht="67.5" hidden="1" outlineLevel="1" x14ac:dyDescent="0.3">
      <c r="A2962" s="17" t="s">
        <v>77</v>
      </c>
      <c r="B2962" s="13" t="s">
        <v>18</v>
      </c>
      <c r="C2962" s="15">
        <f t="shared" ref="C2962:J2962" si="1325">C2963+C2964+C2965</f>
        <v>0</v>
      </c>
      <c r="D2962" s="15">
        <f t="shared" si="1325"/>
        <v>0</v>
      </c>
      <c r="E2962" s="15">
        <f t="shared" si="1325"/>
        <v>0</v>
      </c>
      <c r="F2962" s="15">
        <f t="shared" si="1325"/>
        <v>0</v>
      </c>
      <c r="G2962" s="15">
        <f t="shared" si="1325"/>
        <v>0</v>
      </c>
      <c r="H2962" s="15">
        <f t="shared" si="1325"/>
        <v>0</v>
      </c>
      <c r="I2962" s="15">
        <f t="shared" si="1325"/>
        <v>0</v>
      </c>
      <c r="J2962" s="15">
        <f t="shared" si="1325"/>
        <v>0</v>
      </c>
      <c r="K2962" s="16"/>
    </row>
    <row r="2963" spans="1:11" ht="67.5" hidden="1" outlineLevel="1" x14ac:dyDescent="0.3">
      <c r="A2963" s="17" t="s">
        <v>84</v>
      </c>
      <c r="B2963" s="13" t="s">
        <v>18</v>
      </c>
      <c r="C2963" s="15">
        <f t="shared" ref="C2963:D2965" si="1326">C2941</f>
        <v>0</v>
      </c>
      <c r="D2963" s="15">
        <f t="shared" si="1326"/>
        <v>0</v>
      </c>
      <c r="E2963" s="15">
        <f t="shared" ref="E2963:J2963" si="1327">$D$2941+E2941</f>
        <v>0</v>
      </c>
      <c r="F2963" s="15">
        <f t="shared" si="1327"/>
        <v>0</v>
      </c>
      <c r="G2963" s="15">
        <f t="shared" si="1327"/>
        <v>0</v>
      </c>
      <c r="H2963" s="15">
        <f t="shared" si="1327"/>
        <v>0</v>
      </c>
      <c r="I2963" s="15">
        <f t="shared" si="1327"/>
        <v>0</v>
      </c>
      <c r="J2963" s="15">
        <f t="shared" si="1327"/>
        <v>0</v>
      </c>
      <c r="K2963" s="16"/>
    </row>
    <row r="2964" spans="1:11" ht="22.5" hidden="1" outlineLevel="1" x14ac:dyDescent="0.3">
      <c r="A2964" s="17" t="s">
        <v>85</v>
      </c>
      <c r="B2964" s="13" t="s">
        <v>18</v>
      </c>
      <c r="C2964" s="15">
        <f t="shared" si="1326"/>
        <v>0</v>
      </c>
      <c r="D2964" s="15">
        <f t="shared" si="1326"/>
        <v>0</v>
      </c>
      <c r="E2964" s="15">
        <f t="shared" ref="E2964:J2964" si="1328">$D$2942+E2942</f>
        <v>0</v>
      </c>
      <c r="F2964" s="15">
        <f t="shared" si="1328"/>
        <v>0</v>
      </c>
      <c r="G2964" s="15">
        <f t="shared" si="1328"/>
        <v>0</v>
      </c>
      <c r="H2964" s="15">
        <f t="shared" si="1328"/>
        <v>0</v>
      </c>
      <c r="I2964" s="15">
        <f t="shared" si="1328"/>
        <v>0</v>
      </c>
      <c r="J2964" s="15">
        <f t="shared" si="1328"/>
        <v>0</v>
      </c>
      <c r="K2964" s="16"/>
    </row>
    <row r="2965" spans="1:11" ht="45" hidden="1" outlineLevel="1" x14ac:dyDescent="0.3">
      <c r="A2965" s="17" t="s">
        <v>86</v>
      </c>
      <c r="B2965" s="13" t="s">
        <v>18</v>
      </c>
      <c r="C2965" s="15">
        <f t="shared" si="1326"/>
        <v>0</v>
      </c>
      <c r="D2965" s="15">
        <f t="shared" si="1326"/>
        <v>0</v>
      </c>
      <c r="E2965" s="15">
        <f t="shared" ref="E2965:J2965" si="1329">$D$2943+E2943</f>
        <v>0</v>
      </c>
      <c r="F2965" s="15">
        <f t="shared" si="1329"/>
        <v>0</v>
      </c>
      <c r="G2965" s="15">
        <f t="shared" si="1329"/>
        <v>0</v>
      </c>
      <c r="H2965" s="15">
        <f t="shared" si="1329"/>
        <v>0</v>
      </c>
      <c r="I2965" s="15">
        <f t="shared" si="1329"/>
        <v>0</v>
      </c>
      <c r="J2965" s="15">
        <f t="shared" si="1329"/>
        <v>0</v>
      </c>
      <c r="K2965" s="16"/>
    </row>
    <row r="2966" spans="1:11" ht="72" hidden="1" customHeight="1" outlineLevel="1" x14ac:dyDescent="0.3">
      <c r="A2966" s="78" t="s">
        <v>307</v>
      </c>
      <c r="B2966" s="78"/>
      <c r="C2966" s="78"/>
      <c r="D2966" s="78"/>
      <c r="E2966" s="81">
        <f t="shared" ref="E2966:J2966" si="1330">E2919</f>
        <v>0</v>
      </c>
      <c r="F2966" s="81">
        <f t="shared" si="1330"/>
        <v>0</v>
      </c>
      <c r="G2966" s="81">
        <f t="shared" si="1330"/>
        <v>0</v>
      </c>
      <c r="H2966" s="81">
        <f t="shared" si="1330"/>
        <v>0</v>
      </c>
      <c r="I2966" s="81">
        <f t="shared" si="1330"/>
        <v>0</v>
      </c>
      <c r="J2966" s="81">
        <f t="shared" si="1330"/>
        <v>0</v>
      </c>
      <c r="K2966" s="82"/>
    </row>
    <row r="2967" spans="1:11" ht="75" hidden="1" customHeight="1" outlineLevel="1" x14ac:dyDescent="0.3">
      <c r="A2967" s="78" t="s">
        <v>308</v>
      </c>
      <c r="B2967" s="53"/>
      <c r="C2967" s="53"/>
      <c r="D2967" s="81">
        <v>0</v>
      </c>
      <c r="E2967" s="81">
        <f t="shared" ref="E2967:J2967" si="1331">$D$2967+E2966</f>
        <v>0</v>
      </c>
      <c r="F2967" s="81">
        <f t="shared" si="1331"/>
        <v>0</v>
      </c>
      <c r="G2967" s="81">
        <f t="shared" si="1331"/>
        <v>0</v>
      </c>
      <c r="H2967" s="81">
        <f t="shared" si="1331"/>
        <v>0</v>
      </c>
      <c r="I2967" s="81">
        <f t="shared" si="1331"/>
        <v>0</v>
      </c>
      <c r="J2967" s="81">
        <f t="shared" si="1331"/>
        <v>0</v>
      </c>
      <c r="K2967" s="82"/>
    </row>
    <row r="2968" spans="1:11" ht="80.25" hidden="1" customHeight="1" outlineLevel="1" x14ac:dyDescent="0.3">
      <c r="A2968" s="78" t="s">
        <v>309</v>
      </c>
      <c r="B2968" s="79"/>
      <c r="C2968" s="80"/>
      <c r="D2968" s="80"/>
      <c r="E2968" s="81">
        <v>0</v>
      </c>
      <c r="F2968" s="81">
        <v>0</v>
      </c>
      <c r="G2968" s="81">
        <v>0</v>
      </c>
      <c r="H2968" s="81">
        <v>0</v>
      </c>
      <c r="I2968" s="81">
        <v>0</v>
      </c>
      <c r="J2968" s="81">
        <v>0</v>
      </c>
      <c r="K2968" s="82"/>
    </row>
    <row r="2969" spans="1:11" ht="43.5" hidden="1" outlineLevel="1" x14ac:dyDescent="0.3">
      <c r="A2969" s="78" t="s">
        <v>290</v>
      </c>
      <c r="B2969" s="53"/>
      <c r="C2969" s="53"/>
      <c r="D2969" s="29"/>
      <c r="E2969" s="81">
        <f t="shared" ref="E2969:J2969" si="1332">E2967+E2968</f>
        <v>0</v>
      </c>
      <c r="F2969" s="81">
        <f t="shared" si="1332"/>
        <v>0</v>
      </c>
      <c r="G2969" s="81">
        <f t="shared" si="1332"/>
        <v>0</v>
      </c>
      <c r="H2969" s="81">
        <f t="shared" si="1332"/>
        <v>0</v>
      </c>
      <c r="I2969" s="81">
        <f t="shared" si="1332"/>
        <v>0</v>
      </c>
      <c r="J2969" s="81">
        <f t="shared" si="1332"/>
        <v>0</v>
      </c>
      <c r="K2969" s="82"/>
    </row>
    <row r="2970" spans="1:11" ht="22.5" hidden="1" outlineLevel="1" x14ac:dyDescent="0.3">
      <c r="A2970" s="157" t="s">
        <v>310</v>
      </c>
      <c r="B2970" s="158"/>
      <c r="C2970" s="158"/>
      <c r="D2970" s="158"/>
      <c r="E2970" s="158"/>
      <c r="F2970" s="158"/>
      <c r="G2970" s="158"/>
      <c r="H2970" s="158"/>
      <c r="I2970" s="158"/>
      <c r="J2970" s="159"/>
      <c r="K2970" s="88"/>
    </row>
    <row r="2971" spans="1:11" ht="54.75" hidden="1" customHeight="1" outlineLevel="1" x14ac:dyDescent="0.3">
      <c r="A2971" s="89" t="s">
        <v>143</v>
      </c>
      <c r="B2971" s="13" t="s">
        <v>18</v>
      </c>
      <c r="C2971" s="29">
        <f t="shared" ref="C2971:J2971" si="1333">C2780+C2845+C2911</f>
        <v>0</v>
      </c>
      <c r="D2971" s="29">
        <f t="shared" si="1333"/>
        <v>0</v>
      </c>
      <c r="E2971" s="29">
        <f t="shared" si="1333"/>
        <v>0</v>
      </c>
      <c r="F2971" s="29">
        <f t="shared" si="1333"/>
        <v>7490.8</v>
      </c>
      <c r="G2971" s="29">
        <f t="shared" si="1333"/>
        <v>6869.7999999999993</v>
      </c>
      <c r="H2971" s="29">
        <f t="shared" si="1333"/>
        <v>0</v>
      </c>
      <c r="I2971" s="29">
        <f t="shared" si="1333"/>
        <v>0</v>
      </c>
      <c r="J2971" s="29">
        <f t="shared" si="1333"/>
        <v>0</v>
      </c>
      <c r="K2971" s="30"/>
    </row>
    <row r="2972" spans="1:11" ht="22.5" hidden="1" outlineLevel="1" x14ac:dyDescent="0.3">
      <c r="A2972" s="17" t="s">
        <v>69</v>
      </c>
      <c r="B2972" s="53"/>
      <c r="C2972" s="53"/>
      <c r="D2972" s="53"/>
      <c r="E2972" s="29"/>
      <c r="F2972" s="29"/>
      <c r="G2972" s="29"/>
      <c r="H2972" s="29"/>
      <c r="I2972" s="29"/>
      <c r="J2972" s="29"/>
      <c r="K2972" s="30"/>
    </row>
    <row r="2973" spans="1:11" ht="135" hidden="1" outlineLevel="1" x14ac:dyDescent="0.3">
      <c r="A2973" s="17" t="s">
        <v>311</v>
      </c>
      <c r="B2973" s="13" t="s">
        <v>18</v>
      </c>
      <c r="C2973" s="29">
        <f t="shared" ref="C2973:J2977" si="1334">C2782+C2847+C2913</f>
        <v>0</v>
      </c>
      <c r="D2973" s="29">
        <f t="shared" si="1334"/>
        <v>0</v>
      </c>
      <c r="E2973" s="29">
        <f t="shared" si="1334"/>
        <v>0</v>
      </c>
      <c r="F2973" s="29">
        <f t="shared" si="1334"/>
        <v>0</v>
      </c>
      <c r="G2973" s="29">
        <f t="shared" si="1334"/>
        <v>0</v>
      </c>
      <c r="H2973" s="29">
        <f t="shared" si="1334"/>
        <v>0</v>
      </c>
      <c r="I2973" s="29">
        <f t="shared" si="1334"/>
        <v>0</v>
      </c>
      <c r="J2973" s="29">
        <f t="shared" si="1334"/>
        <v>0</v>
      </c>
      <c r="K2973" s="30"/>
    </row>
    <row r="2974" spans="1:11" ht="180" hidden="1" outlineLevel="1" x14ac:dyDescent="0.3">
      <c r="A2974" s="17" t="s">
        <v>145</v>
      </c>
      <c r="B2974" s="13" t="s">
        <v>18</v>
      </c>
      <c r="C2974" s="29">
        <f t="shared" si="1334"/>
        <v>0</v>
      </c>
      <c r="D2974" s="29">
        <f t="shared" si="1334"/>
        <v>0</v>
      </c>
      <c r="E2974" s="29">
        <f t="shared" si="1334"/>
        <v>0</v>
      </c>
      <c r="F2974" s="29">
        <f t="shared" si="1334"/>
        <v>0</v>
      </c>
      <c r="G2974" s="29">
        <f t="shared" si="1334"/>
        <v>0</v>
      </c>
      <c r="H2974" s="29">
        <f t="shared" si="1334"/>
        <v>0</v>
      </c>
      <c r="I2974" s="29">
        <f t="shared" si="1334"/>
        <v>0</v>
      </c>
      <c r="J2974" s="29">
        <f t="shared" si="1334"/>
        <v>0</v>
      </c>
      <c r="K2974" s="30"/>
    </row>
    <row r="2975" spans="1:11" ht="157.5" hidden="1" outlineLevel="1" x14ac:dyDescent="0.3">
      <c r="A2975" s="17" t="s">
        <v>312</v>
      </c>
      <c r="B2975" s="13" t="s">
        <v>18</v>
      </c>
      <c r="C2975" s="29">
        <f t="shared" si="1334"/>
        <v>0</v>
      </c>
      <c r="D2975" s="29">
        <f t="shared" si="1334"/>
        <v>0</v>
      </c>
      <c r="E2975" s="29">
        <f t="shared" si="1334"/>
        <v>0</v>
      </c>
      <c r="F2975" s="29">
        <f t="shared" si="1334"/>
        <v>0</v>
      </c>
      <c r="G2975" s="29">
        <f t="shared" si="1334"/>
        <v>0</v>
      </c>
      <c r="H2975" s="29">
        <f t="shared" si="1334"/>
        <v>0</v>
      </c>
      <c r="I2975" s="29">
        <f t="shared" si="1334"/>
        <v>0</v>
      </c>
      <c r="J2975" s="29">
        <f t="shared" si="1334"/>
        <v>0</v>
      </c>
      <c r="K2975" s="30"/>
    </row>
    <row r="2976" spans="1:11" ht="87" hidden="1" outlineLevel="1" x14ac:dyDescent="0.3">
      <c r="A2976" s="62" t="s">
        <v>147</v>
      </c>
      <c r="B2976" s="13" t="s">
        <v>18</v>
      </c>
      <c r="C2976" s="29">
        <f t="shared" si="1334"/>
        <v>0</v>
      </c>
      <c r="D2976" s="29">
        <f t="shared" si="1334"/>
        <v>0</v>
      </c>
      <c r="E2976" s="29">
        <f t="shared" si="1334"/>
        <v>0</v>
      </c>
      <c r="F2976" s="29">
        <f t="shared" si="1334"/>
        <v>7490.8</v>
      </c>
      <c r="G2976" s="29">
        <f t="shared" si="1334"/>
        <v>6869.7999999999993</v>
      </c>
      <c r="H2976" s="29">
        <f t="shared" si="1334"/>
        <v>0</v>
      </c>
      <c r="I2976" s="29">
        <f t="shared" si="1334"/>
        <v>0</v>
      </c>
      <c r="J2976" s="29">
        <f t="shared" si="1334"/>
        <v>0</v>
      </c>
      <c r="K2976" s="30"/>
    </row>
    <row r="2977" spans="1:12" ht="65.25" hidden="1" outlineLevel="1" x14ac:dyDescent="0.3">
      <c r="A2977" s="62" t="s">
        <v>264</v>
      </c>
      <c r="B2977" s="13" t="s">
        <v>18</v>
      </c>
      <c r="C2977" s="29">
        <f t="shared" si="1334"/>
        <v>0</v>
      </c>
      <c r="D2977" s="29">
        <f t="shared" si="1334"/>
        <v>0</v>
      </c>
      <c r="E2977" s="29">
        <f t="shared" si="1334"/>
        <v>0</v>
      </c>
      <c r="F2977" s="29">
        <f t="shared" si="1334"/>
        <v>7130.2</v>
      </c>
      <c r="G2977" s="29">
        <f t="shared" si="1334"/>
        <v>6819.7999999999993</v>
      </c>
      <c r="H2977" s="29">
        <f t="shared" si="1334"/>
        <v>0</v>
      </c>
      <c r="I2977" s="29">
        <f t="shared" si="1334"/>
        <v>0</v>
      </c>
      <c r="J2977" s="29">
        <f t="shared" si="1334"/>
        <v>0</v>
      </c>
      <c r="K2977" s="30"/>
    </row>
    <row r="2978" spans="1:12" ht="22.5" hidden="1" outlineLevel="1" x14ac:dyDescent="0.3">
      <c r="A2978" s="62" t="s">
        <v>42</v>
      </c>
      <c r="B2978" s="13"/>
      <c r="C2978" s="53"/>
      <c r="D2978" s="53"/>
      <c r="E2978" s="29"/>
      <c r="F2978" s="29"/>
      <c r="G2978" s="29"/>
      <c r="H2978" s="29"/>
      <c r="I2978" s="29"/>
      <c r="J2978" s="29"/>
      <c r="K2978" s="30"/>
    </row>
    <row r="2979" spans="1:12" ht="45" hidden="1" outlineLevel="1" x14ac:dyDescent="0.3">
      <c r="A2979" s="17" t="s">
        <v>148</v>
      </c>
      <c r="B2979" s="13" t="s">
        <v>18</v>
      </c>
      <c r="C2979" s="29">
        <f t="shared" ref="C2979:J2993" si="1335">C2788+C2853+C2919</f>
        <v>0</v>
      </c>
      <c r="D2979" s="29">
        <f t="shared" si="1335"/>
        <v>0</v>
      </c>
      <c r="E2979" s="29">
        <f t="shared" si="1335"/>
        <v>0</v>
      </c>
      <c r="F2979" s="29">
        <f t="shared" si="1335"/>
        <v>0</v>
      </c>
      <c r="G2979" s="29">
        <f t="shared" si="1335"/>
        <v>0</v>
      </c>
      <c r="H2979" s="29">
        <f t="shared" si="1335"/>
        <v>0</v>
      </c>
      <c r="I2979" s="29">
        <f t="shared" si="1335"/>
        <v>0</v>
      </c>
      <c r="J2979" s="29">
        <f t="shared" si="1335"/>
        <v>0</v>
      </c>
      <c r="K2979" s="30"/>
    </row>
    <row r="2980" spans="1:12" ht="90" hidden="1" outlineLevel="1" x14ac:dyDescent="0.3">
      <c r="A2980" s="17" t="s">
        <v>76</v>
      </c>
      <c r="B2980" s="13" t="s">
        <v>18</v>
      </c>
      <c r="C2980" s="29">
        <f t="shared" si="1335"/>
        <v>0</v>
      </c>
      <c r="D2980" s="29">
        <f t="shared" si="1335"/>
        <v>0</v>
      </c>
      <c r="E2980" s="29"/>
      <c r="F2980" s="29"/>
      <c r="G2980" s="29"/>
      <c r="H2980" s="29"/>
      <c r="I2980" s="29"/>
      <c r="J2980" s="29"/>
      <c r="K2980" s="30"/>
      <c r="L2980" s="69"/>
    </row>
    <row r="2981" spans="1:12" ht="67.5" hidden="1" outlineLevel="1" x14ac:dyDescent="0.3">
      <c r="A2981" s="17" t="s">
        <v>77</v>
      </c>
      <c r="B2981" s="13" t="s">
        <v>18</v>
      </c>
      <c r="C2981" s="29">
        <f t="shared" si="1335"/>
        <v>0</v>
      </c>
      <c r="D2981" s="29">
        <f t="shared" si="1335"/>
        <v>0</v>
      </c>
      <c r="E2981" s="29">
        <f t="shared" si="1335"/>
        <v>0</v>
      </c>
      <c r="F2981" s="29">
        <f t="shared" si="1335"/>
        <v>7130.2</v>
      </c>
      <c r="G2981" s="29">
        <f t="shared" si="1335"/>
        <v>6819.7999999999993</v>
      </c>
      <c r="H2981" s="29">
        <f t="shared" si="1335"/>
        <v>0</v>
      </c>
      <c r="I2981" s="29">
        <f t="shared" si="1335"/>
        <v>0</v>
      </c>
      <c r="J2981" s="29">
        <f t="shared" si="1335"/>
        <v>0</v>
      </c>
      <c r="K2981" s="30"/>
    </row>
    <row r="2982" spans="1:12" ht="67.5" hidden="1" outlineLevel="1" x14ac:dyDescent="0.3">
      <c r="A2982" s="17" t="s">
        <v>84</v>
      </c>
      <c r="B2982" s="13" t="s">
        <v>18</v>
      </c>
      <c r="C2982" s="29">
        <f t="shared" si="1335"/>
        <v>0</v>
      </c>
      <c r="D2982" s="29">
        <f t="shared" si="1335"/>
        <v>0</v>
      </c>
      <c r="E2982" s="29">
        <f t="shared" si="1335"/>
        <v>0</v>
      </c>
      <c r="F2982" s="29">
        <f t="shared" si="1335"/>
        <v>0</v>
      </c>
      <c r="G2982" s="29">
        <f t="shared" si="1335"/>
        <v>0</v>
      </c>
      <c r="H2982" s="29">
        <f t="shared" si="1335"/>
        <v>0</v>
      </c>
      <c r="I2982" s="29">
        <f t="shared" si="1335"/>
        <v>0</v>
      </c>
      <c r="J2982" s="29">
        <f t="shared" si="1335"/>
        <v>0</v>
      </c>
      <c r="K2982" s="30"/>
    </row>
    <row r="2983" spans="1:12" ht="22.5" hidden="1" outlineLevel="1" x14ac:dyDescent="0.3">
      <c r="A2983" s="17" t="s">
        <v>85</v>
      </c>
      <c r="B2983" s="13" t="s">
        <v>18</v>
      </c>
      <c r="C2983" s="29">
        <f t="shared" si="1335"/>
        <v>0</v>
      </c>
      <c r="D2983" s="29">
        <f t="shared" si="1335"/>
        <v>0</v>
      </c>
      <c r="E2983" s="29">
        <f t="shared" si="1335"/>
        <v>0</v>
      </c>
      <c r="F2983" s="29">
        <f t="shared" si="1335"/>
        <v>0</v>
      </c>
      <c r="G2983" s="29">
        <f t="shared" si="1335"/>
        <v>0</v>
      </c>
      <c r="H2983" s="29">
        <f t="shared" si="1335"/>
        <v>0</v>
      </c>
      <c r="I2983" s="29">
        <f t="shared" si="1335"/>
        <v>0</v>
      </c>
      <c r="J2983" s="29">
        <f t="shared" si="1335"/>
        <v>0</v>
      </c>
      <c r="K2983" s="30"/>
    </row>
    <row r="2984" spans="1:12" ht="45" hidden="1" outlineLevel="1" x14ac:dyDescent="0.3">
      <c r="A2984" s="17" t="s">
        <v>86</v>
      </c>
      <c r="B2984" s="13" t="s">
        <v>18</v>
      </c>
      <c r="C2984" s="29">
        <f t="shared" si="1335"/>
        <v>0</v>
      </c>
      <c r="D2984" s="29">
        <f t="shared" si="1335"/>
        <v>0</v>
      </c>
      <c r="E2984" s="29">
        <f t="shared" si="1335"/>
        <v>0</v>
      </c>
      <c r="F2984" s="29">
        <f t="shared" si="1335"/>
        <v>7130.2</v>
      </c>
      <c r="G2984" s="29">
        <f t="shared" si="1335"/>
        <v>6819.7999999999993</v>
      </c>
      <c r="H2984" s="29">
        <f t="shared" si="1335"/>
        <v>0</v>
      </c>
      <c r="I2984" s="29">
        <f t="shared" si="1335"/>
        <v>0</v>
      </c>
      <c r="J2984" s="29">
        <f t="shared" si="1335"/>
        <v>0</v>
      </c>
      <c r="K2984" s="30"/>
    </row>
    <row r="2985" spans="1:12" ht="65.25" hidden="1" outlineLevel="1" x14ac:dyDescent="0.3">
      <c r="A2985" s="62" t="s">
        <v>300</v>
      </c>
      <c r="B2985" s="13" t="s">
        <v>18</v>
      </c>
      <c r="C2985" s="29">
        <f t="shared" si="1335"/>
        <v>0</v>
      </c>
      <c r="D2985" s="29">
        <f t="shared" si="1335"/>
        <v>0</v>
      </c>
      <c r="E2985" s="29">
        <f t="shared" si="1335"/>
        <v>0</v>
      </c>
      <c r="F2985" s="29">
        <f t="shared" si="1335"/>
        <v>0</v>
      </c>
      <c r="G2985" s="29">
        <f t="shared" si="1335"/>
        <v>0</v>
      </c>
      <c r="H2985" s="29">
        <f t="shared" si="1335"/>
        <v>0</v>
      </c>
      <c r="I2985" s="29">
        <f t="shared" si="1335"/>
        <v>0</v>
      </c>
      <c r="J2985" s="29">
        <f t="shared" si="1335"/>
        <v>0</v>
      </c>
      <c r="K2985" s="30"/>
    </row>
    <row r="2986" spans="1:12" ht="22.5" hidden="1" outlineLevel="1" x14ac:dyDescent="0.3">
      <c r="A2986" s="62" t="s">
        <v>42</v>
      </c>
      <c r="B2986" s="13" t="s">
        <v>18</v>
      </c>
      <c r="C2986" s="29">
        <f t="shared" si="1335"/>
        <v>0</v>
      </c>
      <c r="D2986" s="29">
        <f t="shared" si="1335"/>
        <v>0</v>
      </c>
      <c r="E2986" s="29">
        <f t="shared" si="1335"/>
        <v>0</v>
      </c>
      <c r="F2986" s="29">
        <f t="shared" si="1335"/>
        <v>0</v>
      </c>
      <c r="G2986" s="29">
        <f t="shared" si="1335"/>
        <v>0</v>
      </c>
      <c r="H2986" s="29">
        <f t="shared" si="1335"/>
        <v>0</v>
      </c>
      <c r="I2986" s="29">
        <f t="shared" si="1335"/>
        <v>0</v>
      </c>
      <c r="J2986" s="29">
        <f t="shared" si="1335"/>
        <v>0</v>
      </c>
      <c r="K2986" s="30"/>
    </row>
    <row r="2987" spans="1:12" ht="45" hidden="1" outlineLevel="1" x14ac:dyDescent="0.3">
      <c r="A2987" s="17" t="s">
        <v>148</v>
      </c>
      <c r="B2987" s="13" t="s">
        <v>18</v>
      </c>
      <c r="C2987" s="29">
        <f t="shared" si="1335"/>
        <v>0</v>
      </c>
      <c r="D2987" s="29">
        <f t="shared" si="1335"/>
        <v>0</v>
      </c>
      <c r="E2987" s="29">
        <f t="shared" si="1335"/>
        <v>0</v>
      </c>
      <c r="F2987" s="29">
        <f t="shared" si="1335"/>
        <v>0</v>
      </c>
      <c r="G2987" s="29">
        <f t="shared" si="1335"/>
        <v>0</v>
      </c>
      <c r="H2987" s="29">
        <f t="shared" si="1335"/>
        <v>0</v>
      </c>
      <c r="I2987" s="29">
        <f t="shared" si="1335"/>
        <v>0</v>
      </c>
      <c r="J2987" s="29">
        <f t="shared" si="1335"/>
        <v>0</v>
      </c>
      <c r="K2987" s="30"/>
    </row>
    <row r="2988" spans="1:12" ht="90" hidden="1" outlineLevel="1" x14ac:dyDescent="0.3">
      <c r="A2988" s="17" t="s">
        <v>268</v>
      </c>
      <c r="B2988" s="13" t="s">
        <v>18</v>
      </c>
      <c r="C2988" s="29">
        <f t="shared" si="1335"/>
        <v>0</v>
      </c>
      <c r="D2988" s="29">
        <f t="shared" si="1335"/>
        <v>0</v>
      </c>
      <c r="E2988" s="29">
        <f t="shared" si="1335"/>
        <v>0</v>
      </c>
      <c r="F2988" s="29">
        <f t="shared" si="1335"/>
        <v>0</v>
      </c>
      <c r="G2988" s="29">
        <f t="shared" si="1335"/>
        <v>0</v>
      </c>
      <c r="H2988" s="29">
        <f t="shared" si="1335"/>
        <v>0</v>
      </c>
      <c r="I2988" s="29">
        <f t="shared" si="1335"/>
        <v>0</v>
      </c>
      <c r="J2988" s="29">
        <f t="shared" si="1335"/>
        <v>0</v>
      </c>
      <c r="K2988" s="30"/>
    </row>
    <row r="2989" spans="1:12" ht="67.5" hidden="1" outlineLevel="1" x14ac:dyDescent="0.3">
      <c r="A2989" s="17" t="s">
        <v>77</v>
      </c>
      <c r="B2989" s="13" t="s">
        <v>18</v>
      </c>
      <c r="C2989" s="29">
        <f t="shared" si="1335"/>
        <v>0</v>
      </c>
      <c r="D2989" s="29">
        <f t="shared" si="1335"/>
        <v>0</v>
      </c>
      <c r="E2989" s="29">
        <f t="shared" si="1335"/>
        <v>0</v>
      </c>
      <c r="F2989" s="29">
        <f t="shared" si="1335"/>
        <v>0</v>
      </c>
      <c r="G2989" s="29">
        <f t="shared" si="1335"/>
        <v>0</v>
      </c>
      <c r="H2989" s="29">
        <f t="shared" si="1335"/>
        <v>0</v>
      </c>
      <c r="I2989" s="29">
        <f t="shared" si="1335"/>
        <v>0</v>
      </c>
      <c r="J2989" s="29">
        <f t="shared" si="1335"/>
        <v>0</v>
      </c>
      <c r="K2989" s="30"/>
    </row>
    <row r="2990" spans="1:12" ht="67.5" hidden="1" outlineLevel="1" x14ac:dyDescent="0.3">
      <c r="A2990" s="17" t="s">
        <v>84</v>
      </c>
      <c r="B2990" s="13" t="s">
        <v>18</v>
      </c>
      <c r="C2990" s="29">
        <f t="shared" si="1335"/>
        <v>0</v>
      </c>
      <c r="D2990" s="29">
        <f t="shared" si="1335"/>
        <v>0</v>
      </c>
      <c r="E2990" s="29">
        <f t="shared" si="1335"/>
        <v>0</v>
      </c>
      <c r="F2990" s="29">
        <f t="shared" si="1335"/>
        <v>0</v>
      </c>
      <c r="G2990" s="29">
        <f t="shared" si="1335"/>
        <v>0</v>
      </c>
      <c r="H2990" s="29">
        <f t="shared" si="1335"/>
        <v>0</v>
      </c>
      <c r="I2990" s="29">
        <f t="shared" si="1335"/>
        <v>0</v>
      </c>
      <c r="J2990" s="29">
        <f t="shared" si="1335"/>
        <v>0</v>
      </c>
      <c r="K2990" s="30"/>
    </row>
    <row r="2991" spans="1:12" ht="22.5" hidden="1" outlineLevel="1" x14ac:dyDescent="0.3">
      <c r="A2991" s="17" t="s">
        <v>85</v>
      </c>
      <c r="B2991" s="13" t="s">
        <v>18</v>
      </c>
      <c r="C2991" s="29">
        <f t="shared" si="1335"/>
        <v>0</v>
      </c>
      <c r="D2991" s="29">
        <f t="shared" si="1335"/>
        <v>0</v>
      </c>
      <c r="E2991" s="29">
        <f t="shared" si="1335"/>
        <v>0</v>
      </c>
      <c r="F2991" s="29">
        <f t="shared" si="1335"/>
        <v>0</v>
      </c>
      <c r="G2991" s="29">
        <f t="shared" si="1335"/>
        <v>0</v>
      </c>
      <c r="H2991" s="29">
        <f t="shared" si="1335"/>
        <v>0</v>
      </c>
      <c r="I2991" s="29">
        <f t="shared" si="1335"/>
        <v>0</v>
      </c>
      <c r="J2991" s="29">
        <f t="shared" si="1335"/>
        <v>0</v>
      </c>
      <c r="K2991" s="30"/>
    </row>
    <row r="2992" spans="1:12" ht="45" hidden="1" outlineLevel="1" x14ac:dyDescent="0.3">
      <c r="A2992" s="17" t="s">
        <v>86</v>
      </c>
      <c r="B2992" s="13" t="s">
        <v>18</v>
      </c>
      <c r="C2992" s="29">
        <f t="shared" si="1335"/>
        <v>0</v>
      </c>
      <c r="D2992" s="29">
        <f t="shared" si="1335"/>
        <v>0</v>
      </c>
      <c r="E2992" s="29">
        <f t="shared" si="1335"/>
        <v>0</v>
      </c>
      <c r="F2992" s="29">
        <f t="shared" si="1335"/>
        <v>0</v>
      </c>
      <c r="G2992" s="29">
        <f t="shared" si="1335"/>
        <v>0</v>
      </c>
      <c r="H2992" s="29">
        <f t="shared" si="1335"/>
        <v>0</v>
      </c>
      <c r="I2992" s="29">
        <f t="shared" si="1335"/>
        <v>0</v>
      </c>
      <c r="J2992" s="29">
        <f t="shared" si="1335"/>
        <v>0</v>
      </c>
      <c r="K2992" s="30"/>
    </row>
    <row r="2993" spans="1:19" ht="43.5" hidden="1" outlineLevel="1" x14ac:dyDescent="0.3">
      <c r="A2993" s="74" t="s">
        <v>301</v>
      </c>
      <c r="B2993" s="13" t="s">
        <v>18</v>
      </c>
      <c r="C2993" s="29">
        <f t="shared" si="1335"/>
        <v>0</v>
      </c>
      <c r="D2993" s="29">
        <f t="shared" si="1335"/>
        <v>0</v>
      </c>
      <c r="E2993" s="29">
        <f t="shared" si="1335"/>
        <v>0</v>
      </c>
      <c r="F2993" s="29">
        <f t="shared" si="1335"/>
        <v>360.6</v>
      </c>
      <c r="G2993" s="29">
        <f t="shared" si="1335"/>
        <v>50</v>
      </c>
      <c r="H2993" s="29">
        <f t="shared" si="1335"/>
        <v>0</v>
      </c>
      <c r="I2993" s="29">
        <f t="shared" si="1335"/>
        <v>0</v>
      </c>
      <c r="J2993" s="29">
        <f t="shared" si="1335"/>
        <v>0</v>
      </c>
      <c r="K2993" s="30"/>
    </row>
    <row r="2994" spans="1:19" ht="22.5" hidden="1" outlineLevel="1" x14ac:dyDescent="0.3">
      <c r="A2994" s="62" t="s">
        <v>42</v>
      </c>
      <c r="B2994" s="13" t="s">
        <v>18</v>
      </c>
      <c r="C2994" s="53"/>
      <c r="D2994" s="53"/>
      <c r="E2994" s="29"/>
      <c r="F2994" s="29"/>
      <c r="G2994" s="29"/>
      <c r="H2994" s="29"/>
      <c r="I2994" s="29"/>
      <c r="J2994" s="29"/>
      <c r="K2994" s="30"/>
    </row>
    <row r="2995" spans="1:19" ht="67.5" hidden="1" outlineLevel="1" x14ac:dyDescent="0.3">
      <c r="A2995" s="75" t="s">
        <v>88</v>
      </c>
      <c r="B2995" s="13" t="s">
        <v>18</v>
      </c>
      <c r="C2995" s="29">
        <f t="shared" ref="C2995:J3003" si="1336">C2803+C2869+C2935</f>
        <v>0</v>
      </c>
      <c r="D2995" s="29">
        <f t="shared" si="1336"/>
        <v>0</v>
      </c>
      <c r="E2995" s="29">
        <f t="shared" si="1336"/>
        <v>0</v>
      </c>
      <c r="F2995" s="29">
        <f t="shared" si="1336"/>
        <v>360.6</v>
      </c>
      <c r="G2995" s="29">
        <f t="shared" si="1336"/>
        <v>50</v>
      </c>
      <c r="H2995" s="29">
        <f t="shared" si="1336"/>
        <v>0</v>
      </c>
      <c r="I2995" s="29">
        <f t="shared" si="1336"/>
        <v>0</v>
      </c>
      <c r="J2995" s="29">
        <f t="shared" si="1336"/>
        <v>0</v>
      </c>
      <c r="K2995" s="30"/>
    </row>
    <row r="2996" spans="1:19" ht="90" hidden="1" outlineLevel="1" x14ac:dyDescent="0.3">
      <c r="A2996" s="75" t="s">
        <v>89</v>
      </c>
      <c r="B2996" s="13" t="s">
        <v>18</v>
      </c>
      <c r="C2996" s="29">
        <f t="shared" si="1336"/>
        <v>0</v>
      </c>
      <c r="D2996" s="29">
        <f t="shared" si="1336"/>
        <v>0</v>
      </c>
      <c r="E2996" s="29">
        <f t="shared" si="1336"/>
        <v>0</v>
      </c>
      <c r="F2996" s="29">
        <f t="shared" si="1336"/>
        <v>0</v>
      </c>
      <c r="G2996" s="29">
        <f t="shared" si="1336"/>
        <v>0</v>
      </c>
      <c r="H2996" s="29">
        <f t="shared" si="1336"/>
        <v>0</v>
      </c>
      <c r="I2996" s="29">
        <f t="shared" si="1336"/>
        <v>0</v>
      </c>
      <c r="J2996" s="29">
        <f t="shared" si="1336"/>
        <v>0</v>
      </c>
      <c r="K2996" s="30"/>
    </row>
    <row r="2997" spans="1:19" ht="90" hidden="1" outlineLevel="1" x14ac:dyDescent="0.3">
      <c r="A2997" s="75" t="s">
        <v>271</v>
      </c>
      <c r="B2997" s="13" t="s">
        <v>18</v>
      </c>
      <c r="C2997" s="29">
        <f t="shared" si="1336"/>
        <v>0</v>
      </c>
      <c r="D2997" s="29">
        <f t="shared" si="1336"/>
        <v>0</v>
      </c>
      <c r="E2997" s="29">
        <f t="shared" si="1336"/>
        <v>0</v>
      </c>
      <c r="F2997" s="29">
        <f t="shared" si="1336"/>
        <v>0</v>
      </c>
      <c r="G2997" s="29">
        <f t="shared" si="1336"/>
        <v>0</v>
      </c>
      <c r="H2997" s="29">
        <f t="shared" si="1336"/>
        <v>0</v>
      </c>
      <c r="I2997" s="29">
        <f t="shared" si="1336"/>
        <v>0</v>
      </c>
      <c r="J2997" s="29">
        <f t="shared" si="1336"/>
        <v>0</v>
      </c>
      <c r="K2997" s="30"/>
    </row>
    <row r="2998" spans="1:19" ht="45" hidden="1" outlineLevel="1" x14ac:dyDescent="0.3">
      <c r="A2998" s="17" t="s">
        <v>148</v>
      </c>
      <c r="B2998" s="13" t="s">
        <v>18</v>
      </c>
      <c r="C2998" s="29">
        <f t="shared" si="1336"/>
        <v>0</v>
      </c>
      <c r="D2998" s="29">
        <f t="shared" si="1336"/>
        <v>0</v>
      </c>
      <c r="E2998" s="29">
        <f t="shared" si="1336"/>
        <v>0</v>
      </c>
      <c r="F2998" s="29">
        <f t="shared" si="1336"/>
        <v>0</v>
      </c>
      <c r="G2998" s="29">
        <f t="shared" si="1336"/>
        <v>0</v>
      </c>
      <c r="H2998" s="29">
        <f t="shared" si="1336"/>
        <v>0</v>
      </c>
      <c r="I2998" s="29">
        <f t="shared" si="1336"/>
        <v>0</v>
      </c>
      <c r="J2998" s="29">
        <f t="shared" si="1336"/>
        <v>0</v>
      </c>
      <c r="K2998" s="30"/>
    </row>
    <row r="2999" spans="1:19" ht="90" hidden="1" outlineLevel="1" x14ac:dyDescent="0.3">
      <c r="A2999" s="17" t="s">
        <v>91</v>
      </c>
      <c r="B2999" s="13" t="s">
        <v>18</v>
      </c>
      <c r="C2999" s="29">
        <f t="shared" si="1336"/>
        <v>0</v>
      </c>
      <c r="D2999" s="29">
        <f t="shared" si="1336"/>
        <v>0</v>
      </c>
      <c r="E2999" s="29">
        <f t="shared" si="1336"/>
        <v>0</v>
      </c>
      <c r="F2999" s="29">
        <f t="shared" si="1336"/>
        <v>0</v>
      </c>
      <c r="G2999" s="29">
        <f t="shared" si="1336"/>
        <v>0</v>
      </c>
      <c r="H2999" s="29">
        <f t="shared" si="1336"/>
        <v>0</v>
      </c>
      <c r="I2999" s="29">
        <f t="shared" si="1336"/>
        <v>0</v>
      </c>
      <c r="J2999" s="29">
        <f t="shared" si="1336"/>
        <v>0</v>
      </c>
      <c r="K2999" s="30"/>
    </row>
    <row r="3000" spans="1:19" ht="67.5" hidden="1" outlineLevel="1" x14ac:dyDescent="0.3">
      <c r="A3000" s="17" t="s">
        <v>77</v>
      </c>
      <c r="B3000" s="13" t="s">
        <v>18</v>
      </c>
      <c r="C3000" s="29">
        <f t="shared" si="1336"/>
        <v>0</v>
      </c>
      <c r="D3000" s="29">
        <f t="shared" si="1336"/>
        <v>0</v>
      </c>
      <c r="E3000" s="29">
        <f t="shared" si="1336"/>
        <v>0</v>
      </c>
      <c r="F3000" s="29">
        <f t="shared" si="1336"/>
        <v>0</v>
      </c>
      <c r="G3000" s="29">
        <f t="shared" si="1336"/>
        <v>0</v>
      </c>
      <c r="H3000" s="29">
        <f t="shared" si="1336"/>
        <v>0</v>
      </c>
      <c r="I3000" s="29">
        <f t="shared" si="1336"/>
        <v>0</v>
      </c>
      <c r="J3000" s="29">
        <f t="shared" si="1336"/>
        <v>0</v>
      </c>
      <c r="K3000" s="30"/>
    </row>
    <row r="3001" spans="1:19" ht="67.5" hidden="1" outlineLevel="1" x14ac:dyDescent="0.3">
      <c r="A3001" s="17" t="s">
        <v>84</v>
      </c>
      <c r="B3001" s="13" t="s">
        <v>18</v>
      </c>
      <c r="C3001" s="29">
        <f t="shared" si="1336"/>
        <v>0</v>
      </c>
      <c r="D3001" s="29">
        <f t="shared" si="1336"/>
        <v>0</v>
      </c>
      <c r="E3001" s="29">
        <f t="shared" si="1336"/>
        <v>0</v>
      </c>
      <c r="F3001" s="29">
        <f t="shared" si="1336"/>
        <v>0</v>
      </c>
      <c r="G3001" s="29">
        <f t="shared" si="1336"/>
        <v>0</v>
      </c>
      <c r="H3001" s="29">
        <f t="shared" si="1336"/>
        <v>0</v>
      </c>
      <c r="I3001" s="29">
        <f t="shared" si="1336"/>
        <v>0</v>
      </c>
      <c r="J3001" s="29">
        <f t="shared" si="1336"/>
        <v>0</v>
      </c>
      <c r="K3001" s="30"/>
    </row>
    <row r="3002" spans="1:19" ht="22.5" hidden="1" outlineLevel="1" x14ac:dyDescent="0.3">
      <c r="A3002" s="17" t="s">
        <v>85</v>
      </c>
      <c r="B3002" s="13" t="s">
        <v>18</v>
      </c>
      <c r="C3002" s="29">
        <f t="shared" si="1336"/>
        <v>0</v>
      </c>
      <c r="D3002" s="29">
        <f t="shared" si="1336"/>
        <v>0</v>
      </c>
      <c r="E3002" s="29">
        <f t="shared" si="1336"/>
        <v>0</v>
      </c>
      <c r="F3002" s="29">
        <f t="shared" si="1336"/>
        <v>0</v>
      </c>
      <c r="G3002" s="29">
        <f t="shared" si="1336"/>
        <v>0</v>
      </c>
      <c r="H3002" s="29">
        <f t="shared" si="1336"/>
        <v>0</v>
      </c>
      <c r="I3002" s="29">
        <f t="shared" si="1336"/>
        <v>0</v>
      </c>
      <c r="J3002" s="29">
        <f t="shared" si="1336"/>
        <v>0</v>
      </c>
      <c r="K3002" s="30"/>
    </row>
    <row r="3003" spans="1:19" ht="45" hidden="1" outlineLevel="1" x14ac:dyDescent="0.3">
      <c r="A3003" s="17" t="s">
        <v>86</v>
      </c>
      <c r="B3003" s="13" t="s">
        <v>18</v>
      </c>
      <c r="C3003" s="29">
        <f t="shared" si="1336"/>
        <v>0</v>
      </c>
      <c r="D3003" s="29">
        <f t="shared" si="1336"/>
        <v>0</v>
      </c>
      <c r="E3003" s="29">
        <f t="shared" si="1336"/>
        <v>0</v>
      </c>
      <c r="F3003" s="29">
        <f t="shared" si="1336"/>
        <v>0</v>
      </c>
      <c r="G3003" s="29">
        <f t="shared" si="1336"/>
        <v>0</v>
      </c>
      <c r="H3003" s="29">
        <f t="shared" si="1336"/>
        <v>0</v>
      </c>
      <c r="I3003" s="29">
        <f t="shared" si="1336"/>
        <v>0</v>
      </c>
      <c r="J3003" s="29">
        <f t="shared" si="1336"/>
        <v>0</v>
      </c>
      <c r="K3003" s="30"/>
    </row>
    <row r="3004" spans="1:19" ht="90" hidden="1" outlineLevel="1" x14ac:dyDescent="0.3">
      <c r="A3004" s="53" t="s">
        <v>92</v>
      </c>
      <c r="B3004" s="13" t="s">
        <v>18</v>
      </c>
      <c r="C3004" s="20">
        <v>0</v>
      </c>
      <c r="D3004" s="20">
        <v>0</v>
      </c>
      <c r="E3004" s="20">
        <v>0</v>
      </c>
      <c r="F3004" s="20">
        <f>(F2981+F2989+F3000+F2973+F2974+F2975)/F2971</f>
        <v>0.95186094943130239</v>
      </c>
      <c r="G3004" s="20">
        <f>(G2981+G2989+G3000+G2973+G2974+G2975)/G2971</f>
        <v>0.99272176773705201</v>
      </c>
      <c r="H3004" s="20">
        <v>0</v>
      </c>
      <c r="I3004" s="20">
        <v>0</v>
      </c>
      <c r="J3004" s="20">
        <v>0</v>
      </c>
      <c r="K3004" s="21"/>
    </row>
    <row r="3005" spans="1:19" hidden="1" outlineLevel="1" x14ac:dyDescent="0.3"/>
    <row r="3006" spans="1:19" ht="45" hidden="1" outlineLevel="1" x14ac:dyDescent="0.3">
      <c r="A3006" s="89" t="s">
        <v>238</v>
      </c>
      <c r="B3006" s="13" t="s">
        <v>18</v>
      </c>
      <c r="C3006" s="29">
        <f>C2814+C2880+C2946</f>
        <v>0</v>
      </c>
      <c r="D3006" s="29">
        <f t="shared" ref="D3006:J3006" si="1337">D2814+D2880+D2946</f>
        <v>0</v>
      </c>
      <c r="E3006" s="29">
        <f t="shared" si="1337"/>
        <v>0</v>
      </c>
      <c r="F3006" s="29">
        <f t="shared" si="1337"/>
        <v>7490.8</v>
      </c>
      <c r="G3006" s="29">
        <f t="shared" si="1337"/>
        <v>6869.7999999999993</v>
      </c>
      <c r="H3006" s="29">
        <f t="shared" si="1337"/>
        <v>0</v>
      </c>
      <c r="I3006" s="29">
        <f t="shared" si="1337"/>
        <v>0</v>
      </c>
      <c r="J3006" s="29">
        <f t="shared" si="1337"/>
        <v>0</v>
      </c>
      <c r="K3006" s="30"/>
    </row>
    <row r="3007" spans="1:19" ht="87" hidden="1" outlineLevel="1" x14ac:dyDescent="0.3">
      <c r="A3007" s="62" t="s">
        <v>147</v>
      </c>
      <c r="B3007" s="13" t="s">
        <v>18</v>
      </c>
      <c r="C3007" s="29">
        <f t="shared" ref="C3007:J3007" si="1338">C3008+C3016</f>
        <v>0</v>
      </c>
      <c r="D3007" s="29">
        <f t="shared" si="1338"/>
        <v>0</v>
      </c>
      <c r="E3007" s="29">
        <f t="shared" si="1338"/>
        <v>0</v>
      </c>
      <c r="F3007" s="29">
        <f t="shared" si="1338"/>
        <v>7490.8</v>
      </c>
      <c r="G3007" s="29">
        <f t="shared" si="1338"/>
        <v>6869.7999999999993</v>
      </c>
      <c r="H3007" s="29">
        <f t="shared" si="1338"/>
        <v>0</v>
      </c>
      <c r="I3007" s="29">
        <f t="shared" si="1338"/>
        <v>0</v>
      </c>
      <c r="J3007" s="29">
        <f t="shared" si="1338"/>
        <v>0</v>
      </c>
      <c r="K3007" s="30"/>
      <c r="L3007" s="69"/>
      <c r="M3007" s="68"/>
      <c r="N3007" s="68"/>
      <c r="O3007" s="68"/>
      <c r="P3007" s="68"/>
      <c r="Q3007" s="68"/>
      <c r="R3007" s="68"/>
      <c r="S3007" s="68"/>
    </row>
    <row r="3008" spans="1:19" ht="65.25" hidden="1" outlineLevel="1" x14ac:dyDescent="0.3">
      <c r="A3008" s="62" t="s">
        <v>264</v>
      </c>
      <c r="B3008" s="13" t="s">
        <v>18</v>
      </c>
      <c r="C3008" s="29">
        <f>C3010+C3011+C3012</f>
        <v>0</v>
      </c>
      <c r="D3008" s="29">
        <f t="shared" ref="D3008:J3008" si="1339">D3010+D3011+D3012</f>
        <v>0</v>
      </c>
      <c r="E3008" s="29">
        <f t="shared" si="1339"/>
        <v>0</v>
      </c>
      <c r="F3008" s="15">
        <f t="shared" si="1339"/>
        <v>7130.2</v>
      </c>
      <c r="G3008" s="15">
        <f t="shared" si="1339"/>
        <v>6819.7999999999993</v>
      </c>
      <c r="H3008" s="15">
        <f t="shared" si="1339"/>
        <v>0</v>
      </c>
      <c r="I3008" s="15">
        <f t="shared" si="1339"/>
        <v>0</v>
      </c>
      <c r="J3008" s="15">
        <f t="shared" si="1339"/>
        <v>0</v>
      </c>
      <c r="K3008" s="16"/>
    </row>
    <row r="3009" spans="1:11" ht="22.5" hidden="1" outlineLevel="1" x14ac:dyDescent="0.3">
      <c r="A3009" s="62" t="s">
        <v>42</v>
      </c>
      <c r="B3009" s="13"/>
      <c r="C3009" s="15"/>
      <c r="D3009" s="15"/>
      <c r="E3009" s="15"/>
      <c r="F3009" s="15"/>
      <c r="G3009" s="15"/>
      <c r="H3009" s="15"/>
      <c r="I3009" s="15"/>
      <c r="J3009" s="15"/>
      <c r="K3009" s="16"/>
    </row>
    <row r="3010" spans="1:11" ht="45" hidden="1" outlineLevel="1" x14ac:dyDescent="0.3">
      <c r="A3010" s="17" t="s">
        <v>148</v>
      </c>
      <c r="B3010" s="13" t="s">
        <v>18</v>
      </c>
      <c r="C3010" s="29">
        <f>C2818+C2884+C2950</f>
        <v>0</v>
      </c>
      <c r="D3010" s="29">
        <f t="shared" ref="D3010:J3011" si="1340">D2818+D2884+D2950</f>
        <v>0</v>
      </c>
      <c r="E3010" s="29">
        <f t="shared" si="1340"/>
        <v>0</v>
      </c>
      <c r="F3010" s="15">
        <f t="shared" si="1340"/>
        <v>0</v>
      </c>
      <c r="G3010" s="15">
        <f t="shared" si="1340"/>
        <v>0</v>
      </c>
      <c r="H3010" s="15">
        <f t="shared" si="1340"/>
        <v>0</v>
      </c>
      <c r="I3010" s="15">
        <f t="shared" si="1340"/>
        <v>0</v>
      </c>
      <c r="J3010" s="15">
        <f t="shared" si="1340"/>
        <v>0</v>
      </c>
      <c r="K3010" s="16"/>
    </row>
    <row r="3011" spans="1:11" ht="90" hidden="1" outlineLevel="1" x14ac:dyDescent="0.3">
      <c r="A3011" s="17" t="s">
        <v>76</v>
      </c>
      <c r="B3011" s="13" t="s">
        <v>18</v>
      </c>
      <c r="C3011" s="29">
        <f>C2819+C2885+C2951</f>
        <v>0</v>
      </c>
      <c r="D3011" s="15">
        <f t="shared" si="1340"/>
        <v>0</v>
      </c>
      <c r="E3011" s="15">
        <f t="shared" si="1340"/>
        <v>0</v>
      </c>
      <c r="F3011" s="15">
        <f t="shared" si="1340"/>
        <v>0</v>
      </c>
      <c r="G3011" s="15">
        <f t="shared" si="1340"/>
        <v>0</v>
      </c>
      <c r="H3011" s="15">
        <f t="shared" si="1340"/>
        <v>0</v>
      </c>
      <c r="I3011" s="15">
        <f t="shared" si="1340"/>
        <v>0</v>
      </c>
      <c r="J3011" s="15">
        <f t="shared" si="1340"/>
        <v>0</v>
      </c>
      <c r="K3011" s="16"/>
    </row>
    <row r="3012" spans="1:11" ht="67.5" hidden="1" outlineLevel="1" x14ac:dyDescent="0.3">
      <c r="A3012" s="17" t="s">
        <v>77</v>
      </c>
      <c r="B3012" s="13" t="s">
        <v>18</v>
      </c>
      <c r="C3012" s="15">
        <f>C3013+C3014+C3015</f>
        <v>0</v>
      </c>
      <c r="D3012" s="15">
        <f t="shared" ref="D3012:J3012" si="1341">D3013+D3014+D3015</f>
        <v>0</v>
      </c>
      <c r="E3012" s="15">
        <f t="shared" si="1341"/>
        <v>0</v>
      </c>
      <c r="F3012" s="15">
        <f t="shared" si="1341"/>
        <v>7130.2</v>
      </c>
      <c r="G3012" s="15">
        <f t="shared" si="1341"/>
        <v>6819.7999999999993</v>
      </c>
      <c r="H3012" s="15">
        <f t="shared" si="1341"/>
        <v>0</v>
      </c>
      <c r="I3012" s="15">
        <f t="shared" si="1341"/>
        <v>0</v>
      </c>
      <c r="J3012" s="15">
        <f t="shared" si="1341"/>
        <v>0</v>
      </c>
      <c r="K3012" s="16"/>
    </row>
    <row r="3013" spans="1:11" ht="67.5" hidden="1" outlineLevel="1" x14ac:dyDescent="0.3">
      <c r="A3013" s="17" t="s">
        <v>84</v>
      </c>
      <c r="B3013" s="13" t="s">
        <v>18</v>
      </c>
      <c r="C3013" s="29">
        <f t="shared" ref="C3013:J3015" si="1342">C2821+C2887+C2953</f>
        <v>0</v>
      </c>
      <c r="D3013" s="29">
        <f t="shared" si="1342"/>
        <v>0</v>
      </c>
      <c r="E3013" s="29">
        <f t="shared" si="1342"/>
        <v>0</v>
      </c>
      <c r="F3013" s="15">
        <f t="shared" si="1342"/>
        <v>0</v>
      </c>
      <c r="G3013" s="15">
        <f t="shared" si="1342"/>
        <v>0</v>
      </c>
      <c r="H3013" s="15">
        <f t="shared" si="1342"/>
        <v>0</v>
      </c>
      <c r="I3013" s="15">
        <f t="shared" si="1342"/>
        <v>0</v>
      </c>
      <c r="J3013" s="15">
        <f t="shared" si="1342"/>
        <v>0</v>
      </c>
      <c r="K3013" s="16"/>
    </row>
    <row r="3014" spans="1:11" ht="22.5" hidden="1" outlineLevel="1" x14ac:dyDescent="0.3">
      <c r="A3014" s="17" t="s">
        <v>85</v>
      </c>
      <c r="B3014" s="13" t="s">
        <v>18</v>
      </c>
      <c r="C3014" s="29">
        <f t="shared" si="1342"/>
        <v>0</v>
      </c>
      <c r="D3014" s="29">
        <f t="shared" si="1342"/>
        <v>0</v>
      </c>
      <c r="E3014" s="29">
        <f t="shared" si="1342"/>
        <v>0</v>
      </c>
      <c r="F3014" s="15">
        <f t="shared" si="1342"/>
        <v>0</v>
      </c>
      <c r="G3014" s="15">
        <f t="shared" si="1342"/>
        <v>0</v>
      </c>
      <c r="H3014" s="15">
        <f t="shared" si="1342"/>
        <v>0</v>
      </c>
      <c r="I3014" s="15">
        <f t="shared" si="1342"/>
        <v>0</v>
      </c>
      <c r="J3014" s="15">
        <f t="shared" si="1342"/>
        <v>0</v>
      </c>
      <c r="K3014" s="16"/>
    </row>
    <row r="3015" spans="1:11" ht="45" hidden="1" outlineLevel="1" x14ac:dyDescent="0.3">
      <c r="A3015" s="17" t="s">
        <v>86</v>
      </c>
      <c r="B3015" s="13" t="s">
        <v>18</v>
      </c>
      <c r="C3015" s="29">
        <f t="shared" si="1342"/>
        <v>0</v>
      </c>
      <c r="D3015" s="29">
        <f t="shared" si="1342"/>
        <v>0</v>
      </c>
      <c r="E3015" s="29">
        <f t="shared" si="1342"/>
        <v>0</v>
      </c>
      <c r="F3015" s="15">
        <f t="shared" si="1342"/>
        <v>7130.2</v>
      </c>
      <c r="G3015" s="15">
        <f t="shared" si="1342"/>
        <v>6819.7999999999993</v>
      </c>
      <c r="H3015" s="15">
        <f t="shared" si="1342"/>
        <v>0</v>
      </c>
      <c r="I3015" s="15">
        <f t="shared" si="1342"/>
        <v>0</v>
      </c>
      <c r="J3015" s="15">
        <f t="shared" si="1342"/>
        <v>0</v>
      </c>
      <c r="K3015" s="16"/>
    </row>
    <row r="3016" spans="1:11" ht="65.25" hidden="1" outlineLevel="1" x14ac:dyDescent="0.3">
      <c r="A3016" s="74" t="s">
        <v>286</v>
      </c>
      <c r="B3016" s="13" t="s">
        <v>18</v>
      </c>
      <c r="C3016" s="15">
        <f>C3017+C3018+C3019</f>
        <v>0</v>
      </c>
      <c r="D3016" s="15">
        <f t="shared" ref="D3016:J3016" si="1343">D3017+D3018+D3019</f>
        <v>0</v>
      </c>
      <c r="E3016" s="15">
        <f t="shared" si="1343"/>
        <v>0</v>
      </c>
      <c r="F3016" s="15">
        <f t="shared" si="1343"/>
        <v>360.6</v>
      </c>
      <c r="G3016" s="15">
        <f t="shared" si="1343"/>
        <v>50</v>
      </c>
      <c r="H3016" s="15">
        <f t="shared" si="1343"/>
        <v>0</v>
      </c>
      <c r="I3016" s="15">
        <f t="shared" si="1343"/>
        <v>0</v>
      </c>
      <c r="J3016" s="15">
        <f t="shared" si="1343"/>
        <v>0</v>
      </c>
      <c r="K3016" s="16"/>
    </row>
    <row r="3017" spans="1:11" ht="67.5" hidden="1" outlineLevel="1" x14ac:dyDescent="0.3">
      <c r="A3017" s="75" t="s">
        <v>88</v>
      </c>
      <c r="B3017" s="13" t="s">
        <v>18</v>
      </c>
      <c r="C3017" s="15">
        <f t="shared" ref="C3017:J3018" si="1344">C2825+C2891+C2957</f>
        <v>0</v>
      </c>
      <c r="D3017" s="15">
        <f t="shared" si="1344"/>
        <v>0</v>
      </c>
      <c r="E3017" s="15">
        <f t="shared" si="1344"/>
        <v>0</v>
      </c>
      <c r="F3017" s="15">
        <f t="shared" si="1344"/>
        <v>360.6</v>
      </c>
      <c r="G3017" s="15">
        <f t="shared" si="1344"/>
        <v>50</v>
      </c>
      <c r="H3017" s="15">
        <f t="shared" si="1344"/>
        <v>0</v>
      </c>
      <c r="I3017" s="15">
        <f t="shared" si="1344"/>
        <v>0</v>
      </c>
      <c r="J3017" s="15">
        <f t="shared" si="1344"/>
        <v>0</v>
      </c>
      <c r="K3017" s="16"/>
    </row>
    <row r="3018" spans="1:11" ht="90" hidden="1" outlineLevel="1" x14ac:dyDescent="0.3">
      <c r="A3018" s="75" t="s">
        <v>89</v>
      </c>
      <c r="B3018" s="13" t="s">
        <v>18</v>
      </c>
      <c r="C3018" s="15">
        <f t="shared" si="1344"/>
        <v>0</v>
      </c>
      <c r="D3018" s="15">
        <f t="shared" si="1344"/>
        <v>0</v>
      </c>
      <c r="E3018" s="15">
        <f t="shared" si="1344"/>
        <v>0</v>
      </c>
      <c r="F3018" s="15">
        <f t="shared" si="1344"/>
        <v>0</v>
      </c>
      <c r="G3018" s="15">
        <f t="shared" si="1344"/>
        <v>0</v>
      </c>
      <c r="H3018" s="15">
        <f t="shared" si="1344"/>
        <v>0</v>
      </c>
      <c r="I3018" s="15">
        <f t="shared" si="1344"/>
        <v>0</v>
      </c>
      <c r="J3018" s="15">
        <f t="shared" si="1344"/>
        <v>0</v>
      </c>
      <c r="K3018" s="16"/>
    </row>
    <row r="3019" spans="1:11" ht="90" hidden="1" outlineLevel="1" x14ac:dyDescent="0.3">
      <c r="A3019" s="75" t="s">
        <v>90</v>
      </c>
      <c r="B3019" s="13" t="s">
        <v>18</v>
      </c>
      <c r="C3019" s="15">
        <f t="shared" ref="C3019:J3019" si="1345">C3020+C3021+C3022</f>
        <v>0</v>
      </c>
      <c r="D3019" s="15">
        <f t="shared" si="1345"/>
        <v>0</v>
      </c>
      <c r="E3019" s="15">
        <f t="shared" si="1345"/>
        <v>0</v>
      </c>
      <c r="F3019" s="15">
        <f t="shared" si="1345"/>
        <v>0</v>
      </c>
      <c r="G3019" s="15">
        <f t="shared" si="1345"/>
        <v>0</v>
      </c>
      <c r="H3019" s="15">
        <f t="shared" si="1345"/>
        <v>0</v>
      </c>
      <c r="I3019" s="15">
        <f t="shared" si="1345"/>
        <v>0</v>
      </c>
      <c r="J3019" s="15">
        <f t="shared" si="1345"/>
        <v>0</v>
      </c>
      <c r="K3019" s="16"/>
    </row>
    <row r="3020" spans="1:11" ht="45" hidden="1" outlineLevel="1" x14ac:dyDescent="0.3">
      <c r="A3020" s="17" t="s">
        <v>148</v>
      </c>
      <c r="B3020" s="13" t="s">
        <v>18</v>
      </c>
      <c r="C3020" s="15">
        <f t="shared" ref="C3020:J3021" si="1346">C2828+C2894+C2960</f>
        <v>0</v>
      </c>
      <c r="D3020" s="15">
        <f t="shared" si="1346"/>
        <v>0</v>
      </c>
      <c r="E3020" s="15">
        <f t="shared" si="1346"/>
        <v>0</v>
      </c>
      <c r="F3020" s="15">
        <f t="shared" si="1346"/>
        <v>0</v>
      </c>
      <c r="G3020" s="15">
        <f t="shared" si="1346"/>
        <v>0</v>
      </c>
      <c r="H3020" s="15">
        <f t="shared" si="1346"/>
        <v>0</v>
      </c>
      <c r="I3020" s="15">
        <f t="shared" si="1346"/>
        <v>0</v>
      </c>
      <c r="J3020" s="15">
        <f t="shared" si="1346"/>
        <v>0</v>
      </c>
      <c r="K3020" s="16"/>
    </row>
    <row r="3021" spans="1:11" ht="90" hidden="1" outlineLevel="1" x14ac:dyDescent="0.3">
      <c r="A3021" s="17" t="s">
        <v>91</v>
      </c>
      <c r="B3021" s="13" t="s">
        <v>18</v>
      </c>
      <c r="C3021" s="15">
        <f t="shared" si="1346"/>
        <v>0</v>
      </c>
      <c r="D3021" s="15">
        <f t="shared" si="1346"/>
        <v>0</v>
      </c>
      <c r="E3021" s="15">
        <f t="shared" si="1346"/>
        <v>0</v>
      </c>
      <c r="F3021" s="15">
        <f t="shared" si="1346"/>
        <v>0</v>
      </c>
      <c r="G3021" s="15">
        <f t="shared" si="1346"/>
        <v>0</v>
      </c>
      <c r="H3021" s="15">
        <f t="shared" si="1346"/>
        <v>0</v>
      </c>
      <c r="I3021" s="15">
        <f t="shared" si="1346"/>
        <v>0</v>
      </c>
      <c r="J3021" s="15">
        <f t="shared" si="1346"/>
        <v>0</v>
      </c>
      <c r="K3021" s="16"/>
    </row>
    <row r="3022" spans="1:11" ht="67.5" hidden="1" outlineLevel="1" x14ac:dyDescent="0.3">
      <c r="A3022" s="17" t="s">
        <v>77</v>
      </c>
      <c r="B3022" s="13" t="s">
        <v>18</v>
      </c>
      <c r="C3022" s="15">
        <f t="shared" ref="C3022:J3022" si="1347">C3023+C3024+C3025</f>
        <v>0</v>
      </c>
      <c r="D3022" s="15">
        <f t="shared" si="1347"/>
        <v>0</v>
      </c>
      <c r="E3022" s="15">
        <f t="shared" si="1347"/>
        <v>0</v>
      </c>
      <c r="F3022" s="15">
        <f t="shared" si="1347"/>
        <v>0</v>
      </c>
      <c r="G3022" s="15">
        <f t="shared" si="1347"/>
        <v>0</v>
      </c>
      <c r="H3022" s="15">
        <f t="shared" si="1347"/>
        <v>0</v>
      </c>
      <c r="I3022" s="15">
        <f t="shared" si="1347"/>
        <v>0</v>
      </c>
      <c r="J3022" s="15">
        <f t="shared" si="1347"/>
        <v>0</v>
      </c>
      <c r="K3022" s="16"/>
    </row>
    <row r="3023" spans="1:11" ht="67.5" hidden="1" outlineLevel="1" x14ac:dyDescent="0.3">
      <c r="A3023" s="17" t="s">
        <v>84</v>
      </c>
      <c r="B3023" s="13" t="s">
        <v>18</v>
      </c>
      <c r="C3023" s="15">
        <f t="shared" ref="C3023:J3029" si="1348">C2831+C2897+C2963</f>
        <v>0</v>
      </c>
      <c r="D3023" s="15">
        <f t="shared" si="1348"/>
        <v>0</v>
      </c>
      <c r="E3023" s="15">
        <f t="shared" si="1348"/>
        <v>0</v>
      </c>
      <c r="F3023" s="15">
        <f t="shared" si="1348"/>
        <v>0</v>
      </c>
      <c r="G3023" s="15">
        <f t="shared" si="1348"/>
        <v>0</v>
      </c>
      <c r="H3023" s="15">
        <f t="shared" si="1348"/>
        <v>0</v>
      </c>
      <c r="I3023" s="15">
        <f t="shared" si="1348"/>
        <v>0</v>
      </c>
      <c r="J3023" s="15">
        <f t="shared" si="1348"/>
        <v>0</v>
      </c>
      <c r="K3023" s="16"/>
    </row>
    <row r="3024" spans="1:11" ht="22.5" hidden="1" outlineLevel="1" x14ac:dyDescent="0.3">
      <c r="A3024" s="17" t="s">
        <v>85</v>
      </c>
      <c r="B3024" s="13" t="s">
        <v>18</v>
      </c>
      <c r="C3024" s="15">
        <f t="shared" si="1348"/>
        <v>0</v>
      </c>
      <c r="D3024" s="15">
        <f t="shared" si="1348"/>
        <v>0</v>
      </c>
      <c r="E3024" s="15">
        <f t="shared" si="1348"/>
        <v>0</v>
      </c>
      <c r="F3024" s="15">
        <f t="shared" si="1348"/>
        <v>0</v>
      </c>
      <c r="G3024" s="15">
        <f t="shared" si="1348"/>
        <v>0</v>
      </c>
      <c r="H3024" s="15">
        <f t="shared" si="1348"/>
        <v>0</v>
      </c>
      <c r="I3024" s="15">
        <f t="shared" si="1348"/>
        <v>0</v>
      </c>
      <c r="J3024" s="15">
        <f t="shared" si="1348"/>
        <v>0</v>
      </c>
      <c r="K3024" s="16"/>
    </row>
    <row r="3025" spans="1:18" ht="45" hidden="1" outlineLevel="1" x14ac:dyDescent="0.3">
      <c r="A3025" s="17" t="s">
        <v>86</v>
      </c>
      <c r="B3025" s="13" t="s">
        <v>18</v>
      </c>
      <c r="C3025" s="15">
        <f t="shared" si="1348"/>
        <v>0</v>
      </c>
      <c r="D3025" s="15">
        <f t="shared" si="1348"/>
        <v>0</v>
      </c>
      <c r="E3025" s="15">
        <f t="shared" si="1348"/>
        <v>0</v>
      </c>
      <c r="F3025" s="15">
        <f t="shared" si="1348"/>
        <v>0</v>
      </c>
      <c r="G3025" s="15">
        <f t="shared" si="1348"/>
        <v>0</v>
      </c>
      <c r="H3025" s="15">
        <f t="shared" si="1348"/>
        <v>0</v>
      </c>
      <c r="I3025" s="15">
        <f t="shared" si="1348"/>
        <v>0</v>
      </c>
      <c r="J3025" s="15">
        <f t="shared" si="1348"/>
        <v>0</v>
      </c>
      <c r="K3025" s="16"/>
    </row>
    <row r="3026" spans="1:18" ht="65.25" hidden="1" outlineLevel="1" x14ac:dyDescent="0.3">
      <c r="A3026" s="78" t="s">
        <v>313</v>
      </c>
      <c r="B3026" s="79" t="s">
        <v>18</v>
      </c>
      <c r="C3026" s="81">
        <f t="shared" si="1348"/>
        <v>0</v>
      </c>
      <c r="D3026" s="81">
        <f t="shared" si="1348"/>
        <v>0</v>
      </c>
      <c r="E3026" s="81">
        <f t="shared" si="1348"/>
        <v>0</v>
      </c>
      <c r="F3026" s="81">
        <f t="shared" si="1348"/>
        <v>0</v>
      </c>
      <c r="G3026" s="81">
        <f t="shared" si="1348"/>
        <v>0</v>
      </c>
      <c r="H3026" s="81">
        <f t="shared" si="1348"/>
        <v>0</v>
      </c>
      <c r="I3026" s="81">
        <f t="shared" si="1348"/>
        <v>0</v>
      </c>
      <c r="J3026" s="81">
        <f t="shared" si="1348"/>
        <v>0</v>
      </c>
      <c r="K3026" s="82"/>
    </row>
    <row r="3027" spans="1:18" ht="65.25" hidden="1" outlineLevel="1" x14ac:dyDescent="0.3">
      <c r="A3027" s="78" t="s">
        <v>314</v>
      </c>
      <c r="B3027" s="79" t="s">
        <v>18</v>
      </c>
      <c r="C3027" s="81"/>
      <c r="D3027" s="81">
        <f t="shared" si="1348"/>
        <v>0</v>
      </c>
      <c r="E3027" s="81">
        <f t="shared" si="1348"/>
        <v>0</v>
      </c>
      <c r="F3027" s="81">
        <f t="shared" si="1348"/>
        <v>0</v>
      </c>
      <c r="G3027" s="81">
        <f t="shared" si="1348"/>
        <v>0</v>
      </c>
      <c r="H3027" s="81">
        <f t="shared" si="1348"/>
        <v>0</v>
      </c>
      <c r="I3027" s="81">
        <f t="shared" si="1348"/>
        <v>0</v>
      </c>
      <c r="J3027" s="81">
        <f t="shared" si="1348"/>
        <v>0</v>
      </c>
      <c r="K3027" s="82"/>
      <c r="L3027" s="69"/>
      <c r="M3027" s="68"/>
      <c r="N3027" s="68"/>
      <c r="O3027" s="68"/>
      <c r="P3027" s="68"/>
      <c r="Q3027" s="68"/>
      <c r="R3027" s="68"/>
    </row>
    <row r="3028" spans="1:18" ht="108.75" hidden="1" outlineLevel="1" x14ac:dyDescent="0.3">
      <c r="A3028" s="78" t="s">
        <v>315</v>
      </c>
      <c r="B3028" s="79" t="s">
        <v>18</v>
      </c>
      <c r="C3028" s="81">
        <f>C2836+C2902+C2968</f>
        <v>0</v>
      </c>
      <c r="D3028" s="81">
        <f t="shared" si="1348"/>
        <v>0</v>
      </c>
      <c r="E3028" s="81">
        <f t="shared" si="1348"/>
        <v>0</v>
      </c>
      <c r="F3028" s="81">
        <f t="shared" si="1348"/>
        <v>0</v>
      </c>
      <c r="G3028" s="81">
        <f t="shared" si="1348"/>
        <v>0</v>
      </c>
      <c r="H3028" s="81">
        <f t="shared" si="1348"/>
        <v>0</v>
      </c>
      <c r="I3028" s="81">
        <f t="shared" si="1348"/>
        <v>0</v>
      </c>
      <c r="J3028" s="81">
        <f t="shared" si="1348"/>
        <v>0</v>
      </c>
      <c r="K3028" s="82"/>
    </row>
    <row r="3029" spans="1:18" ht="43.5" hidden="1" outlineLevel="1" x14ac:dyDescent="0.3">
      <c r="A3029" s="78" t="s">
        <v>290</v>
      </c>
      <c r="B3029" s="79"/>
      <c r="C3029" s="81"/>
      <c r="D3029" s="81"/>
      <c r="E3029" s="81">
        <f t="shared" si="1348"/>
        <v>0</v>
      </c>
      <c r="F3029" s="81">
        <f t="shared" si="1348"/>
        <v>0</v>
      </c>
      <c r="G3029" s="81">
        <f t="shared" si="1348"/>
        <v>0</v>
      </c>
      <c r="H3029" s="81">
        <f t="shared" si="1348"/>
        <v>0</v>
      </c>
      <c r="I3029" s="81">
        <f t="shared" si="1348"/>
        <v>0</v>
      </c>
      <c r="J3029" s="81">
        <f t="shared" si="1348"/>
        <v>0</v>
      </c>
      <c r="K3029" s="82"/>
    </row>
    <row r="3030" spans="1:18" hidden="1" collapsed="1" x14ac:dyDescent="0.3"/>
    <row r="3031" spans="1:18" ht="13.5" hidden="1" customHeight="1" x14ac:dyDescent="0.3">
      <c r="A3031" s="160" t="s">
        <v>316</v>
      </c>
      <c r="B3031" s="160"/>
      <c r="C3031" s="160"/>
      <c r="D3031" s="160"/>
      <c r="E3031" s="160"/>
      <c r="F3031" s="160"/>
      <c r="G3031" s="160"/>
      <c r="H3031" s="160"/>
      <c r="I3031" s="160"/>
    </row>
    <row r="3032" spans="1:18" hidden="1" x14ac:dyDescent="0.3">
      <c r="A3032" s="91"/>
      <c r="B3032" s="91"/>
      <c r="C3032" s="91">
        <v>2013</v>
      </c>
      <c r="D3032" s="91">
        <v>2014</v>
      </c>
      <c r="E3032" s="91">
        <v>2015</v>
      </c>
      <c r="F3032" s="92"/>
      <c r="G3032" s="92">
        <v>2016</v>
      </c>
      <c r="H3032" s="91">
        <v>2017</v>
      </c>
      <c r="I3032" s="91">
        <v>2018</v>
      </c>
    </row>
    <row r="3033" spans="1:18" hidden="1" x14ac:dyDescent="0.3">
      <c r="A3033" s="91" t="s">
        <v>317</v>
      </c>
      <c r="B3033" s="91"/>
      <c r="C3033" s="123">
        <f>D257</f>
        <v>1080135</v>
      </c>
      <c r="D3033" s="123">
        <f>E257</f>
        <v>1088498.9999999998</v>
      </c>
      <c r="E3033" s="123">
        <f>G257</f>
        <v>1050442.5999999999</v>
      </c>
      <c r="F3033" s="124"/>
      <c r="G3033" s="124">
        <f>H257</f>
        <v>1417607.0000000002</v>
      </c>
      <c r="H3033" s="123">
        <f>I257</f>
        <v>1500105.5</v>
      </c>
      <c r="I3033" s="123">
        <f>J257</f>
        <v>837264.79999999993</v>
      </c>
      <c r="J3033" s="69"/>
      <c r="K3033" s="69"/>
    </row>
    <row r="3034" spans="1:18" hidden="1" x14ac:dyDescent="0.3">
      <c r="A3034" s="91" t="s">
        <v>318</v>
      </c>
      <c r="B3034" s="91"/>
      <c r="C3034" s="123">
        <f>D259</f>
        <v>20427.400000000001</v>
      </c>
      <c r="D3034" s="123">
        <f>E259</f>
        <v>20927.400000000001</v>
      </c>
      <c r="E3034" s="123">
        <f>G259</f>
        <v>21089.7</v>
      </c>
      <c r="F3034" s="124"/>
      <c r="G3034" s="124">
        <f>H259</f>
        <v>26212.199999999997</v>
      </c>
      <c r="H3034" s="123">
        <f>I259</f>
        <v>28811</v>
      </c>
      <c r="I3034" s="123">
        <f>J259</f>
        <v>25727.4</v>
      </c>
    </row>
    <row r="3035" spans="1:18" hidden="1" x14ac:dyDescent="0.3">
      <c r="A3035" s="91"/>
      <c r="B3035" s="91"/>
      <c r="C3035" s="125">
        <f t="shared" ref="C3035:I3035" si="1349">C3034/C3033</f>
        <v>1.8911895272350217E-2</v>
      </c>
      <c r="D3035" s="125">
        <f t="shared" si="1349"/>
        <v>1.9225924874529059E-2</v>
      </c>
      <c r="E3035" s="125">
        <f t="shared" si="1349"/>
        <v>2.0076965652383105E-2</v>
      </c>
      <c r="F3035" s="126"/>
      <c r="G3035" s="126">
        <f t="shared" si="1349"/>
        <v>1.8490456099610114E-2</v>
      </c>
      <c r="H3035" s="125">
        <f t="shared" si="1349"/>
        <v>1.9205982512563283E-2</v>
      </c>
      <c r="I3035" s="125">
        <f t="shared" si="1349"/>
        <v>3.0727913080784004E-2</v>
      </c>
    </row>
    <row r="3036" spans="1:18" hidden="1" x14ac:dyDescent="0.3">
      <c r="A3036" s="91"/>
      <c r="B3036" s="91"/>
      <c r="C3036" s="91"/>
      <c r="D3036" s="91"/>
      <c r="E3036" s="91"/>
      <c r="F3036" s="92"/>
      <c r="G3036" s="92"/>
      <c r="H3036" s="91"/>
      <c r="I3036" s="91"/>
    </row>
    <row r="3037" spans="1:18" hidden="1" x14ac:dyDescent="0.3">
      <c r="A3037" s="91" t="s">
        <v>319</v>
      </c>
      <c r="B3037" s="91"/>
      <c r="C3037" s="123">
        <f>D1205</f>
        <v>788585.3</v>
      </c>
      <c r="D3037" s="123">
        <f>E1205</f>
        <v>771427.5</v>
      </c>
      <c r="E3037" s="123">
        <f>G1205</f>
        <v>743625.1</v>
      </c>
      <c r="F3037" s="124"/>
      <c r="G3037" s="124">
        <f>H1205</f>
        <v>940629.5</v>
      </c>
      <c r="H3037" s="123">
        <f>I1205</f>
        <v>892765.8</v>
      </c>
      <c r="I3037" s="123">
        <f>J1205</f>
        <v>402208</v>
      </c>
    </row>
    <row r="3038" spans="1:18" hidden="1" x14ac:dyDescent="0.3">
      <c r="A3038" s="91" t="s">
        <v>320</v>
      </c>
      <c r="B3038" s="91"/>
      <c r="C3038" s="127">
        <f>D1207</f>
        <v>14978</v>
      </c>
      <c r="D3038" s="127">
        <v>15732.7</v>
      </c>
      <c r="E3038" s="127">
        <v>15760</v>
      </c>
      <c r="F3038" s="128"/>
      <c r="G3038" s="128">
        <v>15988.5</v>
      </c>
      <c r="H3038" s="127">
        <v>17852.8</v>
      </c>
      <c r="I3038" s="127">
        <v>14875.3</v>
      </c>
    </row>
    <row r="3039" spans="1:18" hidden="1" x14ac:dyDescent="0.3">
      <c r="A3039" s="91"/>
      <c r="B3039" s="91"/>
      <c r="C3039" s="125">
        <f t="shared" ref="C3039:I3039" si="1350">C3038/C3037</f>
        <v>1.8993506472920557E-2</v>
      </c>
      <c r="D3039" s="125">
        <f t="shared" si="1350"/>
        <v>2.0394269066114443E-2</v>
      </c>
      <c r="E3039" s="125">
        <f t="shared" si="1350"/>
        <v>2.1193475045422756E-2</v>
      </c>
      <c r="F3039" s="126"/>
      <c r="G3039" s="126">
        <f t="shared" si="1350"/>
        <v>1.6997659546080578E-2</v>
      </c>
      <c r="H3039" s="125">
        <f t="shared" si="1350"/>
        <v>1.9997181791686015E-2</v>
      </c>
      <c r="I3039" s="125">
        <f t="shared" si="1350"/>
        <v>3.6984097780253002E-2</v>
      </c>
    </row>
    <row r="3040" spans="1:18" hidden="1" x14ac:dyDescent="0.3">
      <c r="A3040" s="91"/>
      <c r="B3040" s="91"/>
      <c r="C3040" s="125"/>
      <c r="D3040" s="125"/>
      <c r="E3040" s="125"/>
      <c r="F3040" s="126"/>
      <c r="G3040" s="126"/>
      <c r="H3040" s="125"/>
      <c r="I3040" s="125"/>
    </row>
    <row r="3041" spans="1:9" hidden="1" x14ac:dyDescent="0.3">
      <c r="A3041" s="91" t="s">
        <v>321</v>
      </c>
      <c r="B3041" s="91"/>
      <c r="C3041" s="127">
        <f>D1390</f>
        <v>983.9</v>
      </c>
      <c r="D3041" s="127">
        <f>E1390</f>
        <v>1027.7</v>
      </c>
      <c r="E3041" s="127">
        <f>G1390</f>
        <v>697.4</v>
      </c>
      <c r="F3041" s="128"/>
      <c r="G3041" s="128">
        <f>H1390</f>
        <v>1696.3</v>
      </c>
      <c r="H3041" s="127">
        <f>I1390</f>
        <v>2600.5</v>
      </c>
      <c r="I3041" s="127">
        <f>J1390</f>
        <v>2847.5</v>
      </c>
    </row>
    <row r="3042" spans="1:9" hidden="1" x14ac:dyDescent="0.3">
      <c r="A3042" s="91"/>
      <c r="B3042" s="91"/>
      <c r="C3042" s="125"/>
      <c r="D3042" s="125"/>
      <c r="E3042" s="125"/>
      <c r="F3042" s="126"/>
      <c r="G3042" s="126"/>
      <c r="H3042" s="125"/>
      <c r="I3042" s="125"/>
    </row>
    <row r="3043" spans="1:9" hidden="1" x14ac:dyDescent="0.3">
      <c r="A3043" s="91"/>
      <c r="B3043" s="91"/>
      <c r="C3043" s="91"/>
      <c r="D3043" s="91"/>
      <c r="E3043" s="91"/>
      <c r="F3043" s="92"/>
      <c r="G3043" s="92"/>
      <c r="H3043" s="91"/>
      <c r="I3043" s="91"/>
    </row>
    <row r="3044" spans="1:9" hidden="1" x14ac:dyDescent="0.3">
      <c r="A3044" s="91" t="s">
        <v>322</v>
      </c>
      <c r="B3044" s="91"/>
      <c r="C3044" s="123">
        <f t="shared" ref="C3044:I3045" si="1351">C3033-C3037</f>
        <v>291549.69999999995</v>
      </c>
      <c r="D3044" s="123">
        <f t="shared" si="1351"/>
        <v>317071.49999999977</v>
      </c>
      <c r="E3044" s="123">
        <f t="shared" si="1351"/>
        <v>306817.49999999988</v>
      </c>
      <c r="F3044" s="124"/>
      <c r="G3044" s="124">
        <f t="shared" si="1351"/>
        <v>476977.50000000023</v>
      </c>
      <c r="H3044" s="123">
        <f t="shared" si="1351"/>
        <v>607339.69999999995</v>
      </c>
      <c r="I3044" s="123">
        <f t="shared" si="1351"/>
        <v>435056.79999999993</v>
      </c>
    </row>
    <row r="3045" spans="1:9" hidden="1" x14ac:dyDescent="0.3">
      <c r="A3045" s="91" t="s">
        <v>323</v>
      </c>
      <c r="B3045" s="91"/>
      <c r="C3045" s="123">
        <f t="shared" si="1351"/>
        <v>5449.4000000000015</v>
      </c>
      <c r="D3045" s="123">
        <f t="shared" si="1351"/>
        <v>5194.7000000000007</v>
      </c>
      <c r="E3045" s="123">
        <f t="shared" si="1351"/>
        <v>5329.7000000000007</v>
      </c>
      <c r="F3045" s="124"/>
      <c r="G3045" s="124">
        <f t="shared" si="1351"/>
        <v>10223.699999999997</v>
      </c>
      <c r="H3045" s="123">
        <f t="shared" si="1351"/>
        <v>10958.2</v>
      </c>
      <c r="I3045" s="123">
        <f t="shared" si="1351"/>
        <v>10852.100000000002</v>
      </c>
    </row>
    <row r="3046" spans="1:9" hidden="1" x14ac:dyDescent="0.3">
      <c r="A3046" s="91"/>
      <c r="B3046" s="91"/>
      <c r="C3046" s="125">
        <f t="shared" ref="C3046:I3046" si="1352">C3045/C3044</f>
        <v>1.8691152829174589E-2</v>
      </c>
      <c r="D3046" s="125">
        <f t="shared" si="1352"/>
        <v>1.6383370943146906E-2</v>
      </c>
      <c r="E3046" s="125">
        <f t="shared" si="1352"/>
        <v>1.7370912676102253E-2</v>
      </c>
      <c r="F3046" s="126"/>
      <c r="G3046" s="126">
        <f t="shared" si="1352"/>
        <v>2.1434344387313852E-2</v>
      </c>
      <c r="H3046" s="125">
        <f t="shared" si="1352"/>
        <v>1.8042950263254653E-2</v>
      </c>
      <c r="I3046" s="125">
        <f t="shared" si="1352"/>
        <v>2.4944099253246942E-2</v>
      </c>
    </row>
    <row r="3047" spans="1:9" hidden="1" x14ac:dyDescent="0.3"/>
    <row r="3048" spans="1:9" hidden="1" x14ac:dyDescent="0.3">
      <c r="A3048" s="91" t="s">
        <v>324</v>
      </c>
      <c r="B3048" s="91"/>
      <c r="C3048" s="123">
        <f>D1661+D1920+D2178</f>
        <v>78463.600000000006</v>
      </c>
      <c r="D3048" s="123">
        <f>E1661+E1920+E2178</f>
        <v>100464.59999999999</v>
      </c>
      <c r="E3048" s="123">
        <f>G1661+G1920+G2178</f>
        <v>100479</v>
      </c>
      <c r="F3048" s="124"/>
      <c r="G3048" s="124">
        <f>H1661+H1920+H2178</f>
        <v>170170.4</v>
      </c>
      <c r="H3048" s="123">
        <f>I1661+I1920+I2178</f>
        <v>299490.40000000002</v>
      </c>
      <c r="I3048" s="123">
        <f>J1661+J1920+J2178</f>
        <v>327944.39999999997</v>
      </c>
    </row>
    <row r="3049" spans="1:9" hidden="1" x14ac:dyDescent="0.3">
      <c r="A3049" s="91" t="s">
        <v>325</v>
      </c>
      <c r="B3049" s="91"/>
      <c r="C3049" s="127">
        <f>D1663+D1922+D2180</f>
        <v>418.2</v>
      </c>
      <c r="D3049" s="127">
        <f>E1663+E1922+E2180</f>
        <v>418.2</v>
      </c>
      <c r="E3049" s="127">
        <f>G1663+G1922+G2180</f>
        <v>418.2</v>
      </c>
      <c r="F3049" s="128"/>
      <c r="G3049" s="128">
        <f>H1663+H1922+H2180</f>
        <v>418.2</v>
      </c>
      <c r="H3049" s="127">
        <f>I1663+I1922+I2180</f>
        <v>418.2</v>
      </c>
      <c r="I3049" s="127">
        <f>J1663+J1922+J2180</f>
        <v>418.2</v>
      </c>
    </row>
    <row r="3050" spans="1:9" hidden="1" x14ac:dyDescent="0.3">
      <c r="A3050" s="91"/>
      <c r="B3050" s="91"/>
      <c r="C3050" s="125">
        <f t="shared" ref="C3050:I3050" si="1353">C3049/C3048</f>
        <v>5.3298599605422128E-3</v>
      </c>
      <c r="D3050" s="125">
        <f t="shared" si="1353"/>
        <v>4.1626602803375521E-3</v>
      </c>
      <c r="E3050" s="125">
        <f t="shared" si="1353"/>
        <v>4.1620637148060786E-3</v>
      </c>
      <c r="F3050" s="126"/>
      <c r="G3050" s="126">
        <f t="shared" si="1353"/>
        <v>2.4575366808798709E-3</v>
      </c>
      <c r="H3050" s="125">
        <f t="shared" si="1353"/>
        <v>1.3963719705205907E-3</v>
      </c>
      <c r="I3050" s="125">
        <f t="shared" si="1353"/>
        <v>1.275216164691332E-3</v>
      </c>
    </row>
    <row r="3051" spans="1:9" hidden="1" x14ac:dyDescent="0.3"/>
    <row r="3052" spans="1:9" hidden="1" x14ac:dyDescent="0.3">
      <c r="A3052" s="91" t="s">
        <v>326</v>
      </c>
      <c r="B3052" s="91"/>
      <c r="C3052" s="123">
        <f t="shared" ref="C3052:I3052" si="1354">C3044-C3048-C3041</f>
        <v>212102.19999999995</v>
      </c>
      <c r="D3052" s="123">
        <f t="shared" si="1354"/>
        <v>215579.19999999978</v>
      </c>
      <c r="E3052" s="123">
        <f t="shared" si="1354"/>
        <v>205641.09999999989</v>
      </c>
      <c r="F3052" s="124"/>
      <c r="G3052" s="124">
        <f t="shared" si="1354"/>
        <v>305110.80000000022</v>
      </c>
      <c r="H3052" s="123">
        <f t="shared" si="1354"/>
        <v>305248.79999999993</v>
      </c>
      <c r="I3052" s="123">
        <f t="shared" si="1354"/>
        <v>104264.89999999997</v>
      </c>
    </row>
    <row r="3053" spans="1:9" hidden="1" x14ac:dyDescent="0.3">
      <c r="A3053" s="91" t="s">
        <v>327</v>
      </c>
      <c r="B3053" s="91"/>
      <c r="C3053" s="123">
        <f>C3034-C3038-C3049-C3041</f>
        <v>4047.3000000000015</v>
      </c>
      <c r="D3053" s="91">
        <v>5054.3</v>
      </c>
      <c r="E3053" s="91">
        <v>5223.3</v>
      </c>
      <c r="F3053" s="92"/>
      <c r="G3053" s="92">
        <v>6084.5</v>
      </c>
      <c r="H3053" s="91">
        <v>8402.7999999999993</v>
      </c>
      <c r="I3053" s="91">
        <v>12520.2</v>
      </c>
    </row>
    <row r="3054" spans="1:9" hidden="1" x14ac:dyDescent="0.3">
      <c r="A3054" s="91"/>
      <c r="B3054" s="91"/>
      <c r="C3054" s="125">
        <f t="shared" ref="C3054:I3054" si="1355">C3053/C3052</f>
        <v>1.9081838849384882E-2</v>
      </c>
      <c r="D3054" s="125">
        <f t="shared" si="1355"/>
        <v>2.3445211782954965E-2</v>
      </c>
      <c r="E3054" s="125">
        <f t="shared" si="1355"/>
        <v>2.5400078097228634E-2</v>
      </c>
      <c r="F3054" s="126"/>
      <c r="G3054" s="126">
        <f t="shared" si="1355"/>
        <v>1.9941935847567493E-2</v>
      </c>
      <c r="H3054" s="125">
        <f t="shared" si="1355"/>
        <v>2.7527708544636379E-2</v>
      </c>
      <c r="I3054" s="125">
        <f t="shared" si="1355"/>
        <v>0.12008067911636615</v>
      </c>
    </row>
    <row r="3055" spans="1:9" hidden="1" x14ac:dyDescent="0.3">
      <c r="A3055" s="91"/>
      <c r="B3055" s="91"/>
      <c r="C3055" s="91">
        <v>20.427399999999999</v>
      </c>
      <c r="D3055" s="91">
        <v>22.23293</v>
      </c>
      <c r="E3055" s="91">
        <v>22.53661</v>
      </c>
      <c r="F3055" s="92"/>
      <c r="G3055" s="92">
        <v>24.1875</v>
      </c>
      <c r="H3055" s="91">
        <v>29.274339999999999</v>
      </c>
      <c r="I3055" s="91">
        <v>30.661239999999999</v>
      </c>
    </row>
    <row r="3056" spans="1:9" hidden="1" x14ac:dyDescent="0.3">
      <c r="A3056" s="153" t="s">
        <v>328</v>
      </c>
      <c r="B3056" s="153"/>
      <c r="C3056" s="153"/>
      <c r="D3056" s="153"/>
      <c r="E3056" s="153"/>
      <c r="F3056" s="153"/>
      <c r="G3056" s="153"/>
      <c r="H3056" s="153"/>
      <c r="I3056" s="153"/>
    </row>
    <row r="3057" spans="1:11" hidden="1" x14ac:dyDescent="0.3">
      <c r="A3057" s="91"/>
      <c r="B3057" s="91"/>
      <c r="C3057" s="91">
        <v>2013</v>
      </c>
      <c r="D3057" s="91">
        <v>2014</v>
      </c>
      <c r="E3057" s="91">
        <v>2015</v>
      </c>
      <c r="F3057" s="92"/>
      <c r="G3057" s="92">
        <v>2016</v>
      </c>
      <c r="H3057" s="91">
        <v>2017</v>
      </c>
      <c r="I3057" s="91">
        <v>2018</v>
      </c>
    </row>
    <row r="3058" spans="1:11" hidden="1" x14ac:dyDescent="0.3">
      <c r="A3058" s="91" t="s">
        <v>329</v>
      </c>
      <c r="B3058" s="91"/>
      <c r="C3058" s="123">
        <f>D168</f>
        <v>3058867.9999999995</v>
      </c>
      <c r="D3058" s="123">
        <f>E168</f>
        <v>3175049.8</v>
      </c>
      <c r="E3058" s="123">
        <f>G168</f>
        <v>3300260.9</v>
      </c>
      <c r="F3058" s="124"/>
      <c r="G3058" s="124">
        <f>H168</f>
        <v>4464453.7999999989</v>
      </c>
      <c r="H3058" s="123">
        <f>I168</f>
        <v>5818631.5</v>
      </c>
      <c r="I3058" s="123">
        <f>J168</f>
        <v>6500704.5999999996</v>
      </c>
    </row>
    <row r="3059" spans="1:11" hidden="1" x14ac:dyDescent="0.3">
      <c r="A3059" s="91" t="s">
        <v>330</v>
      </c>
      <c r="B3059" s="91"/>
      <c r="C3059" s="123">
        <f>D170</f>
        <v>281164.10000000003</v>
      </c>
      <c r="D3059" s="123">
        <f>E170</f>
        <v>291168.90000000002</v>
      </c>
      <c r="E3059" s="123">
        <f>G170</f>
        <v>326651.50000000006</v>
      </c>
      <c r="F3059" s="124"/>
      <c r="G3059" s="124">
        <f>H170</f>
        <v>395361.10000000003</v>
      </c>
      <c r="H3059" s="123">
        <f>I170</f>
        <v>492705.60000000003</v>
      </c>
      <c r="I3059" s="123">
        <f>J170</f>
        <v>586356.5</v>
      </c>
    </row>
    <row r="3060" spans="1:11" hidden="1" x14ac:dyDescent="0.3">
      <c r="A3060" s="91"/>
      <c r="B3060" s="91"/>
      <c r="C3060" s="125">
        <f t="shared" ref="C3060:I3060" si="1356">C3059/C3058</f>
        <v>9.1917696350414621E-2</v>
      </c>
      <c r="D3060" s="125">
        <f t="shared" si="1356"/>
        <v>9.1705301756211832E-2</v>
      </c>
      <c r="E3060" s="125">
        <f t="shared" si="1356"/>
        <v>9.8977477810920964E-2</v>
      </c>
      <c r="F3060" s="126"/>
      <c r="G3060" s="126">
        <f t="shared" si="1356"/>
        <v>8.8557552101894338E-2</v>
      </c>
      <c r="H3060" s="125">
        <f t="shared" si="1356"/>
        <v>8.4677230376249135E-2</v>
      </c>
      <c r="I3060" s="125">
        <f t="shared" si="1356"/>
        <v>9.0198914745333925E-2</v>
      </c>
    </row>
    <row r="3061" spans="1:11" hidden="1" x14ac:dyDescent="0.3">
      <c r="A3061" s="91"/>
      <c r="B3061" s="91"/>
      <c r="C3061" s="91"/>
      <c r="D3061" s="91"/>
      <c r="E3061" s="91"/>
      <c r="F3061" s="92"/>
      <c r="G3061" s="92"/>
      <c r="H3061" s="91"/>
      <c r="I3061" s="91"/>
    </row>
    <row r="3062" spans="1:11" hidden="1" x14ac:dyDescent="0.3">
      <c r="A3062" s="91" t="s">
        <v>331</v>
      </c>
      <c r="B3062" s="91"/>
      <c r="C3062" s="123">
        <f>D1133</f>
        <v>2195312.4</v>
      </c>
      <c r="D3062" s="123">
        <f>E1133</f>
        <v>2263815.5</v>
      </c>
      <c r="E3062" s="123">
        <f>G1133</f>
        <v>2376769.9</v>
      </c>
      <c r="F3062" s="124"/>
      <c r="G3062" s="124">
        <f>H1133</f>
        <v>3246630.8</v>
      </c>
      <c r="H3062" s="123">
        <f>I1133</f>
        <v>4246644.3</v>
      </c>
      <c r="I3062" s="123">
        <f>J1133</f>
        <v>4778498</v>
      </c>
    </row>
    <row r="3063" spans="1:11" hidden="1" x14ac:dyDescent="0.3">
      <c r="A3063" s="91" t="s">
        <v>332</v>
      </c>
      <c r="B3063" s="91"/>
      <c r="C3063" s="123">
        <v>200871.1</v>
      </c>
      <c r="D3063" s="123">
        <v>218231.8</v>
      </c>
      <c r="E3063" s="123">
        <v>230193.2</v>
      </c>
      <c r="F3063" s="124"/>
      <c r="G3063" s="124">
        <v>267847</v>
      </c>
      <c r="H3063" s="123">
        <v>325717.59999999998</v>
      </c>
      <c r="I3063" s="123">
        <v>422897.1</v>
      </c>
      <c r="J3063" s="129"/>
      <c r="K3063" s="68"/>
    </row>
    <row r="3064" spans="1:11" hidden="1" x14ac:dyDescent="0.3">
      <c r="A3064" s="91"/>
      <c r="B3064" s="91"/>
      <c r="C3064" s="125">
        <f t="shared" ref="C3064:I3064" si="1357">C3063/C3062</f>
        <v>9.1500007014946941E-2</v>
      </c>
      <c r="D3064" s="125">
        <f t="shared" si="1357"/>
        <v>9.6399993727404015E-2</v>
      </c>
      <c r="E3064" s="125">
        <f t="shared" si="1357"/>
        <v>9.6851277020968671E-2</v>
      </c>
      <c r="F3064" s="126"/>
      <c r="G3064" s="126">
        <f t="shared" si="1357"/>
        <v>8.2499987371523739E-2</v>
      </c>
      <c r="H3064" s="125">
        <f t="shared" si="1357"/>
        <v>7.669999580610036E-2</v>
      </c>
      <c r="I3064" s="125">
        <f t="shared" si="1357"/>
        <v>8.8500005650311034E-2</v>
      </c>
    </row>
    <row r="3065" spans="1:11" hidden="1" x14ac:dyDescent="0.3">
      <c r="A3065" s="91"/>
      <c r="B3065" s="91"/>
      <c r="C3065" s="125"/>
      <c r="D3065" s="125"/>
      <c r="E3065" s="125"/>
      <c r="F3065" s="126"/>
      <c r="G3065" s="126"/>
      <c r="H3065" s="125"/>
      <c r="I3065" s="125"/>
    </row>
    <row r="3066" spans="1:11" hidden="1" x14ac:dyDescent="0.3">
      <c r="A3066" s="91" t="s">
        <v>333</v>
      </c>
      <c r="B3066" s="91"/>
      <c r="C3066" s="127">
        <f>D1333</f>
        <v>14728.3</v>
      </c>
      <c r="D3066" s="127">
        <f>E1333</f>
        <v>15047</v>
      </c>
      <c r="E3066" s="127">
        <f>G1333</f>
        <v>9947.6</v>
      </c>
      <c r="F3066" s="128"/>
      <c r="G3066" s="128">
        <f>H1333</f>
        <v>21166.1</v>
      </c>
      <c r="H3066" s="127">
        <f>I1333</f>
        <v>27660.2</v>
      </c>
      <c r="I3066" s="127">
        <f>J1333</f>
        <v>31170</v>
      </c>
    </row>
    <row r="3067" spans="1:11" hidden="1" x14ac:dyDescent="0.3">
      <c r="A3067" s="91"/>
      <c r="B3067" s="91"/>
      <c r="C3067" s="125"/>
      <c r="D3067" s="125"/>
      <c r="E3067" s="125"/>
      <c r="F3067" s="126"/>
      <c r="G3067" s="126"/>
      <c r="H3067" s="125"/>
      <c r="I3067" s="125"/>
    </row>
    <row r="3068" spans="1:11" hidden="1" x14ac:dyDescent="0.3">
      <c r="A3068" s="91"/>
      <c r="B3068" s="91"/>
      <c r="C3068" s="91"/>
      <c r="D3068" s="91"/>
      <c r="E3068" s="91"/>
      <c r="F3068" s="92"/>
      <c r="G3068" s="92"/>
      <c r="H3068" s="91"/>
      <c r="I3068" s="91"/>
    </row>
    <row r="3069" spans="1:11" hidden="1" x14ac:dyDescent="0.3">
      <c r="A3069" s="91" t="s">
        <v>334</v>
      </c>
      <c r="B3069" s="91"/>
      <c r="C3069" s="123">
        <f t="shared" ref="C3069:I3070" si="1358">C3058-C3062</f>
        <v>863555.59999999963</v>
      </c>
      <c r="D3069" s="123">
        <f t="shared" si="1358"/>
        <v>911234.29999999981</v>
      </c>
      <c r="E3069" s="123">
        <f t="shared" si="1358"/>
        <v>923491</v>
      </c>
      <c r="F3069" s="124"/>
      <c r="G3069" s="124">
        <f t="shared" si="1358"/>
        <v>1217822.9999999991</v>
      </c>
      <c r="H3069" s="123">
        <f t="shared" si="1358"/>
        <v>1571987.2000000002</v>
      </c>
      <c r="I3069" s="123">
        <f t="shared" si="1358"/>
        <v>1722206.5999999996</v>
      </c>
    </row>
    <row r="3070" spans="1:11" hidden="1" x14ac:dyDescent="0.3">
      <c r="A3070" s="91" t="s">
        <v>335</v>
      </c>
      <c r="B3070" s="91"/>
      <c r="C3070" s="123">
        <f t="shared" si="1358"/>
        <v>80293.000000000029</v>
      </c>
      <c r="D3070" s="123">
        <f t="shared" si="1358"/>
        <v>72937.100000000035</v>
      </c>
      <c r="E3070" s="123">
        <f t="shared" si="1358"/>
        <v>96458.300000000047</v>
      </c>
      <c r="F3070" s="124"/>
      <c r="G3070" s="124">
        <f t="shared" si="1358"/>
        <v>127514.10000000003</v>
      </c>
      <c r="H3070" s="123">
        <f t="shared" si="1358"/>
        <v>166988.00000000006</v>
      </c>
      <c r="I3070" s="123">
        <f t="shared" si="1358"/>
        <v>163459.40000000002</v>
      </c>
      <c r="J3070" s="129"/>
      <c r="K3070" s="68"/>
    </row>
    <row r="3071" spans="1:11" hidden="1" x14ac:dyDescent="0.3">
      <c r="A3071" s="91"/>
      <c r="B3071" s="91"/>
      <c r="C3071" s="125">
        <f t="shared" ref="C3071:I3071" si="1359">C3070/C3069</f>
        <v>9.2979537160085654E-2</v>
      </c>
      <c r="D3071" s="125">
        <f t="shared" si="1359"/>
        <v>8.0042092357585803E-2</v>
      </c>
      <c r="E3071" s="125">
        <f t="shared" si="1359"/>
        <v>0.10444963730020114</v>
      </c>
      <c r="F3071" s="126"/>
      <c r="G3071" s="126">
        <f t="shared" si="1359"/>
        <v>0.10470659529340481</v>
      </c>
      <c r="H3071" s="125">
        <f t="shared" si="1359"/>
        <v>0.10622732805966871</v>
      </c>
      <c r="I3071" s="125">
        <f t="shared" si="1359"/>
        <v>9.4912770628100052E-2</v>
      </c>
    </row>
    <row r="3072" spans="1:11" hidden="1" x14ac:dyDescent="0.3"/>
    <row r="3073" spans="1:9" hidden="1" x14ac:dyDescent="0.3">
      <c r="A3073" s="91" t="s">
        <v>336</v>
      </c>
      <c r="B3073" s="91"/>
      <c r="C3073" s="123">
        <f>D1594+D1854+D2112+D2369+D2606</f>
        <v>120731.6</v>
      </c>
      <c r="D3073" s="123">
        <f>E1594+E1854+E2112+E2369+E2606</f>
        <v>167672.29999999999</v>
      </c>
      <c r="E3073" s="123">
        <f>G1594+G1854+G2112+G2369+G2606</f>
        <v>150361</v>
      </c>
      <c r="F3073" s="124"/>
      <c r="G3073" s="124">
        <f>H1594+H1854+H2112+H2369+H2606</f>
        <v>245450.3</v>
      </c>
      <c r="H3073" s="123">
        <f>I1594+I1854+I2112+I2369+I2606</f>
        <v>337484.39999999997</v>
      </c>
      <c r="I3073" s="123">
        <f>J1594+J1854+J2112+J2369+J2606</f>
        <v>369548.10000000003</v>
      </c>
    </row>
    <row r="3074" spans="1:9" hidden="1" x14ac:dyDescent="0.3">
      <c r="A3074" s="91" t="s">
        <v>337</v>
      </c>
      <c r="B3074" s="91"/>
      <c r="C3074" s="123">
        <f>D1596+D1856+D2114+D2371+D2608</f>
        <v>1535.8999999999999</v>
      </c>
      <c r="D3074" s="123">
        <f>E1596+E1856+E2114+E2371+E2608</f>
        <v>1464.3999999999999</v>
      </c>
      <c r="E3074" s="123">
        <f>G1596+G1856+G2114+G2371+G2608</f>
        <v>1444.8</v>
      </c>
      <c r="F3074" s="124"/>
      <c r="G3074" s="124">
        <f>H1596+H1856+H2114+H2371+H2608</f>
        <v>1464.8</v>
      </c>
      <c r="H3074" s="123">
        <f>I1596+I1856+I2114+I2371+I2608</f>
        <v>1484.8</v>
      </c>
      <c r="I3074" s="123">
        <f>J1596+J1856+J2114+J2371+J2608</f>
        <v>1504.8</v>
      </c>
    </row>
    <row r="3075" spans="1:9" hidden="1" x14ac:dyDescent="0.3">
      <c r="A3075" s="91"/>
      <c r="B3075" s="91"/>
      <c r="C3075" s="125">
        <f t="shared" ref="C3075:I3075" si="1360">C3074/C3073</f>
        <v>1.2721607267691308E-2</v>
      </c>
      <c r="D3075" s="125">
        <f t="shared" si="1360"/>
        <v>8.7337025853405723E-3</v>
      </c>
      <c r="E3075" s="125">
        <f t="shared" si="1360"/>
        <v>9.6088746416956514E-3</v>
      </c>
      <c r="F3075" s="126"/>
      <c r="G3075" s="126">
        <f t="shared" si="1360"/>
        <v>5.9678069246605122E-3</v>
      </c>
      <c r="H3075" s="125">
        <f t="shared" si="1360"/>
        <v>4.3996107671939802E-3</v>
      </c>
      <c r="I3075" s="125">
        <f t="shared" si="1360"/>
        <v>4.0720003701818514E-3</v>
      </c>
    </row>
    <row r="3076" spans="1:9" hidden="1" x14ac:dyDescent="0.3"/>
    <row r="3077" spans="1:9" hidden="1" x14ac:dyDescent="0.3">
      <c r="A3077" s="91" t="s">
        <v>338</v>
      </c>
      <c r="B3077" s="91"/>
      <c r="C3077" s="123">
        <f t="shared" ref="C3077:I3077" si="1361">C3069-C3073-C3066</f>
        <v>728095.6999999996</v>
      </c>
      <c r="D3077" s="123">
        <f t="shared" si="1361"/>
        <v>728514.99999999977</v>
      </c>
      <c r="E3077" s="123">
        <f t="shared" si="1361"/>
        <v>763182.4</v>
      </c>
      <c r="F3077" s="124"/>
      <c r="G3077" s="124">
        <f t="shared" si="1361"/>
        <v>951206.59999999905</v>
      </c>
      <c r="H3077" s="123">
        <f t="shared" si="1361"/>
        <v>1206842.6000000003</v>
      </c>
      <c r="I3077" s="123">
        <f t="shared" si="1361"/>
        <v>1321488.4999999995</v>
      </c>
    </row>
    <row r="3078" spans="1:9" hidden="1" x14ac:dyDescent="0.3">
      <c r="A3078" s="91" t="s">
        <v>339</v>
      </c>
      <c r="B3078" s="91"/>
      <c r="C3078" s="123">
        <v>64028.800000000003</v>
      </c>
      <c r="D3078" s="91">
        <v>71218.8</v>
      </c>
      <c r="E3078" s="91">
        <v>69305.2</v>
      </c>
      <c r="F3078" s="92"/>
      <c r="G3078" s="92">
        <v>77768.3</v>
      </c>
      <c r="H3078" s="91">
        <v>91487.7</v>
      </c>
      <c r="I3078" s="91">
        <v>120197.6</v>
      </c>
    </row>
    <row r="3079" spans="1:9" hidden="1" x14ac:dyDescent="0.3">
      <c r="A3079" s="91"/>
      <c r="B3079" s="91"/>
      <c r="C3079" s="125">
        <f t="shared" ref="C3079:I3079" si="1362">C3078/C3077</f>
        <v>8.7940088095562211E-2</v>
      </c>
      <c r="D3079" s="125">
        <f t="shared" si="1362"/>
        <v>9.7758865637632752E-2</v>
      </c>
      <c r="E3079" s="125">
        <f t="shared" si="1362"/>
        <v>9.0810794378906004E-2</v>
      </c>
      <c r="F3079" s="126"/>
      <c r="G3079" s="126">
        <f t="shared" si="1362"/>
        <v>8.1757527754748635E-2</v>
      </c>
      <c r="H3079" s="125">
        <f t="shared" si="1362"/>
        <v>7.5807483096801492E-2</v>
      </c>
      <c r="I3079" s="125">
        <f t="shared" si="1362"/>
        <v>9.0956220958411702E-2</v>
      </c>
    </row>
    <row r="3080" spans="1:9" hidden="1" x14ac:dyDescent="0.3">
      <c r="A3080" s="91"/>
      <c r="B3080" s="91"/>
      <c r="C3080" s="91">
        <v>281164.01739999995</v>
      </c>
      <c r="D3080" s="91">
        <v>306016</v>
      </c>
      <c r="E3080" s="91">
        <v>318267.2</v>
      </c>
      <c r="F3080" s="92"/>
      <c r="G3080" s="92">
        <v>368246.2</v>
      </c>
      <c r="H3080" s="91">
        <v>446350.3</v>
      </c>
      <c r="I3080" s="91">
        <v>575769.5</v>
      </c>
    </row>
    <row r="3081" spans="1:9" hidden="1" x14ac:dyDescent="0.3"/>
    <row r="3082" spans="1:9" hidden="1" x14ac:dyDescent="0.3">
      <c r="C3082" s="69">
        <f t="shared" ref="C3082:I3082" si="1363">C3080-C3063-C3074-C3066</f>
        <v>64028.71739999995</v>
      </c>
      <c r="D3082" s="69">
        <f t="shared" si="1363"/>
        <v>71272.800000000017</v>
      </c>
      <c r="E3082" s="69">
        <f t="shared" si="1363"/>
        <v>76681.599999999991</v>
      </c>
      <c r="F3082" s="130"/>
      <c r="G3082" s="130">
        <f t="shared" si="1363"/>
        <v>77768.300000000017</v>
      </c>
      <c r="H3082" s="69">
        <f t="shared" si="1363"/>
        <v>91487.700000000012</v>
      </c>
      <c r="I3082" s="69">
        <f t="shared" si="1363"/>
        <v>120197.60000000003</v>
      </c>
    </row>
    <row r="3083" spans="1:9" hidden="1" x14ac:dyDescent="0.3">
      <c r="A3083" s="160" t="s">
        <v>340</v>
      </c>
      <c r="B3083" s="160"/>
      <c r="C3083" s="160"/>
      <c r="D3083" s="160"/>
      <c r="E3083" s="160"/>
      <c r="F3083" s="160"/>
      <c r="G3083" s="160"/>
      <c r="H3083" s="160"/>
      <c r="I3083" s="160"/>
    </row>
    <row r="3084" spans="1:9" hidden="1" x14ac:dyDescent="0.3">
      <c r="A3084" s="91"/>
      <c r="B3084" s="91"/>
      <c r="C3084" s="91">
        <v>2013</v>
      </c>
      <c r="D3084" s="91">
        <v>2014</v>
      </c>
      <c r="E3084" s="91">
        <v>2015</v>
      </c>
      <c r="F3084" s="92"/>
      <c r="G3084" s="92">
        <v>2016</v>
      </c>
      <c r="H3084" s="91">
        <v>2017</v>
      </c>
      <c r="I3084" s="91">
        <v>2018</v>
      </c>
    </row>
    <row r="3085" spans="1:9" hidden="1" x14ac:dyDescent="0.3">
      <c r="A3085" s="91" t="s">
        <v>341</v>
      </c>
      <c r="B3085" s="91"/>
      <c r="C3085" s="123">
        <f>D83</f>
        <v>2308199.0000000005</v>
      </c>
      <c r="D3085" s="123">
        <f>E83</f>
        <v>2466922.9999999995</v>
      </c>
      <c r="E3085" s="123">
        <f>G83</f>
        <v>2568507.9</v>
      </c>
      <c r="F3085" s="124"/>
      <c r="G3085" s="124">
        <f>H83</f>
        <v>3751008.6999999997</v>
      </c>
      <c r="H3085" s="123">
        <f>I83</f>
        <v>5282742.8</v>
      </c>
      <c r="I3085" s="123">
        <f>J83</f>
        <v>5907468.1999999993</v>
      </c>
    </row>
    <row r="3086" spans="1:9" hidden="1" x14ac:dyDescent="0.3">
      <c r="A3086" s="91" t="s">
        <v>342</v>
      </c>
      <c r="B3086" s="91"/>
      <c r="C3086" s="123">
        <f>D85</f>
        <v>174480.59999999998</v>
      </c>
      <c r="D3086" s="123">
        <f>E85</f>
        <v>186697.59999999998</v>
      </c>
      <c r="E3086" s="123">
        <f>G85</f>
        <v>201833.89999999997</v>
      </c>
      <c r="F3086" s="124"/>
      <c r="G3086" s="124">
        <f>H85</f>
        <v>266803.89999999997</v>
      </c>
      <c r="H3086" s="123">
        <f>I85</f>
        <v>349948.89999999997</v>
      </c>
      <c r="I3086" s="123">
        <f>J85</f>
        <v>437255.99999999994</v>
      </c>
    </row>
    <row r="3087" spans="1:9" hidden="1" x14ac:dyDescent="0.3">
      <c r="A3087" s="91"/>
      <c r="B3087" s="91"/>
      <c r="C3087" s="125">
        <f t="shared" ref="C3087:I3087" si="1364">C3086/C3085</f>
        <v>7.5591662590617156E-2</v>
      </c>
      <c r="D3087" s="125">
        <f t="shared" si="1364"/>
        <v>7.5680351595894965E-2</v>
      </c>
      <c r="E3087" s="125">
        <f t="shared" si="1364"/>
        <v>7.8580213827646767E-2</v>
      </c>
      <c r="F3087" s="126"/>
      <c r="G3087" s="126">
        <f t="shared" si="1364"/>
        <v>7.1128574028633942E-2</v>
      </c>
      <c r="H3087" s="125">
        <f t="shared" si="1364"/>
        <v>6.6243789116517265E-2</v>
      </c>
      <c r="I3087" s="125">
        <f t="shared" si="1364"/>
        <v>7.4017495345975792E-2</v>
      </c>
    </row>
    <row r="3088" spans="1:9" hidden="1" x14ac:dyDescent="0.3">
      <c r="A3088" s="91"/>
      <c r="B3088" s="91"/>
      <c r="C3088" s="91"/>
      <c r="D3088" s="91"/>
      <c r="E3088" s="91"/>
      <c r="F3088" s="92"/>
      <c r="G3088" s="92"/>
      <c r="H3088" s="91"/>
      <c r="I3088" s="91"/>
    </row>
    <row r="3089" spans="1:11" hidden="1" x14ac:dyDescent="0.3">
      <c r="A3089" s="91" t="s">
        <v>343</v>
      </c>
      <c r="B3089" s="91"/>
      <c r="C3089" s="123">
        <f>D1063</f>
        <v>1806551.7</v>
      </c>
      <c r="D3089" s="123">
        <f>E1063</f>
        <v>1896383.5</v>
      </c>
      <c r="E3089" s="123">
        <f>G1063</f>
        <v>2021531.8</v>
      </c>
      <c r="F3089" s="124"/>
      <c r="G3089" s="124">
        <f>H1063</f>
        <v>2872540.8</v>
      </c>
      <c r="H3089" s="123">
        <f>I1063</f>
        <v>4075506.4</v>
      </c>
      <c r="I3089" s="123">
        <f>J1063</f>
        <v>4574707.8</v>
      </c>
    </row>
    <row r="3090" spans="1:11" hidden="1" x14ac:dyDescent="0.3">
      <c r="A3090" s="91" t="s">
        <v>344</v>
      </c>
      <c r="B3090" s="91"/>
      <c r="C3090" s="123">
        <v>136575.29999999999</v>
      </c>
      <c r="D3090" s="123">
        <f>E1065</f>
        <v>143492.29999999999</v>
      </c>
      <c r="E3090" s="123">
        <f>G1065</f>
        <v>163989.59999999998</v>
      </c>
      <c r="F3090" s="124"/>
      <c r="G3090" s="124">
        <f>H1065</f>
        <v>204798.59999999998</v>
      </c>
      <c r="H3090" s="123">
        <f>I1065</f>
        <v>270443.59999999998</v>
      </c>
      <c r="I3090" s="123">
        <f>J1065</f>
        <v>338650.69999999995</v>
      </c>
      <c r="J3090" s="129"/>
      <c r="K3090" s="68"/>
    </row>
    <row r="3091" spans="1:11" hidden="1" x14ac:dyDescent="0.3">
      <c r="A3091" s="91"/>
      <c r="B3091" s="91"/>
      <c r="C3091" s="125">
        <f t="shared" ref="C3091:I3091" si="1365">C3090/C3089</f>
        <v>7.5599995283832724E-2</v>
      </c>
      <c r="D3091" s="125">
        <f t="shared" si="1365"/>
        <v>7.5666287963378709E-2</v>
      </c>
      <c r="E3091" s="125">
        <f t="shared" si="1365"/>
        <v>8.1121454532646964E-2</v>
      </c>
      <c r="F3091" s="126"/>
      <c r="G3091" s="126">
        <f t="shared" si="1365"/>
        <v>7.1295279774616249E-2</v>
      </c>
      <c r="H3091" s="125">
        <f t="shared" si="1365"/>
        <v>6.6358281267819869E-2</v>
      </c>
      <c r="I3091" s="125">
        <f t="shared" si="1365"/>
        <v>7.4026738931828595E-2</v>
      </c>
    </row>
    <row r="3092" spans="1:11" hidden="1" x14ac:dyDescent="0.3">
      <c r="A3092" s="91"/>
      <c r="B3092" s="91"/>
      <c r="C3092" s="125"/>
      <c r="D3092" s="125"/>
      <c r="E3092" s="125"/>
      <c r="F3092" s="126"/>
      <c r="G3092" s="126"/>
      <c r="H3092" s="125"/>
      <c r="I3092" s="125"/>
    </row>
    <row r="3093" spans="1:11" hidden="1" x14ac:dyDescent="0.3">
      <c r="A3093" s="91" t="s">
        <v>345</v>
      </c>
      <c r="B3093" s="91"/>
      <c r="C3093" s="127">
        <f>D1277</f>
        <v>18491.5</v>
      </c>
      <c r="D3093" s="127">
        <f>E1277</f>
        <v>20823.5</v>
      </c>
      <c r="E3093" s="127">
        <f>G1277</f>
        <v>7220.5</v>
      </c>
      <c r="F3093" s="128"/>
      <c r="G3093" s="128">
        <f>H1277</f>
        <v>32621.5</v>
      </c>
      <c r="H3093" s="127">
        <f>I1277</f>
        <v>46073.2</v>
      </c>
      <c r="I3093" s="127">
        <f>J1277</f>
        <v>51348</v>
      </c>
    </row>
    <row r="3094" spans="1:11" hidden="1" x14ac:dyDescent="0.3">
      <c r="A3094" s="91"/>
      <c r="B3094" s="91"/>
      <c r="C3094" s="125"/>
      <c r="D3094" s="125"/>
      <c r="E3094" s="125"/>
      <c r="F3094" s="126"/>
      <c r="G3094" s="126"/>
      <c r="H3094" s="125"/>
      <c r="I3094" s="125"/>
    </row>
    <row r="3095" spans="1:11" hidden="1" x14ac:dyDescent="0.3">
      <c r="A3095" s="91"/>
      <c r="B3095" s="91"/>
      <c r="C3095" s="91"/>
      <c r="D3095" s="91"/>
      <c r="E3095" s="91"/>
      <c r="F3095" s="92"/>
      <c r="G3095" s="92"/>
      <c r="H3095" s="91"/>
      <c r="I3095" s="91"/>
    </row>
    <row r="3096" spans="1:11" hidden="1" x14ac:dyDescent="0.3">
      <c r="A3096" s="91" t="s">
        <v>346</v>
      </c>
      <c r="B3096" s="91"/>
      <c r="C3096" s="123">
        <f t="shared" ref="C3096:I3097" si="1366">C3085-C3089</f>
        <v>501647.30000000051</v>
      </c>
      <c r="D3096" s="123">
        <f t="shared" si="1366"/>
        <v>570539.49999999953</v>
      </c>
      <c r="E3096" s="123">
        <f t="shared" si="1366"/>
        <v>546976.09999999986</v>
      </c>
      <c r="F3096" s="124"/>
      <c r="G3096" s="124">
        <f t="shared" si="1366"/>
        <v>878467.89999999991</v>
      </c>
      <c r="H3096" s="123">
        <f t="shared" si="1366"/>
        <v>1207236.3999999999</v>
      </c>
      <c r="I3096" s="123">
        <f t="shared" si="1366"/>
        <v>1332760.3999999994</v>
      </c>
    </row>
    <row r="3097" spans="1:11" hidden="1" x14ac:dyDescent="0.3">
      <c r="A3097" s="91" t="s">
        <v>347</v>
      </c>
      <c r="B3097" s="91"/>
      <c r="C3097" s="123">
        <f t="shared" si="1366"/>
        <v>37905.299999999988</v>
      </c>
      <c r="D3097" s="123">
        <f t="shared" si="1366"/>
        <v>43205.299999999988</v>
      </c>
      <c r="E3097" s="123">
        <f t="shared" si="1366"/>
        <v>37844.299999999988</v>
      </c>
      <c r="F3097" s="124"/>
      <c r="G3097" s="124">
        <f t="shared" si="1366"/>
        <v>62005.299999999988</v>
      </c>
      <c r="H3097" s="123">
        <f t="shared" si="1366"/>
        <v>79505.299999999988</v>
      </c>
      <c r="I3097" s="123">
        <f t="shared" si="1366"/>
        <v>98605.299999999988</v>
      </c>
    </row>
    <row r="3098" spans="1:11" hidden="1" x14ac:dyDescent="0.3">
      <c r="A3098" s="91"/>
      <c r="B3098" s="91"/>
      <c r="C3098" s="125">
        <f t="shared" ref="C3098:I3098" si="1367">C3097/C3096</f>
        <v>7.5561654572844208E-2</v>
      </c>
      <c r="D3098" s="125">
        <f t="shared" si="1367"/>
        <v>7.5727096896884477E-2</v>
      </c>
      <c r="E3098" s="125">
        <f t="shared" si="1367"/>
        <v>6.9188214987821225E-2</v>
      </c>
      <c r="F3098" s="126"/>
      <c r="G3098" s="126">
        <f t="shared" si="1367"/>
        <v>7.058345558215616E-2</v>
      </c>
      <c r="H3098" s="125">
        <f t="shared" si="1367"/>
        <v>6.5857275343917721E-2</v>
      </c>
      <c r="I3098" s="125">
        <f t="shared" si="1367"/>
        <v>7.3985766683944118E-2</v>
      </c>
    </row>
    <row r="3099" spans="1:11" hidden="1" x14ac:dyDescent="0.3"/>
    <row r="3100" spans="1:11" hidden="1" x14ac:dyDescent="0.3">
      <c r="A3100" s="91" t="s">
        <v>348</v>
      </c>
      <c r="B3100" s="91"/>
      <c r="C3100" s="123">
        <f>D1529+D1789+D2047+D2304+D2539</f>
        <v>20185.900000000001</v>
      </c>
      <c r="D3100" s="123">
        <f>E1529+E1789+E2047+E2304+E2539</f>
        <v>28148.200000000004</v>
      </c>
      <c r="E3100" s="123">
        <f>G1529+G1789+G2047+G2304+G2539</f>
        <v>22576.199999999997</v>
      </c>
      <c r="F3100" s="124"/>
      <c r="G3100" s="124">
        <f>H1529+H1789+H2047+H2304+H2539</f>
        <v>60016.399999999994</v>
      </c>
      <c r="H3100" s="123">
        <f>I1529+I1789+I2047+I2304+I2539</f>
        <v>77019.5</v>
      </c>
      <c r="I3100" s="123">
        <f>J1529+J1789+J2047+J2304+J2539</f>
        <v>96384.6</v>
      </c>
    </row>
    <row r="3101" spans="1:11" hidden="1" x14ac:dyDescent="0.3">
      <c r="A3101" s="91" t="s">
        <v>349</v>
      </c>
      <c r="B3101" s="91"/>
      <c r="C3101" s="123">
        <f>D1531+D1791+D2049+D2306+D2541</f>
        <v>276.39999999999998</v>
      </c>
      <c r="D3101" s="123">
        <f>E1531+E1791+E2049+E2306+E2541</f>
        <v>276.39999999999998</v>
      </c>
      <c r="E3101" s="123">
        <f>G1531+G1791+G2049+G2306+G2541</f>
        <v>286.39999999999998</v>
      </c>
      <c r="F3101" s="124"/>
      <c r="G3101" s="124">
        <f>H1531+H1791+H2049+H2306+H2541</f>
        <v>296.39999999999998</v>
      </c>
      <c r="H3101" s="123">
        <f>I1531+I1791+I2049+I2306+I2541</f>
        <v>306.39999999999998</v>
      </c>
      <c r="I3101" s="123">
        <f>J1531+J1791+J2049+J2306+J2541</f>
        <v>316.39999999999998</v>
      </c>
    </row>
    <row r="3102" spans="1:11" hidden="1" x14ac:dyDescent="0.3">
      <c r="A3102" s="91"/>
      <c r="B3102" s="91"/>
      <c r="C3102" s="125">
        <f t="shared" ref="C3102:I3102" si="1368">C3101/C3100</f>
        <v>1.3692726110800111E-2</v>
      </c>
      <c r="D3102" s="125">
        <f t="shared" si="1368"/>
        <v>9.8194555957396897E-3</v>
      </c>
      <c r="E3102" s="125">
        <f t="shared" si="1368"/>
        <v>1.2685925886553095E-2</v>
      </c>
      <c r="F3102" s="126"/>
      <c r="G3102" s="126">
        <f t="shared" si="1368"/>
        <v>4.9386501023053701E-3</v>
      </c>
      <c r="H3102" s="125">
        <f t="shared" si="1368"/>
        <v>3.9782133096163954E-3</v>
      </c>
      <c r="I3102" s="125">
        <f t="shared" si="1368"/>
        <v>3.282682088217412E-3</v>
      </c>
    </row>
    <row r="3103" spans="1:11" hidden="1" x14ac:dyDescent="0.3"/>
    <row r="3104" spans="1:11" hidden="1" x14ac:dyDescent="0.3">
      <c r="A3104" s="91" t="s">
        <v>350</v>
      </c>
      <c r="B3104" s="91"/>
      <c r="C3104" s="123">
        <f t="shared" ref="C3104:I3104" si="1369">C3096-C3100-C3093</f>
        <v>462969.90000000049</v>
      </c>
      <c r="D3104" s="123">
        <f t="shared" si="1369"/>
        <v>521567.79999999958</v>
      </c>
      <c r="E3104" s="123">
        <f t="shared" si="1369"/>
        <v>517179.39999999991</v>
      </c>
      <c r="F3104" s="124"/>
      <c r="G3104" s="124">
        <f t="shared" si="1369"/>
        <v>785829.99999999988</v>
      </c>
      <c r="H3104" s="123">
        <f t="shared" si="1369"/>
        <v>1084143.7</v>
      </c>
      <c r="I3104" s="123">
        <f t="shared" si="1369"/>
        <v>1185027.7999999993</v>
      </c>
    </row>
    <row r="3105" spans="1:11" hidden="1" x14ac:dyDescent="0.3">
      <c r="A3105" s="91" t="s">
        <v>351</v>
      </c>
      <c r="B3105" s="91"/>
      <c r="C3105" s="123">
        <v>19137.400000000001</v>
      </c>
      <c r="D3105" s="91">
        <v>22781.4</v>
      </c>
      <c r="E3105" s="91">
        <v>23053</v>
      </c>
      <c r="F3105" s="92"/>
      <c r="G3105" s="92">
        <v>22870.7</v>
      </c>
      <c r="H3105" s="91">
        <v>24318.5</v>
      </c>
      <c r="I3105" s="91">
        <v>45828.4</v>
      </c>
    </row>
    <row r="3106" spans="1:11" hidden="1" x14ac:dyDescent="0.3">
      <c r="A3106" s="91"/>
      <c r="B3106" s="91"/>
      <c r="C3106" s="125">
        <f t="shared" ref="C3106:I3106" si="1370">C3105/C3104</f>
        <v>4.1336164618909307E-2</v>
      </c>
      <c r="D3106" s="125">
        <f t="shared" si="1370"/>
        <v>4.3678693354919571E-2</v>
      </c>
      <c r="E3106" s="125">
        <f t="shared" si="1370"/>
        <v>4.4574474544036374E-2</v>
      </c>
      <c r="F3106" s="126"/>
      <c r="G3106" s="126">
        <f t="shared" si="1370"/>
        <v>2.9103877428960468E-2</v>
      </c>
      <c r="H3106" s="125">
        <f t="shared" si="1370"/>
        <v>2.2431067025524384E-2</v>
      </c>
      <c r="I3106" s="125">
        <f t="shared" si="1370"/>
        <v>3.8672848012510787E-2</v>
      </c>
    </row>
    <row r="3107" spans="1:11" hidden="1" x14ac:dyDescent="0.3">
      <c r="A3107" s="91"/>
      <c r="B3107" s="91"/>
      <c r="C3107" s="91">
        <v>174480.57880000002</v>
      </c>
      <c r="D3107" s="91">
        <v>189902.80000000002</v>
      </c>
      <c r="E3107" s="91">
        <v>204096.5</v>
      </c>
      <c r="F3107" s="92"/>
      <c r="G3107" s="92">
        <v>238223.7</v>
      </c>
      <c r="H3107" s="91">
        <v>309522.80000000005</v>
      </c>
      <c r="I3107" s="91">
        <v>431446.5</v>
      </c>
    </row>
    <row r="3108" spans="1:11" hidden="1" x14ac:dyDescent="0.3"/>
    <row r="3109" spans="1:11" hidden="1" x14ac:dyDescent="0.3">
      <c r="C3109" s="69">
        <f t="shared" ref="C3109:I3109" si="1371">C3107-C3090-C3101-C3093</f>
        <v>19137.378800000028</v>
      </c>
      <c r="D3109" s="69">
        <f t="shared" si="1371"/>
        <v>25310.600000000028</v>
      </c>
      <c r="E3109" s="69">
        <f t="shared" si="1371"/>
        <v>32600.000000000022</v>
      </c>
      <c r="F3109" s="130"/>
      <c r="G3109" s="130">
        <f t="shared" si="1371"/>
        <v>507.20000000003347</v>
      </c>
      <c r="H3109" s="69">
        <f t="shared" si="1371"/>
        <v>-7300.3999999999287</v>
      </c>
      <c r="I3109" s="69">
        <f t="shared" si="1371"/>
        <v>41131.400000000052</v>
      </c>
    </row>
    <row r="3110" spans="1:11" hidden="1" x14ac:dyDescent="0.3"/>
    <row r="3111" spans="1:11" hidden="1" x14ac:dyDescent="0.3">
      <c r="A3111" s="161" t="s">
        <v>352</v>
      </c>
      <c r="B3111" s="160"/>
      <c r="C3111" s="160"/>
      <c r="D3111" s="160"/>
      <c r="E3111" s="160"/>
      <c r="F3111" s="160"/>
      <c r="G3111" s="160"/>
      <c r="H3111" s="160"/>
      <c r="I3111" s="160"/>
      <c r="J3111" s="160"/>
      <c r="K3111" s="131"/>
    </row>
    <row r="3112" spans="1:11" hidden="1" x14ac:dyDescent="0.3">
      <c r="A3112" s="132"/>
      <c r="B3112" s="132">
        <v>2012</v>
      </c>
      <c r="C3112" s="132" t="s">
        <v>353</v>
      </c>
      <c r="D3112" s="132" t="s">
        <v>354</v>
      </c>
      <c r="E3112" s="132">
        <v>2014</v>
      </c>
      <c r="F3112" s="92"/>
      <c r="G3112" s="92">
        <v>2015</v>
      </c>
      <c r="H3112" s="132">
        <v>2016</v>
      </c>
      <c r="I3112" s="132">
        <v>2017</v>
      </c>
      <c r="J3112" s="132">
        <v>2018</v>
      </c>
      <c r="K3112" s="131"/>
    </row>
    <row r="3113" spans="1:11" ht="45" hidden="1" x14ac:dyDescent="0.3">
      <c r="A3113" s="75" t="s">
        <v>355</v>
      </c>
      <c r="B3113" s="13" t="s">
        <v>18</v>
      </c>
      <c r="C3113" s="29">
        <f>C87+C172+C261</f>
        <v>1630834.7999999998</v>
      </c>
      <c r="D3113" s="29">
        <f>D87+D172+D261</f>
        <v>2056430.8999999994</v>
      </c>
      <c r="E3113" s="29">
        <f>E87+E172+E261</f>
        <v>283269.8000000001</v>
      </c>
      <c r="F3113" s="29"/>
      <c r="G3113" s="29">
        <f>G87+G172+G261</f>
        <v>472009.40000000008</v>
      </c>
      <c r="H3113" s="29">
        <f>H87+H172+H261</f>
        <v>3185867.4999999995</v>
      </c>
      <c r="I3113" s="29">
        <f>I87+I172+I261</f>
        <v>6154277.7999999998</v>
      </c>
      <c r="J3113" s="29">
        <f>J87+J172+J261</f>
        <v>6798235.6000000006</v>
      </c>
      <c r="K3113" s="30"/>
    </row>
    <row r="3114" spans="1:11" ht="65.25" hidden="1" x14ac:dyDescent="0.3">
      <c r="A3114" s="133" t="s">
        <v>356</v>
      </c>
      <c r="B3114" s="13" t="s">
        <v>18</v>
      </c>
      <c r="C3114" s="81">
        <f>C93+C178+C267</f>
        <v>437158.6</v>
      </c>
      <c r="D3114" s="81">
        <f>D93+D178+D267</f>
        <v>506198.00000000006</v>
      </c>
      <c r="E3114" s="81">
        <f>E93+E178+E267</f>
        <v>132792.69999999998</v>
      </c>
      <c r="F3114" s="81"/>
      <c r="G3114" s="81">
        <f>G93+G178+G267</f>
        <v>114596.5</v>
      </c>
      <c r="H3114" s="81">
        <f>H93+H178+H267</f>
        <v>861115.8</v>
      </c>
      <c r="I3114" s="81">
        <f>I93+I178+I267</f>
        <v>1628210.7000000002</v>
      </c>
      <c r="J3114" s="81">
        <f>J93+J178+J267</f>
        <v>1691871.2000000002</v>
      </c>
      <c r="K3114" s="82"/>
    </row>
    <row r="3115" spans="1:11" ht="67.5" hidden="1" x14ac:dyDescent="0.3">
      <c r="A3115" s="75" t="s">
        <v>357</v>
      </c>
      <c r="B3115" s="13" t="s">
        <v>18</v>
      </c>
      <c r="C3115" s="29">
        <f>C97+C183+C271+C89</f>
        <v>0</v>
      </c>
      <c r="D3115" s="29">
        <f>D97+D183+D271+D89+D174+D263</f>
        <v>87470.000000000015</v>
      </c>
      <c r="E3115" s="29">
        <f>E97+E183+E271+E89+E174+E263</f>
        <v>42625.4</v>
      </c>
      <c r="F3115" s="29"/>
      <c r="G3115" s="29">
        <f>G97+G183+G271+G89+G174+G263</f>
        <v>75840</v>
      </c>
      <c r="H3115" s="29">
        <f>H97+H183+H271+H89+H174+H263</f>
        <v>111677</v>
      </c>
      <c r="I3115" s="29">
        <f>I97+I183+I271+I89+I174+I263</f>
        <v>327304.59999999998</v>
      </c>
      <c r="J3115" s="29">
        <f>J97+J183+J271+J89+J174+J263</f>
        <v>594495.19999999995</v>
      </c>
      <c r="K3115" s="30"/>
    </row>
    <row r="3116" spans="1:11" ht="67.5" hidden="1" x14ac:dyDescent="0.3">
      <c r="A3116" s="17" t="s">
        <v>84</v>
      </c>
      <c r="B3116" s="13" t="s">
        <v>18</v>
      </c>
      <c r="C3116" s="29">
        <f>C98+C184+C272</f>
        <v>0</v>
      </c>
      <c r="D3116" s="29">
        <f>D98+D184+D272</f>
        <v>1779.6999999999989</v>
      </c>
      <c r="E3116" s="29">
        <f>E98+E184+E272</f>
        <v>430</v>
      </c>
      <c r="F3116" s="29"/>
      <c r="G3116" s="29">
        <f>G98+G184+G272</f>
        <v>3443.3</v>
      </c>
      <c r="H3116" s="29">
        <f>H98+H184+H272</f>
        <v>430</v>
      </c>
      <c r="I3116" s="29">
        <f>I98+I184+I272</f>
        <v>4225.8</v>
      </c>
      <c r="J3116" s="29">
        <f>J98+J184+J272</f>
        <v>15087.4</v>
      </c>
      <c r="K3116" s="30"/>
    </row>
    <row r="3117" spans="1:11" ht="22.5" hidden="1" x14ac:dyDescent="0.3">
      <c r="A3117" s="17" t="s">
        <v>85</v>
      </c>
      <c r="B3117" s="13" t="s">
        <v>18</v>
      </c>
      <c r="C3117" s="29">
        <f t="shared" ref="C3117:E3118" si="1372">C100+C186+C274</f>
        <v>0</v>
      </c>
      <c r="D3117" s="29">
        <f t="shared" si="1372"/>
        <v>0</v>
      </c>
      <c r="E3117" s="29">
        <f t="shared" si="1372"/>
        <v>700</v>
      </c>
      <c r="F3117" s="29"/>
      <c r="G3117" s="29">
        <f t="shared" ref="G3117:J3118" si="1373">G100+G186+G274</f>
        <v>500</v>
      </c>
      <c r="H3117" s="29">
        <f t="shared" si="1373"/>
        <v>1800</v>
      </c>
      <c r="I3117" s="29">
        <f t="shared" si="1373"/>
        <v>2100</v>
      </c>
      <c r="J3117" s="29">
        <f t="shared" si="1373"/>
        <v>3000</v>
      </c>
      <c r="K3117" s="30"/>
    </row>
    <row r="3118" spans="1:11" ht="45" hidden="1" x14ac:dyDescent="0.3">
      <c r="A3118" s="17" t="s">
        <v>86</v>
      </c>
      <c r="B3118" s="13" t="s">
        <v>18</v>
      </c>
      <c r="C3118" s="29">
        <f t="shared" si="1372"/>
        <v>0</v>
      </c>
      <c r="D3118" s="29">
        <f t="shared" si="1372"/>
        <v>79557.400000000023</v>
      </c>
      <c r="E3118" s="29">
        <f t="shared" si="1372"/>
        <v>32189.5</v>
      </c>
      <c r="F3118" s="29"/>
      <c r="G3118" s="29">
        <f t="shared" si="1373"/>
        <v>22403.4</v>
      </c>
      <c r="H3118" s="29">
        <f t="shared" si="1373"/>
        <v>45656.800000000003</v>
      </c>
      <c r="I3118" s="29">
        <f t="shared" si="1373"/>
        <v>56902.80000000001</v>
      </c>
      <c r="J3118" s="29">
        <f t="shared" si="1373"/>
        <v>57899.799999999996</v>
      </c>
      <c r="K3118" s="30"/>
    </row>
    <row r="3119" spans="1:11" ht="65.25" hidden="1" x14ac:dyDescent="0.3">
      <c r="A3119" s="133" t="s">
        <v>358</v>
      </c>
      <c r="B3119" s="13" t="s">
        <v>18</v>
      </c>
      <c r="C3119" s="81">
        <f>C112+C200+C287</f>
        <v>18747.199999999997</v>
      </c>
      <c r="D3119" s="81">
        <f>D112+D200+D287</f>
        <v>9197.4000000000015</v>
      </c>
      <c r="E3119" s="81">
        <f>E112+E200+E287</f>
        <v>6605.5</v>
      </c>
      <c r="F3119" s="81"/>
      <c r="G3119" s="81">
        <f>G112+G200+G287</f>
        <v>22273.7</v>
      </c>
      <c r="H3119" s="81">
        <f>H112+H200+H287</f>
        <v>34119.800000000003</v>
      </c>
      <c r="I3119" s="81">
        <f>I112+I200+I287</f>
        <v>59469.799999999996</v>
      </c>
      <c r="J3119" s="81">
        <f>J112+J200+J287</f>
        <v>90238.2</v>
      </c>
      <c r="K3119" s="82"/>
    </row>
    <row r="3120" spans="1:11" ht="43.5" hidden="1" x14ac:dyDescent="0.3">
      <c r="A3120" s="133" t="s">
        <v>359</v>
      </c>
      <c r="B3120" s="13" t="s">
        <v>18</v>
      </c>
      <c r="C3120" s="81">
        <f>C102+C188+C276</f>
        <v>1095055</v>
      </c>
      <c r="D3120" s="81">
        <f>D102+D188+D276</f>
        <v>1463132.4</v>
      </c>
      <c r="E3120" s="81">
        <f>E102+E188+E276</f>
        <v>127683.8</v>
      </c>
      <c r="F3120" s="81"/>
      <c r="G3120" s="81">
        <f>G102+G188+G276</f>
        <v>283798.8</v>
      </c>
      <c r="H3120" s="81">
        <f>H102+H188+H276</f>
        <v>2112335.5</v>
      </c>
      <c r="I3120" s="81">
        <f>I102+I188+I276</f>
        <v>4130562.6</v>
      </c>
      <c r="J3120" s="81">
        <f>J102+J188+J276</f>
        <v>4532985.5000000009</v>
      </c>
      <c r="K3120" s="82"/>
    </row>
    <row r="3121" spans="1:11" ht="67.5" hidden="1" x14ac:dyDescent="0.3">
      <c r="A3121" s="75" t="s">
        <v>357</v>
      </c>
      <c r="B3121" s="13" t="s">
        <v>18</v>
      </c>
      <c r="C3121" s="29">
        <f>C106+C193+C280+C90+C175+C264</f>
        <v>0</v>
      </c>
      <c r="D3121" s="29">
        <f>D106+D193+D280+D90+D175+D264</f>
        <v>394672.3</v>
      </c>
      <c r="E3121" s="29">
        <f>E106+E193+E280+E90+E175+E264</f>
        <v>125304.4</v>
      </c>
      <c r="F3121" s="29"/>
      <c r="G3121" s="29">
        <f>G106+G193+G280+G90+G175+G264</f>
        <v>290420.2</v>
      </c>
      <c r="H3121" s="29">
        <f>H106+H193+H280+H90+H175+H264</f>
        <v>529163.69999999995</v>
      </c>
      <c r="I3121" s="29">
        <f>I106+I193+I280+I90+I175+I264</f>
        <v>1343758.2</v>
      </c>
      <c r="J3121" s="29">
        <f>J106+J193+J280+J90+J175+J264</f>
        <v>2038491.7</v>
      </c>
      <c r="K3121" s="30"/>
    </row>
    <row r="3122" spans="1:11" ht="67.5" hidden="1" x14ac:dyDescent="0.3">
      <c r="A3122" s="17" t="s">
        <v>84</v>
      </c>
      <c r="B3122" s="13" t="s">
        <v>18</v>
      </c>
      <c r="C3122" s="29">
        <f>C107+C194+C281</f>
        <v>0</v>
      </c>
      <c r="D3122" s="29">
        <f>D107+D194+D281</f>
        <v>0</v>
      </c>
      <c r="E3122" s="29">
        <f>E107+E194+E281</f>
        <v>25500</v>
      </c>
      <c r="F3122" s="29"/>
      <c r="G3122" s="29">
        <f>G107+G194+G281</f>
        <v>14545.8</v>
      </c>
      <c r="H3122" s="29">
        <f>H107+H194+H281</f>
        <v>26700</v>
      </c>
      <c r="I3122" s="29">
        <f>I107+I194+I281</f>
        <v>27000</v>
      </c>
      <c r="J3122" s="29">
        <f>J107+J194+J281</f>
        <v>27400</v>
      </c>
      <c r="K3122" s="30"/>
    </row>
    <row r="3123" spans="1:11" ht="22.5" hidden="1" x14ac:dyDescent="0.3">
      <c r="A3123" s="17" t="s">
        <v>85</v>
      </c>
      <c r="B3123" s="13" t="s">
        <v>18</v>
      </c>
      <c r="C3123" s="29">
        <f t="shared" ref="C3123:E3124" si="1374">C109+C196+C283</f>
        <v>0</v>
      </c>
      <c r="D3123" s="29">
        <f t="shared" si="1374"/>
        <v>0</v>
      </c>
      <c r="E3123" s="29">
        <f t="shared" si="1374"/>
        <v>2000</v>
      </c>
      <c r="F3123" s="29"/>
      <c r="G3123" s="29">
        <f t="shared" ref="G3123:J3124" si="1375">G109+G196+G283</f>
        <v>2729.6</v>
      </c>
      <c r="H3123" s="29">
        <f t="shared" si="1375"/>
        <v>4200</v>
      </c>
      <c r="I3123" s="29">
        <f t="shared" si="1375"/>
        <v>5000</v>
      </c>
      <c r="J3123" s="29">
        <f t="shared" si="1375"/>
        <v>6400</v>
      </c>
      <c r="K3123" s="30"/>
    </row>
    <row r="3124" spans="1:11" ht="45" hidden="1" x14ac:dyDescent="0.3">
      <c r="A3124" s="17" t="s">
        <v>86</v>
      </c>
      <c r="B3124" s="13" t="s">
        <v>18</v>
      </c>
      <c r="C3124" s="29">
        <f t="shared" si="1374"/>
        <v>0</v>
      </c>
      <c r="D3124" s="29">
        <f t="shared" si="1374"/>
        <v>368077.39999999997</v>
      </c>
      <c r="E3124" s="29">
        <f t="shared" si="1374"/>
        <v>3017.9</v>
      </c>
      <c r="F3124" s="29"/>
      <c r="G3124" s="29">
        <f t="shared" si="1375"/>
        <v>111127.4</v>
      </c>
      <c r="H3124" s="29">
        <f t="shared" si="1375"/>
        <v>6700</v>
      </c>
      <c r="I3124" s="29">
        <f t="shared" si="1375"/>
        <v>7300</v>
      </c>
      <c r="J3124" s="29">
        <f t="shared" si="1375"/>
        <v>7800</v>
      </c>
      <c r="K3124" s="30"/>
    </row>
    <row r="3125" spans="1:11" ht="65.25" hidden="1" x14ac:dyDescent="0.3">
      <c r="A3125" s="133" t="s">
        <v>360</v>
      </c>
      <c r="B3125" s="13" t="s">
        <v>18</v>
      </c>
      <c r="C3125" s="81">
        <f t="shared" ref="C3125:E3126" si="1376">C113+C201+C288</f>
        <v>68453.299999999988</v>
      </c>
      <c r="D3125" s="81">
        <f t="shared" si="1376"/>
        <v>68353.299999999988</v>
      </c>
      <c r="E3125" s="81">
        <f t="shared" si="1376"/>
        <v>13493.3</v>
      </c>
      <c r="F3125" s="81"/>
      <c r="G3125" s="81">
        <f t="shared" ref="G3125:J3126" si="1377">G113+G201+G288</f>
        <v>67678.600000000006</v>
      </c>
      <c r="H3125" s="81">
        <f t="shared" si="1377"/>
        <v>157016.20000000001</v>
      </c>
      <c r="I3125" s="81">
        <f t="shared" si="1377"/>
        <v>293904.5</v>
      </c>
      <c r="J3125" s="81">
        <f t="shared" si="1377"/>
        <v>431978.9</v>
      </c>
      <c r="K3125" s="82"/>
    </row>
    <row r="3126" spans="1:11" ht="87" hidden="1" x14ac:dyDescent="0.3">
      <c r="A3126" s="133" t="s">
        <v>361</v>
      </c>
      <c r="B3126" s="13" t="s">
        <v>18</v>
      </c>
      <c r="C3126" s="81">
        <f t="shared" si="1376"/>
        <v>11420.7</v>
      </c>
      <c r="D3126" s="81">
        <f t="shared" si="1376"/>
        <v>9549.7999999999993</v>
      </c>
      <c r="E3126" s="81">
        <f t="shared" si="1376"/>
        <v>2694.5</v>
      </c>
      <c r="F3126" s="81"/>
      <c r="G3126" s="81">
        <f t="shared" si="1377"/>
        <v>-16338.2</v>
      </c>
      <c r="H3126" s="81">
        <f t="shared" si="1377"/>
        <v>21280.2</v>
      </c>
      <c r="I3126" s="81">
        <f t="shared" si="1377"/>
        <v>42130.2</v>
      </c>
      <c r="J3126" s="81">
        <f t="shared" si="1377"/>
        <v>51161.799999999996</v>
      </c>
      <c r="K3126" s="82"/>
    </row>
    <row r="3127" spans="1:11" ht="67.5" hidden="1" x14ac:dyDescent="0.3">
      <c r="A3127" s="75" t="s">
        <v>357</v>
      </c>
      <c r="B3127" s="13" t="s">
        <v>18</v>
      </c>
      <c r="C3127" s="29">
        <f>C117+C205+C292+C91+C176+C265</f>
        <v>0</v>
      </c>
      <c r="D3127" s="29">
        <f>D117+D205+D292+D91+D176+D265</f>
        <v>2761.9</v>
      </c>
      <c r="E3127" s="29">
        <f>E117+E205+E292+E91+E176+E265</f>
        <v>0</v>
      </c>
      <c r="F3127" s="29"/>
      <c r="G3127" s="29">
        <f>G117+G205+G292+G91+G176+G265</f>
        <v>19864</v>
      </c>
      <c r="H3127" s="29">
        <f>H117+H205+H292+H91+H176+H265</f>
        <v>0</v>
      </c>
      <c r="I3127" s="29">
        <f>I117+I205+I292+I91+I176+I265</f>
        <v>0</v>
      </c>
      <c r="J3127" s="29">
        <f>J117+J205+J292+J91+J176+J265</f>
        <v>0</v>
      </c>
      <c r="K3127" s="30"/>
    </row>
    <row r="3128" spans="1:11" ht="67.5" hidden="1" x14ac:dyDescent="0.3">
      <c r="A3128" s="17" t="s">
        <v>84</v>
      </c>
      <c r="B3128" s="13" t="s">
        <v>18</v>
      </c>
      <c r="C3128" s="29">
        <f>C118+C206+C293</f>
        <v>0</v>
      </c>
      <c r="D3128" s="29">
        <f>D118+D206+D293</f>
        <v>0</v>
      </c>
      <c r="E3128" s="29">
        <f>E118+E206+E293</f>
        <v>0</v>
      </c>
      <c r="F3128" s="29"/>
      <c r="G3128" s="29">
        <f>G118+G206+G293</f>
        <v>0</v>
      </c>
      <c r="H3128" s="29">
        <f>H118+H206+H293</f>
        <v>0</v>
      </c>
      <c r="I3128" s="29">
        <f>I118+I206+I293</f>
        <v>0</v>
      </c>
      <c r="J3128" s="29">
        <f>J118+J206+J293</f>
        <v>0</v>
      </c>
      <c r="K3128" s="30"/>
    </row>
    <row r="3129" spans="1:11" ht="22.5" hidden="1" x14ac:dyDescent="0.3">
      <c r="A3129" s="17" t="s">
        <v>85</v>
      </c>
      <c r="B3129" s="13" t="s">
        <v>18</v>
      </c>
      <c r="C3129" s="29">
        <f t="shared" ref="C3129:E3130" si="1378">C120+C208+C295</f>
        <v>0</v>
      </c>
      <c r="D3129" s="29">
        <f t="shared" si="1378"/>
        <v>0</v>
      </c>
      <c r="E3129" s="29">
        <f t="shared" si="1378"/>
        <v>0</v>
      </c>
      <c r="F3129" s="29"/>
      <c r="G3129" s="29">
        <f t="shared" ref="G3129:J3130" si="1379">G120+G208+G295</f>
        <v>0</v>
      </c>
      <c r="H3129" s="29">
        <f t="shared" si="1379"/>
        <v>0</v>
      </c>
      <c r="I3129" s="29">
        <f t="shared" si="1379"/>
        <v>0</v>
      </c>
      <c r="J3129" s="29">
        <f t="shared" si="1379"/>
        <v>0</v>
      </c>
      <c r="K3129" s="30"/>
    </row>
    <row r="3130" spans="1:11" ht="45" hidden="1" x14ac:dyDescent="0.3">
      <c r="A3130" s="17" t="s">
        <v>86</v>
      </c>
      <c r="B3130" s="13" t="s">
        <v>18</v>
      </c>
      <c r="C3130" s="29">
        <f t="shared" si="1378"/>
        <v>0</v>
      </c>
      <c r="D3130" s="29">
        <f t="shared" si="1378"/>
        <v>99.9</v>
      </c>
      <c r="E3130" s="29">
        <f t="shared" si="1378"/>
        <v>0</v>
      </c>
      <c r="F3130" s="29"/>
      <c r="G3130" s="29">
        <f t="shared" si="1379"/>
        <v>0</v>
      </c>
      <c r="H3130" s="29">
        <f t="shared" si="1379"/>
        <v>0</v>
      </c>
      <c r="I3130" s="29">
        <f t="shared" si="1379"/>
        <v>0</v>
      </c>
      <c r="J3130" s="29">
        <f t="shared" si="1379"/>
        <v>0</v>
      </c>
      <c r="K3130" s="30"/>
    </row>
    <row r="3131" spans="1:11" hidden="1" x14ac:dyDescent="0.3"/>
    <row r="3132" spans="1:11" hidden="1" x14ac:dyDescent="0.3">
      <c r="A3132" s="161" t="s">
        <v>362</v>
      </c>
      <c r="B3132" s="160"/>
      <c r="C3132" s="160"/>
      <c r="D3132" s="160"/>
      <c r="E3132" s="160"/>
      <c r="F3132" s="160"/>
      <c r="G3132" s="160"/>
      <c r="H3132" s="160"/>
      <c r="I3132" s="160"/>
      <c r="J3132" s="160"/>
      <c r="K3132" s="131"/>
    </row>
    <row r="3133" spans="1:11" hidden="1" x14ac:dyDescent="0.3">
      <c r="A3133" s="132"/>
      <c r="B3133" s="132">
        <v>2012</v>
      </c>
      <c r="C3133" s="132" t="s">
        <v>353</v>
      </c>
      <c r="D3133" s="132" t="s">
        <v>354</v>
      </c>
      <c r="E3133" s="132">
        <v>2014</v>
      </c>
      <c r="F3133" s="92"/>
      <c r="G3133" s="92">
        <v>2015</v>
      </c>
      <c r="H3133" s="132">
        <v>2016</v>
      </c>
      <c r="I3133" s="132">
        <v>2017</v>
      </c>
      <c r="J3133" s="132">
        <v>2018</v>
      </c>
      <c r="K3133" s="131"/>
    </row>
    <row r="3134" spans="1:11" ht="45" hidden="1" x14ac:dyDescent="0.3">
      <c r="A3134" s="75" t="s">
        <v>355</v>
      </c>
      <c r="B3134" s="13" t="s">
        <v>18</v>
      </c>
      <c r="C3134" s="29">
        <f>C430+C514+C602</f>
        <v>1565112.7</v>
      </c>
      <c r="D3134" s="29">
        <f>D430+D514+D602</f>
        <v>1996424.7999999996</v>
      </c>
      <c r="E3134" s="29">
        <f>E430+E514+E602</f>
        <v>206365.8000000001</v>
      </c>
      <c r="F3134" s="29"/>
      <c r="G3134" s="29">
        <f>G430+G514+G602</f>
        <v>417974.30000000005</v>
      </c>
      <c r="H3134" s="29">
        <f>H430+H514+H602</f>
        <v>2929611.4999999995</v>
      </c>
      <c r="I3134" s="29">
        <f>I430+I514+I602</f>
        <v>5659664.6000000006</v>
      </c>
      <c r="J3134" s="29">
        <f>J430+J514+J602</f>
        <v>6223739.5999999996</v>
      </c>
      <c r="K3134" s="30"/>
    </row>
    <row r="3135" spans="1:11" ht="65.25" hidden="1" x14ac:dyDescent="0.3">
      <c r="A3135" s="133" t="s">
        <v>356</v>
      </c>
      <c r="B3135" s="13" t="s">
        <v>18</v>
      </c>
      <c r="C3135" s="81">
        <f>C436+C520+C608</f>
        <v>371436.5</v>
      </c>
      <c r="D3135" s="81">
        <f>D436+D520+D608</f>
        <v>446191.9</v>
      </c>
      <c r="E3135" s="81">
        <f>E436+E520+E608</f>
        <v>55888.700000000004</v>
      </c>
      <c r="F3135" s="81"/>
      <c r="G3135" s="81">
        <f>G436+G520+G608</f>
        <v>60591.4</v>
      </c>
      <c r="H3135" s="81">
        <f>H436+H520+H608</f>
        <v>604919.80000000005</v>
      </c>
      <c r="I3135" s="81">
        <f>I436+I520+I608</f>
        <v>1133687.5</v>
      </c>
      <c r="J3135" s="81">
        <f>J436+J520+J608</f>
        <v>1117495.2</v>
      </c>
      <c r="K3135" s="82"/>
    </row>
    <row r="3136" spans="1:11" ht="67.5" hidden="1" x14ac:dyDescent="0.3">
      <c r="A3136" s="75" t="s">
        <v>357</v>
      </c>
      <c r="B3136" s="13" t="s">
        <v>18</v>
      </c>
      <c r="C3136" s="29">
        <f>C440+C525+C612+C432+C516+C604</f>
        <v>0</v>
      </c>
      <c r="D3136" s="29">
        <f>D440+D525+D612+D432+D516+D604</f>
        <v>78508.099999999991</v>
      </c>
      <c r="E3136" s="29">
        <f>E440+E525+E612+E432+E516+E604</f>
        <v>34383.200000000004</v>
      </c>
      <c r="F3136" s="29"/>
      <c r="G3136" s="29">
        <f>G440+G525+G612+G432+G516+G604</f>
        <v>60377.2</v>
      </c>
      <c r="H3136" s="29">
        <f>H440+H525+H612+H432+H516+H604</f>
        <v>98949.2</v>
      </c>
      <c r="I3136" s="29">
        <f>I440+I525+I612+I432+I516+I604</f>
        <v>308945</v>
      </c>
      <c r="J3136" s="29">
        <f>J440+J525+J612+J432+J516+J604</f>
        <v>574016.5</v>
      </c>
      <c r="K3136" s="30"/>
    </row>
    <row r="3137" spans="1:11" ht="67.5" hidden="1" x14ac:dyDescent="0.3">
      <c r="A3137" s="17" t="s">
        <v>84</v>
      </c>
      <c r="B3137" s="13" t="s">
        <v>18</v>
      </c>
      <c r="C3137" s="29">
        <f>C441+C526+C613</f>
        <v>0</v>
      </c>
      <c r="D3137" s="29">
        <f>D441+D526+D613</f>
        <v>0</v>
      </c>
      <c r="E3137" s="29">
        <f>E441+E526+E613</f>
        <v>430</v>
      </c>
      <c r="F3137" s="29"/>
      <c r="G3137" s="29">
        <f>G441+G526+G613</f>
        <v>3443.3</v>
      </c>
      <c r="H3137" s="29">
        <f>H441+H526+H613</f>
        <v>430</v>
      </c>
      <c r="I3137" s="29">
        <f>I441+I526+I613</f>
        <v>4225.8</v>
      </c>
      <c r="J3137" s="29">
        <f>J441+J526+J613</f>
        <v>15087.4</v>
      </c>
      <c r="K3137" s="30"/>
    </row>
    <row r="3138" spans="1:11" ht="22.5" hidden="1" x14ac:dyDescent="0.3">
      <c r="A3138" s="17" t="s">
        <v>85</v>
      </c>
      <c r="B3138" s="13" t="s">
        <v>18</v>
      </c>
      <c r="C3138" s="29">
        <f t="shared" ref="C3138:E3139" si="1380">C443+C528+C615</f>
        <v>0</v>
      </c>
      <c r="D3138" s="29">
        <f t="shared" si="1380"/>
        <v>0</v>
      </c>
      <c r="E3138" s="29">
        <f t="shared" si="1380"/>
        <v>200</v>
      </c>
      <c r="F3138" s="29"/>
      <c r="G3138" s="29">
        <f t="shared" ref="G3138:J3139" si="1381">G443+G528+G615</f>
        <v>0</v>
      </c>
      <c r="H3138" s="29">
        <f t="shared" si="1381"/>
        <v>600</v>
      </c>
      <c r="I3138" s="29">
        <f t="shared" si="1381"/>
        <v>700</v>
      </c>
      <c r="J3138" s="29">
        <f t="shared" si="1381"/>
        <v>1000</v>
      </c>
      <c r="K3138" s="30"/>
    </row>
    <row r="3139" spans="1:11" ht="45" hidden="1" x14ac:dyDescent="0.3">
      <c r="A3139" s="17" t="s">
        <v>86</v>
      </c>
      <c r="B3139" s="13" t="s">
        <v>18</v>
      </c>
      <c r="C3139" s="29">
        <f t="shared" si="1380"/>
        <v>0</v>
      </c>
      <c r="D3139" s="29">
        <f t="shared" si="1380"/>
        <v>75508.399999999994</v>
      </c>
      <c r="E3139" s="29">
        <f t="shared" si="1380"/>
        <v>26806.800000000003</v>
      </c>
      <c r="F3139" s="29"/>
      <c r="G3139" s="29">
        <f t="shared" si="1381"/>
        <v>18330.2</v>
      </c>
      <c r="H3139" s="29">
        <f t="shared" si="1381"/>
        <v>37387.5</v>
      </c>
      <c r="I3139" s="29">
        <f t="shared" si="1381"/>
        <v>44067.100000000006</v>
      </c>
      <c r="J3139" s="29">
        <f t="shared" si="1381"/>
        <v>44067.1</v>
      </c>
      <c r="K3139" s="30"/>
    </row>
    <row r="3140" spans="1:11" ht="65.25" hidden="1" x14ac:dyDescent="0.3">
      <c r="A3140" s="133" t="s">
        <v>358</v>
      </c>
      <c r="B3140" s="13" t="s">
        <v>18</v>
      </c>
      <c r="C3140" s="81">
        <f>C455+C542+C628</f>
        <v>18747.199999999997</v>
      </c>
      <c r="D3140" s="81">
        <f>D455+D542+D628</f>
        <v>9197.4000000000015</v>
      </c>
      <c r="E3140" s="81">
        <f>E455+E542+E628</f>
        <v>6605.5</v>
      </c>
      <c r="F3140" s="81"/>
      <c r="G3140" s="81">
        <f>G455+G542+G628</f>
        <v>22243.7</v>
      </c>
      <c r="H3140" s="81">
        <f>H455+H542+H628</f>
        <v>34059.800000000003</v>
      </c>
      <c r="I3140" s="81">
        <f>I455+I542+I628</f>
        <v>59379.799999999996</v>
      </c>
      <c r="J3140" s="81">
        <f>J455+J542+J628</f>
        <v>90118.2</v>
      </c>
      <c r="K3140" s="82"/>
    </row>
    <row r="3141" spans="1:11" ht="43.5" hidden="1" x14ac:dyDescent="0.3">
      <c r="A3141" s="133" t="s">
        <v>359</v>
      </c>
      <c r="B3141" s="13" t="s">
        <v>18</v>
      </c>
      <c r="C3141" s="81">
        <f>C445+C530+C617</f>
        <v>1095055</v>
      </c>
      <c r="D3141" s="81">
        <f>D445+D530+D617</f>
        <v>1463132.4</v>
      </c>
      <c r="E3141" s="81">
        <f>E445+E530+E617</f>
        <v>127683.8</v>
      </c>
      <c r="F3141" s="81"/>
      <c r="G3141" s="81">
        <f>G445+G530+G617</f>
        <v>283798.8</v>
      </c>
      <c r="H3141" s="81">
        <f>H445+H530+H617</f>
        <v>2112335.5</v>
      </c>
      <c r="I3141" s="81">
        <f>I445+I530+I617</f>
        <v>4130562.6</v>
      </c>
      <c r="J3141" s="81">
        <f>J445+J530+J617</f>
        <v>4532985.5000000009</v>
      </c>
      <c r="K3141" s="82"/>
    </row>
    <row r="3142" spans="1:11" ht="67.5" hidden="1" x14ac:dyDescent="0.3">
      <c r="A3142" s="75" t="s">
        <v>357</v>
      </c>
      <c r="B3142" s="13" t="s">
        <v>18</v>
      </c>
      <c r="C3142" s="29">
        <f>C449+C535+C621+C433+C517+C605</f>
        <v>0</v>
      </c>
      <c r="D3142" s="29">
        <f>D449+D535+D621+D433+D517+D605</f>
        <v>394672.3</v>
      </c>
      <c r="E3142" s="29">
        <f>E449+E535+E621+E433+E517+E605</f>
        <v>125304.4</v>
      </c>
      <c r="F3142" s="29"/>
      <c r="G3142" s="29">
        <f>G449+G535+G621+G433+G517+G605</f>
        <v>290420.2</v>
      </c>
      <c r="H3142" s="29">
        <f>H449+H535+H621+H433+H517+H605</f>
        <v>529163.69999999995</v>
      </c>
      <c r="I3142" s="29">
        <f>I449+I535+I621+I433+I517+I605</f>
        <v>1343758.2</v>
      </c>
      <c r="J3142" s="29">
        <f>J449+J535+J621+J433+J517+J605</f>
        <v>2038491.7</v>
      </c>
      <c r="K3142" s="30"/>
    </row>
    <row r="3143" spans="1:11" ht="67.5" hidden="1" x14ac:dyDescent="0.3">
      <c r="A3143" s="17" t="s">
        <v>84</v>
      </c>
      <c r="B3143" s="13" t="s">
        <v>18</v>
      </c>
      <c r="C3143" s="29">
        <f>C450+C536+C622</f>
        <v>0</v>
      </c>
      <c r="D3143" s="29">
        <f>D450+D536+D622</f>
        <v>0</v>
      </c>
      <c r="E3143" s="29">
        <f>E450+E536+E622</f>
        <v>25500</v>
      </c>
      <c r="F3143" s="29"/>
      <c r="G3143" s="29">
        <f>G450+G536+G622</f>
        <v>14545.8</v>
      </c>
      <c r="H3143" s="29">
        <f>H450+H536+H622</f>
        <v>26700</v>
      </c>
      <c r="I3143" s="29">
        <f>I450+I536+I622</f>
        <v>27000</v>
      </c>
      <c r="J3143" s="29">
        <f>J450+J536+J622</f>
        <v>27400</v>
      </c>
      <c r="K3143" s="30"/>
    </row>
    <row r="3144" spans="1:11" ht="22.5" hidden="1" x14ac:dyDescent="0.3">
      <c r="A3144" s="17" t="s">
        <v>85</v>
      </c>
      <c r="B3144" s="13" t="s">
        <v>18</v>
      </c>
      <c r="C3144" s="29">
        <f t="shared" ref="C3144:E3145" si="1382">C452+C538+C624</f>
        <v>0</v>
      </c>
      <c r="D3144" s="29">
        <f t="shared" si="1382"/>
        <v>0</v>
      </c>
      <c r="E3144" s="29">
        <f t="shared" si="1382"/>
        <v>2000</v>
      </c>
      <c r="F3144" s="29"/>
      <c r="G3144" s="29">
        <f t="shared" ref="G3144:J3145" si="1383">G452+G538+G624</f>
        <v>2729.6</v>
      </c>
      <c r="H3144" s="29">
        <f t="shared" si="1383"/>
        <v>4200</v>
      </c>
      <c r="I3144" s="29">
        <f t="shared" si="1383"/>
        <v>5000</v>
      </c>
      <c r="J3144" s="29">
        <f t="shared" si="1383"/>
        <v>6400</v>
      </c>
      <c r="K3144" s="30"/>
    </row>
    <row r="3145" spans="1:11" ht="45" hidden="1" x14ac:dyDescent="0.3">
      <c r="A3145" s="17" t="s">
        <v>86</v>
      </c>
      <c r="B3145" s="13" t="s">
        <v>18</v>
      </c>
      <c r="C3145" s="29">
        <f t="shared" si="1382"/>
        <v>0</v>
      </c>
      <c r="D3145" s="29">
        <f t="shared" si="1382"/>
        <v>368077.39999999997</v>
      </c>
      <c r="E3145" s="29">
        <f t="shared" si="1382"/>
        <v>3017.9</v>
      </c>
      <c r="F3145" s="29"/>
      <c r="G3145" s="29">
        <f t="shared" si="1383"/>
        <v>111127.4</v>
      </c>
      <c r="H3145" s="29">
        <f t="shared" si="1383"/>
        <v>6700</v>
      </c>
      <c r="I3145" s="29">
        <f t="shared" si="1383"/>
        <v>7300</v>
      </c>
      <c r="J3145" s="29">
        <f t="shared" si="1383"/>
        <v>7800</v>
      </c>
      <c r="K3145" s="30"/>
    </row>
    <row r="3146" spans="1:11" ht="65.25" hidden="1" x14ac:dyDescent="0.3">
      <c r="A3146" s="133" t="s">
        <v>360</v>
      </c>
      <c r="B3146" s="13" t="s">
        <v>18</v>
      </c>
      <c r="C3146" s="81">
        <f t="shared" ref="C3146:E3147" si="1384">C456+C543+C629</f>
        <v>68453.299999999988</v>
      </c>
      <c r="D3146" s="81">
        <f t="shared" si="1384"/>
        <v>68353.299999999988</v>
      </c>
      <c r="E3146" s="81">
        <f t="shared" si="1384"/>
        <v>13493.3</v>
      </c>
      <c r="F3146" s="81"/>
      <c r="G3146" s="81">
        <f t="shared" ref="G3146:J3147" si="1385">G456+G543+G629</f>
        <v>67678.600000000006</v>
      </c>
      <c r="H3146" s="81">
        <f t="shared" si="1385"/>
        <v>157016.20000000001</v>
      </c>
      <c r="I3146" s="81">
        <f t="shared" si="1385"/>
        <v>293904.5</v>
      </c>
      <c r="J3146" s="81">
        <f t="shared" si="1385"/>
        <v>431978.9</v>
      </c>
      <c r="K3146" s="82"/>
    </row>
    <row r="3147" spans="1:11" ht="87" hidden="1" x14ac:dyDescent="0.3">
      <c r="A3147" s="133" t="s">
        <v>361</v>
      </c>
      <c r="B3147" s="13" t="s">
        <v>18</v>
      </c>
      <c r="C3147" s="81">
        <f t="shared" si="1384"/>
        <v>11420.7</v>
      </c>
      <c r="D3147" s="81">
        <f t="shared" si="1384"/>
        <v>9549.7999999999993</v>
      </c>
      <c r="E3147" s="81">
        <f t="shared" si="1384"/>
        <v>2694.5</v>
      </c>
      <c r="F3147" s="81"/>
      <c r="G3147" s="81">
        <f t="shared" si="1385"/>
        <v>-16338.2</v>
      </c>
      <c r="H3147" s="81">
        <f t="shared" si="1385"/>
        <v>21280.2</v>
      </c>
      <c r="I3147" s="81">
        <f t="shared" si="1385"/>
        <v>42130.2</v>
      </c>
      <c r="J3147" s="81">
        <f t="shared" si="1385"/>
        <v>51161.799999999996</v>
      </c>
      <c r="K3147" s="82"/>
    </row>
    <row r="3148" spans="1:11" ht="67.5" hidden="1" x14ac:dyDescent="0.3">
      <c r="A3148" s="75" t="s">
        <v>357</v>
      </c>
      <c r="B3148" s="13" t="s">
        <v>18</v>
      </c>
      <c r="C3148" s="29">
        <f t="shared" ref="C3148:E3149" si="1386">C460+C547+C633</f>
        <v>0</v>
      </c>
      <c r="D3148" s="29">
        <f t="shared" si="1386"/>
        <v>99.9</v>
      </c>
      <c r="E3148" s="29">
        <f t="shared" si="1386"/>
        <v>0</v>
      </c>
      <c r="F3148" s="29"/>
      <c r="G3148" s="29">
        <f t="shared" ref="G3148:J3149" si="1387">G460+G547+G633</f>
        <v>0</v>
      </c>
      <c r="H3148" s="29">
        <f t="shared" si="1387"/>
        <v>0</v>
      </c>
      <c r="I3148" s="29">
        <f t="shared" si="1387"/>
        <v>0</v>
      </c>
      <c r="J3148" s="29">
        <f t="shared" si="1387"/>
        <v>0</v>
      </c>
      <c r="K3148" s="30"/>
    </row>
    <row r="3149" spans="1:11" ht="67.5" hidden="1" x14ac:dyDescent="0.3">
      <c r="A3149" s="17" t="s">
        <v>84</v>
      </c>
      <c r="B3149" s="13" t="s">
        <v>18</v>
      </c>
      <c r="C3149" s="29">
        <f t="shared" si="1386"/>
        <v>0</v>
      </c>
      <c r="D3149" s="29">
        <f t="shared" si="1386"/>
        <v>0</v>
      </c>
      <c r="E3149" s="29">
        <f t="shared" si="1386"/>
        <v>0</v>
      </c>
      <c r="F3149" s="29"/>
      <c r="G3149" s="29">
        <f t="shared" si="1387"/>
        <v>0</v>
      </c>
      <c r="H3149" s="29">
        <f t="shared" si="1387"/>
        <v>0</v>
      </c>
      <c r="I3149" s="29">
        <f t="shared" si="1387"/>
        <v>0</v>
      </c>
      <c r="J3149" s="29">
        <f t="shared" si="1387"/>
        <v>0</v>
      </c>
      <c r="K3149" s="30"/>
    </row>
    <row r="3150" spans="1:11" ht="22.5" hidden="1" x14ac:dyDescent="0.3">
      <c r="A3150" s="17" t="s">
        <v>85</v>
      </c>
      <c r="B3150" s="13" t="s">
        <v>18</v>
      </c>
      <c r="C3150" s="29">
        <f t="shared" ref="C3150:E3151" si="1388">C463+C550+C636</f>
        <v>0</v>
      </c>
      <c r="D3150" s="29">
        <f t="shared" si="1388"/>
        <v>0</v>
      </c>
      <c r="E3150" s="29">
        <f t="shared" si="1388"/>
        <v>0</v>
      </c>
      <c r="F3150" s="29"/>
      <c r="G3150" s="29">
        <f t="shared" ref="G3150:J3151" si="1389">G463+G550+G636</f>
        <v>0</v>
      </c>
      <c r="H3150" s="29">
        <f t="shared" si="1389"/>
        <v>0</v>
      </c>
      <c r="I3150" s="29">
        <f t="shared" si="1389"/>
        <v>0</v>
      </c>
      <c r="J3150" s="29">
        <f t="shared" si="1389"/>
        <v>0</v>
      </c>
      <c r="K3150" s="30"/>
    </row>
    <row r="3151" spans="1:11" ht="45" hidden="1" x14ac:dyDescent="0.3">
      <c r="A3151" s="17" t="s">
        <v>86</v>
      </c>
      <c r="B3151" s="13" t="s">
        <v>18</v>
      </c>
      <c r="C3151" s="29">
        <f t="shared" si="1388"/>
        <v>0</v>
      </c>
      <c r="D3151" s="29">
        <f t="shared" si="1388"/>
        <v>99.9</v>
      </c>
      <c r="E3151" s="29">
        <f t="shared" si="1388"/>
        <v>0</v>
      </c>
      <c r="F3151" s="29"/>
      <c r="G3151" s="29">
        <f t="shared" si="1389"/>
        <v>0</v>
      </c>
      <c r="H3151" s="29">
        <f t="shared" si="1389"/>
        <v>0</v>
      </c>
      <c r="I3151" s="29">
        <f t="shared" si="1389"/>
        <v>0</v>
      </c>
      <c r="J3151" s="29">
        <f t="shared" si="1389"/>
        <v>0</v>
      </c>
      <c r="K3151" s="30"/>
    </row>
    <row r="3152" spans="1:11" ht="22.5" hidden="1" x14ac:dyDescent="0.3">
      <c r="A3152" s="134"/>
      <c r="B3152" s="14"/>
      <c r="C3152" s="30"/>
      <c r="D3152" s="30"/>
      <c r="E3152" s="30"/>
      <c r="F3152" s="30"/>
      <c r="G3152" s="30"/>
      <c r="H3152" s="30"/>
      <c r="I3152" s="30"/>
      <c r="J3152" s="30"/>
      <c r="K3152" s="30"/>
    </row>
    <row r="3153" spans="1:11" ht="22.5" hidden="1" x14ac:dyDescent="0.3">
      <c r="A3153" s="134"/>
      <c r="B3153" s="14"/>
      <c r="C3153" s="30"/>
      <c r="D3153" s="30"/>
      <c r="E3153" s="30"/>
      <c r="F3153" s="30"/>
      <c r="G3153" s="30"/>
      <c r="H3153" s="30"/>
      <c r="I3153" s="30"/>
      <c r="J3153" s="30"/>
      <c r="K3153" s="30"/>
    </row>
    <row r="3154" spans="1:11" ht="22.5" hidden="1" x14ac:dyDescent="0.3">
      <c r="A3154" s="134"/>
      <c r="B3154" s="14"/>
      <c r="C3154" s="30"/>
      <c r="D3154" s="30"/>
      <c r="E3154" s="30"/>
      <c r="F3154" s="30"/>
      <c r="G3154" s="30"/>
      <c r="H3154" s="30"/>
      <c r="I3154" s="30"/>
      <c r="J3154" s="30"/>
      <c r="K3154" s="30"/>
    </row>
    <row r="3155" spans="1:11" ht="22.5" hidden="1" x14ac:dyDescent="0.3">
      <c r="A3155" s="134"/>
      <c r="B3155" s="14"/>
      <c r="C3155" s="30"/>
      <c r="D3155" s="30"/>
      <c r="E3155" s="30"/>
      <c r="F3155" s="30"/>
      <c r="G3155" s="30"/>
      <c r="H3155" s="30"/>
      <c r="I3155" s="30"/>
      <c r="J3155" s="30"/>
      <c r="K3155" s="30"/>
    </row>
    <row r="3156" spans="1:11" ht="22.5" hidden="1" x14ac:dyDescent="0.3">
      <c r="A3156" s="134"/>
      <c r="B3156" s="14"/>
      <c r="C3156" s="30"/>
      <c r="D3156" s="30"/>
      <c r="E3156" s="30"/>
      <c r="F3156" s="30"/>
      <c r="G3156" s="30"/>
      <c r="H3156" s="30"/>
      <c r="I3156" s="30"/>
      <c r="J3156" s="30"/>
      <c r="K3156" s="30"/>
    </row>
    <row r="3157" spans="1:11" ht="22.5" hidden="1" x14ac:dyDescent="0.3">
      <c r="A3157" s="134"/>
      <c r="B3157" s="14"/>
      <c r="C3157" s="30"/>
      <c r="D3157" s="30"/>
      <c r="E3157" s="30"/>
      <c r="F3157" s="30"/>
      <c r="G3157" s="30"/>
      <c r="H3157" s="30"/>
      <c r="I3157" s="30"/>
      <c r="J3157" s="30"/>
      <c r="K3157" s="30"/>
    </row>
    <row r="3158" spans="1:11" ht="22.5" hidden="1" x14ac:dyDescent="0.3">
      <c r="A3158" s="134"/>
      <c r="B3158" s="14"/>
      <c r="C3158" s="30"/>
      <c r="D3158" s="30"/>
      <c r="E3158" s="30"/>
      <c r="F3158" s="30"/>
      <c r="G3158" s="30"/>
      <c r="H3158" s="30"/>
      <c r="I3158" s="30"/>
      <c r="J3158" s="30"/>
      <c r="K3158" s="30"/>
    </row>
    <row r="3159" spans="1:11" ht="22.5" hidden="1" x14ac:dyDescent="0.3">
      <c r="A3159" s="134"/>
      <c r="B3159" s="14"/>
      <c r="C3159" s="30"/>
      <c r="D3159" s="30"/>
      <c r="E3159" s="30"/>
      <c r="F3159" s="30"/>
      <c r="G3159" s="30"/>
      <c r="H3159" s="30"/>
      <c r="I3159" s="30"/>
      <c r="J3159" s="30"/>
      <c r="K3159" s="30"/>
    </row>
    <row r="3160" spans="1:11" hidden="1" x14ac:dyDescent="0.3"/>
    <row r="3161" spans="1:11" hidden="1" x14ac:dyDescent="0.3">
      <c r="A3161" s="155" t="s">
        <v>363</v>
      </c>
      <c r="B3161" s="155"/>
      <c r="C3161" s="155"/>
      <c r="D3161" s="155"/>
      <c r="E3161" s="155"/>
      <c r="F3161" s="155"/>
      <c r="G3161" s="155"/>
      <c r="H3161" s="155"/>
      <c r="I3161" s="155"/>
      <c r="J3161" s="155"/>
      <c r="K3161" s="131"/>
    </row>
    <row r="3162" spans="1:11" hidden="1" x14ac:dyDescent="0.3">
      <c r="A3162" s="132"/>
      <c r="B3162" s="132">
        <v>2012</v>
      </c>
      <c r="C3162" s="132" t="s">
        <v>353</v>
      </c>
      <c r="D3162" s="132" t="s">
        <v>354</v>
      </c>
      <c r="E3162" s="132">
        <v>2014</v>
      </c>
      <c r="F3162" s="92"/>
      <c r="G3162" s="92">
        <v>2015</v>
      </c>
      <c r="H3162" s="132">
        <v>2016</v>
      </c>
      <c r="I3162" s="132">
        <v>2017</v>
      </c>
      <c r="J3162" s="132">
        <v>2018</v>
      </c>
      <c r="K3162" s="131"/>
    </row>
    <row r="3163" spans="1:11" hidden="1" x14ac:dyDescent="0.3">
      <c r="A3163" s="152" t="s">
        <v>364</v>
      </c>
      <c r="B3163" s="153"/>
      <c r="C3163" s="153"/>
      <c r="D3163" s="153"/>
      <c r="E3163" s="153"/>
      <c r="F3163" s="153"/>
      <c r="G3163" s="153"/>
      <c r="H3163" s="153"/>
      <c r="I3163" s="153"/>
      <c r="J3163" s="154"/>
      <c r="K3163" s="131"/>
    </row>
    <row r="3164" spans="1:11" hidden="1" x14ac:dyDescent="0.3">
      <c r="A3164" s="135" t="s">
        <v>365</v>
      </c>
      <c r="B3164" s="136">
        <f>B689</f>
        <v>300472.2</v>
      </c>
      <c r="C3164" s="136">
        <f>C689</f>
        <v>488251.6</v>
      </c>
      <c r="D3164" s="136">
        <f>D689</f>
        <v>462969.9</v>
      </c>
      <c r="E3164" s="136">
        <f>E689</f>
        <v>521567.8</v>
      </c>
      <c r="F3164" s="137"/>
      <c r="G3164" s="137">
        <f>G689</f>
        <v>517179.4</v>
      </c>
      <c r="H3164" s="136">
        <f>H689</f>
        <v>785830</v>
      </c>
      <c r="I3164" s="136">
        <f>I689</f>
        <v>1084143.7</v>
      </c>
      <c r="J3164" s="136">
        <f>J689</f>
        <v>1185027.8</v>
      </c>
      <c r="K3164" s="110"/>
    </row>
    <row r="3165" spans="1:11" ht="22.5" hidden="1" x14ac:dyDescent="0.3">
      <c r="A3165" s="91" t="s">
        <v>366</v>
      </c>
      <c r="B3165" s="13" t="s">
        <v>18</v>
      </c>
      <c r="C3165" s="138">
        <f>C692</f>
        <v>25790.9</v>
      </c>
      <c r="D3165" s="123">
        <f>D692</f>
        <v>19137.400000000001</v>
      </c>
      <c r="E3165" s="123">
        <f>E692</f>
        <v>22105.4</v>
      </c>
      <c r="F3165" s="124"/>
      <c r="G3165" s="124">
        <f>G692</f>
        <v>30337.4</v>
      </c>
      <c r="H3165" s="123">
        <f>H692</f>
        <v>29087.4</v>
      </c>
      <c r="I3165" s="123">
        <f>I692</f>
        <v>33125.699999999997</v>
      </c>
      <c r="J3165" s="123">
        <f>J692</f>
        <v>46940.9</v>
      </c>
      <c r="K3165" s="68"/>
    </row>
    <row r="3166" spans="1:11" ht="22.5" hidden="1" x14ac:dyDescent="0.3">
      <c r="A3166" s="91" t="s">
        <v>367</v>
      </c>
      <c r="B3166" s="13" t="s">
        <v>18</v>
      </c>
      <c r="C3166" s="13" t="s">
        <v>18</v>
      </c>
      <c r="D3166" s="13" t="s">
        <v>18</v>
      </c>
      <c r="E3166" s="132">
        <f>ROUND((E3164*0.02)-(E3165*0.02),1)</f>
        <v>9989.2000000000007</v>
      </c>
      <c r="F3166" s="92"/>
      <c r="G3166" s="92">
        <f>ROUND((G3164*0.02)-(G3165*0.02),1)</f>
        <v>9736.7999999999993</v>
      </c>
      <c r="H3166" s="132">
        <f>ROUND((H3164*0.02)-(H3165*0.02),1)</f>
        <v>15134.9</v>
      </c>
      <c r="I3166" s="132">
        <f>ROUND((I3164*0.02)-(I3165*0.02),1)</f>
        <v>21020.400000000001</v>
      </c>
      <c r="J3166" s="132">
        <f>ROUND((J3164*0.02)-(J3165*0.02),1)</f>
        <v>22761.7</v>
      </c>
      <c r="K3166" s="131"/>
    </row>
    <row r="3167" spans="1:11" hidden="1" x14ac:dyDescent="0.3">
      <c r="A3167" s="135" t="s">
        <v>368</v>
      </c>
      <c r="B3167" s="136">
        <f>B784</f>
        <v>508951.4</v>
      </c>
      <c r="C3167" s="136">
        <f>C784</f>
        <v>639367.1</v>
      </c>
      <c r="D3167" s="136">
        <f>D784</f>
        <v>728095.7</v>
      </c>
      <c r="E3167" s="136">
        <f>E784</f>
        <v>728515</v>
      </c>
      <c r="F3167" s="137"/>
      <c r="G3167" s="137">
        <f>G784</f>
        <v>763182.4</v>
      </c>
      <c r="H3167" s="136">
        <f>H784</f>
        <v>951206.6</v>
      </c>
      <c r="I3167" s="136">
        <f>I784</f>
        <v>1206842.6000000001</v>
      </c>
      <c r="J3167" s="136">
        <f>J784</f>
        <v>1321488.5</v>
      </c>
      <c r="K3167" s="110"/>
    </row>
    <row r="3168" spans="1:11" ht="22.5" hidden="1" x14ac:dyDescent="0.3">
      <c r="A3168" s="91" t="s">
        <v>369</v>
      </c>
      <c r="B3168" s="13" t="s">
        <v>18</v>
      </c>
      <c r="C3168" s="123">
        <f>C787</f>
        <v>66825.599999999991</v>
      </c>
      <c r="D3168" s="123">
        <f>D787</f>
        <v>64028.800000000003</v>
      </c>
      <c r="E3168" s="123">
        <f>E787</f>
        <v>67210.100000000006</v>
      </c>
      <c r="F3168" s="124"/>
      <c r="G3168" s="124">
        <f>G787</f>
        <v>74123.7</v>
      </c>
      <c r="H3168" s="123">
        <f>H787</f>
        <v>85651</v>
      </c>
      <c r="I3168" s="123">
        <f>I787</f>
        <v>104736.9</v>
      </c>
      <c r="J3168" s="123">
        <f>J787</f>
        <v>122907.1</v>
      </c>
      <c r="K3168" s="68"/>
    </row>
    <row r="3169" spans="1:11" ht="22.5" hidden="1" x14ac:dyDescent="0.3">
      <c r="A3169" s="91" t="s">
        <v>367</v>
      </c>
      <c r="B3169" s="13" t="s">
        <v>18</v>
      </c>
      <c r="C3169" s="13" t="s">
        <v>18</v>
      </c>
      <c r="D3169" s="13" t="s">
        <v>18</v>
      </c>
      <c r="E3169" s="132">
        <f>ROUND((E3167*0.02)-(E3168*0.02),1)</f>
        <v>13226.1</v>
      </c>
      <c r="F3169" s="92"/>
      <c r="G3169" s="92">
        <f>ROUND((G3167*0.02)-(G3168*0.02),1)</f>
        <v>13781.2</v>
      </c>
      <c r="H3169" s="132">
        <f>ROUND((H3167*0.02)-(H3168*0.02),1)</f>
        <v>17311.099999999999</v>
      </c>
      <c r="I3169" s="132">
        <f>ROUND((I3167*0.02)-(I3168*0.02),1)</f>
        <v>22042.1</v>
      </c>
      <c r="J3169" s="132">
        <f>ROUND((J3167*0.02)-(J3168*0.02),1)</f>
        <v>23971.599999999999</v>
      </c>
      <c r="K3169" s="131"/>
    </row>
    <row r="3170" spans="1:11" hidden="1" x14ac:dyDescent="0.3">
      <c r="A3170" s="135" t="s">
        <v>370</v>
      </c>
      <c r="B3170" s="136">
        <f>B881</f>
        <v>138354.9</v>
      </c>
      <c r="C3170" s="136">
        <f>C881</f>
        <v>210343.5</v>
      </c>
      <c r="D3170" s="136">
        <f>D881</f>
        <v>212102.2</v>
      </c>
      <c r="E3170" s="136">
        <f>E881</f>
        <v>215579.2</v>
      </c>
      <c r="F3170" s="137"/>
      <c r="G3170" s="137">
        <f>G881</f>
        <v>205641.1</v>
      </c>
      <c r="H3170" s="136">
        <f>H881</f>
        <v>305110.8</v>
      </c>
      <c r="I3170" s="136">
        <f>I881</f>
        <v>305248.8</v>
      </c>
      <c r="J3170" s="136">
        <f>J881</f>
        <v>104264.9</v>
      </c>
      <c r="K3170" s="110"/>
    </row>
    <row r="3171" spans="1:11" ht="22.5" hidden="1" x14ac:dyDescent="0.3">
      <c r="A3171" s="91" t="s">
        <v>371</v>
      </c>
      <c r="B3171" s="13" t="s">
        <v>18</v>
      </c>
      <c r="C3171" s="123">
        <f>C884</f>
        <v>4146.8</v>
      </c>
      <c r="D3171" s="123">
        <f>D884</f>
        <v>4047.3</v>
      </c>
      <c r="E3171" s="123">
        <f>E884</f>
        <v>4503.5</v>
      </c>
      <c r="F3171" s="124"/>
      <c r="G3171" s="124">
        <f>G884</f>
        <v>4996.1000000000004</v>
      </c>
      <c r="H3171" s="123">
        <f>H884</f>
        <v>6534.9</v>
      </c>
      <c r="I3171" s="123">
        <f>I884</f>
        <v>8730.7000000000007</v>
      </c>
      <c r="J3171" s="123">
        <f>J884</f>
        <v>7483.7000000000007</v>
      </c>
      <c r="K3171" s="68"/>
    </row>
    <row r="3172" spans="1:11" ht="22.5" hidden="1" x14ac:dyDescent="0.3">
      <c r="A3172" s="91" t="s">
        <v>367</v>
      </c>
      <c r="B3172" s="13" t="s">
        <v>18</v>
      </c>
      <c r="C3172" s="13" t="s">
        <v>18</v>
      </c>
      <c r="D3172" s="13" t="s">
        <v>18</v>
      </c>
      <c r="E3172" s="132">
        <f>ROUND((E3170*0.02)-(E3171*0.02),1)</f>
        <v>4221.5</v>
      </c>
      <c r="F3172" s="92"/>
      <c r="G3172" s="92">
        <f>ROUND((G3170*0.02)-(G3171*0.02),1)</f>
        <v>4012.9</v>
      </c>
      <c r="H3172" s="132">
        <f>ROUND((H3170*0.02)-(H3171*0.02),1)</f>
        <v>5971.5</v>
      </c>
      <c r="I3172" s="132">
        <f>ROUND((I3170*0.02)-(I3171*0.02),1)</f>
        <v>5930.4</v>
      </c>
      <c r="J3172" s="132">
        <f>ROUND((J3170*0.02)-(J3171*0.02),1)</f>
        <v>1935.6</v>
      </c>
      <c r="K3172" s="131"/>
    </row>
    <row r="3173" spans="1:11" hidden="1" x14ac:dyDescent="0.3">
      <c r="A3173" s="152" t="s">
        <v>236</v>
      </c>
      <c r="B3173" s="153"/>
      <c r="C3173" s="153"/>
      <c r="D3173" s="153"/>
      <c r="E3173" s="153"/>
      <c r="F3173" s="153"/>
      <c r="G3173" s="153"/>
      <c r="H3173" s="153"/>
      <c r="I3173" s="153"/>
      <c r="J3173" s="154"/>
      <c r="K3173" s="131"/>
    </row>
    <row r="3174" spans="1:11" hidden="1" x14ac:dyDescent="0.3">
      <c r="A3174" s="135" t="s">
        <v>365</v>
      </c>
      <c r="B3174" s="136">
        <f>B1529</f>
        <v>3616.6</v>
      </c>
      <c r="C3174" s="136">
        <f>C1529</f>
        <v>6169.9</v>
      </c>
      <c r="D3174" s="136">
        <f>D1529</f>
        <v>6169.8</v>
      </c>
      <c r="E3174" s="136">
        <f>E1529</f>
        <v>8127.9</v>
      </c>
      <c r="F3174" s="137"/>
      <c r="G3174" s="137">
        <f>G1529</f>
        <v>7280.3</v>
      </c>
      <c r="H3174" s="136">
        <f>H1529</f>
        <v>17516.3</v>
      </c>
      <c r="I3174" s="136">
        <f>I1529</f>
        <v>22478.799999999999</v>
      </c>
      <c r="J3174" s="136">
        <f>J1529</f>
        <v>28130.7</v>
      </c>
      <c r="K3174" s="110"/>
    </row>
    <row r="3175" spans="1:11" ht="22.5" hidden="1" x14ac:dyDescent="0.3">
      <c r="A3175" s="91" t="s">
        <v>366</v>
      </c>
      <c r="B3175" s="13" t="s">
        <v>18</v>
      </c>
      <c r="C3175" s="138">
        <f>C1531</f>
        <v>219.1</v>
      </c>
      <c r="D3175" s="138">
        <f>D1531</f>
        <v>219.1</v>
      </c>
      <c r="E3175" s="138">
        <f>E1531</f>
        <v>219.1</v>
      </c>
      <c r="F3175" s="124"/>
      <c r="G3175" s="124">
        <f>G1531</f>
        <v>219.1</v>
      </c>
      <c r="H3175" s="138">
        <f>H1531</f>
        <v>219.1</v>
      </c>
      <c r="I3175" s="138">
        <f>I1531</f>
        <v>219.1</v>
      </c>
      <c r="J3175" s="138">
        <f>J1531</f>
        <v>219.1</v>
      </c>
      <c r="K3175" s="139"/>
    </row>
    <row r="3176" spans="1:11" ht="22.5" hidden="1" x14ac:dyDescent="0.3">
      <c r="A3176" s="91" t="s">
        <v>367</v>
      </c>
      <c r="B3176" s="13" t="s">
        <v>18</v>
      </c>
      <c r="C3176" s="13" t="s">
        <v>18</v>
      </c>
      <c r="D3176" s="13" t="s">
        <v>18</v>
      </c>
      <c r="E3176" s="132">
        <f>ROUND((E3174*0.02)-(E3175*0.02),1)</f>
        <v>158.19999999999999</v>
      </c>
      <c r="F3176" s="92"/>
      <c r="G3176" s="92">
        <f>ROUND((G3174*0.02)-(G3175*0.02),1)</f>
        <v>141.19999999999999</v>
      </c>
      <c r="H3176" s="132">
        <f>ROUND((H3174*0.02)-(H3175*0.02),1)</f>
        <v>345.9</v>
      </c>
      <c r="I3176" s="132">
        <f>ROUND((I3174*0.02)-(I3175*0.02),1)</f>
        <v>445.2</v>
      </c>
      <c r="J3176" s="132">
        <f>ROUND((J3174*0.02)-(J3175*0.02),1)</f>
        <v>558.20000000000005</v>
      </c>
      <c r="K3176" s="131"/>
    </row>
    <row r="3177" spans="1:11" hidden="1" x14ac:dyDescent="0.3">
      <c r="A3177" s="135" t="s">
        <v>368</v>
      </c>
      <c r="B3177" s="136">
        <f>B1594</f>
        <v>21173.8</v>
      </c>
      <c r="C3177" s="136">
        <f>C1594</f>
        <v>29198</v>
      </c>
      <c r="D3177" s="136">
        <f>D1594</f>
        <v>29198.2</v>
      </c>
      <c r="E3177" s="136">
        <f>E1594</f>
        <v>37856.1</v>
      </c>
      <c r="F3177" s="137"/>
      <c r="G3177" s="137">
        <f>G1594</f>
        <v>38085.300000000003</v>
      </c>
      <c r="H3177" s="136">
        <f>H1594</f>
        <v>55560.7</v>
      </c>
      <c r="I3177" s="136">
        <f>I1594</f>
        <v>76393.7</v>
      </c>
      <c r="J3177" s="136">
        <f>J1594</f>
        <v>83651.7</v>
      </c>
      <c r="K3177" s="110"/>
    </row>
    <row r="3178" spans="1:11" ht="22.5" hidden="1" x14ac:dyDescent="0.3">
      <c r="A3178" s="91" t="s">
        <v>369</v>
      </c>
      <c r="B3178" s="13" t="s">
        <v>18</v>
      </c>
      <c r="C3178" s="123">
        <f>C1596</f>
        <v>507.5</v>
      </c>
      <c r="D3178" s="123">
        <f>D1596</f>
        <v>507.5</v>
      </c>
      <c r="E3178" s="123">
        <f>E1596</f>
        <v>507.5</v>
      </c>
      <c r="F3178" s="124"/>
      <c r="G3178" s="124">
        <f>G1596</f>
        <v>507.5</v>
      </c>
      <c r="H3178" s="123">
        <f>H1596</f>
        <v>507.5</v>
      </c>
      <c r="I3178" s="123">
        <f>I1596</f>
        <v>507.5</v>
      </c>
      <c r="J3178" s="123">
        <f>J1596</f>
        <v>507.5</v>
      </c>
      <c r="K3178" s="68"/>
    </row>
    <row r="3179" spans="1:11" ht="22.5" hidden="1" x14ac:dyDescent="0.3">
      <c r="A3179" s="91" t="s">
        <v>367</v>
      </c>
      <c r="B3179" s="13" t="s">
        <v>18</v>
      </c>
      <c r="C3179" s="13" t="s">
        <v>18</v>
      </c>
      <c r="D3179" s="13" t="s">
        <v>18</v>
      </c>
      <c r="E3179" s="140">
        <f>ROUND((E3177*0.02)-(E3178*0.02),1)</f>
        <v>747</v>
      </c>
      <c r="F3179" s="128"/>
      <c r="G3179" s="128">
        <f>ROUND((G3177*0.02)-(G3178*0.02),1)</f>
        <v>751.6</v>
      </c>
      <c r="H3179" s="140">
        <f>ROUND((H3177*0.02)-(H3178*0.02),1)</f>
        <v>1101.0999999999999</v>
      </c>
      <c r="I3179" s="140">
        <f>ROUND((I3177*0.02)-(I3178*0.02),1)</f>
        <v>1517.7</v>
      </c>
      <c r="J3179" s="140">
        <f>ROUND((J3177*0.02)-(J3178*0.02),1)</f>
        <v>1662.9</v>
      </c>
      <c r="K3179" s="141"/>
    </row>
    <row r="3180" spans="1:11" hidden="1" x14ac:dyDescent="0.3">
      <c r="A3180" s="135" t="s">
        <v>370</v>
      </c>
      <c r="B3180" s="136">
        <f>B1661</f>
        <v>44301.2</v>
      </c>
      <c r="C3180" s="136">
        <f>C1661</f>
        <v>67693.7</v>
      </c>
      <c r="D3180" s="136">
        <f>D1661</f>
        <v>67694.3</v>
      </c>
      <c r="E3180" s="136">
        <f>E1661</f>
        <v>87084.4</v>
      </c>
      <c r="F3180" s="137"/>
      <c r="G3180" s="137">
        <f>G1661</f>
        <v>87095.2</v>
      </c>
      <c r="H3180" s="136">
        <f>H1661</f>
        <v>147506.6</v>
      </c>
      <c r="I3180" s="136">
        <f>I1661</f>
        <v>259603.4</v>
      </c>
      <c r="J3180" s="136">
        <f>J1661</f>
        <v>284267.8</v>
      </c>
      <c r="K3180" s="110"/>
    </row>
    <row r="3181" spans="1:11" ht="22.5" hidden="1" x14ac:dyDescent="0.3">
      <c r="A3181" s="91" t="s">
        <v>371</v>
      </c>
      <c r="B3181" s="13" t="s">
        <v>18</v>
      </c>
      <c r="C3181" s="123">
        <f>C1663</f>
        <v>418.2</v>
      </c>
      <c r="D3181" s="123">
        <f>D1663</f>
        <v>418.2</v>
      </c>
      <c r="E3181" s="123">
        <f>E1663</f>
        <v>418.2</v>
      </c>
      <c r="F3181" s="124"/>
      <c r="G3181" s="124">
        <f>G1663</f>
        <v>418.2</v>
      </c>
      <c r="H3181" s="123">
        <f>H1663</f>
        <v>418.2</v>
      </c>
      <c r="I3181" s="123">
        <f>I1663</f>
        <v>418.2</v>
      </c>
      <c r="J3181" s="123">
        <f>J1663</f>
        <v>418.2</v>
      </c>
      <c r="K3181" s="68"/>
    </row>
    <row r="3182" spans="1:11" ht="22.5" hidden="1" x14ac:dyDescent="0.3">
      <c r="A3182" s="91" t="s">
        <v>367</v>
      </c>
      <c r="B3182" s="13" t="s">
        <v>18</v>
      </c>
      <c r="C3182" s="13" t="s">
        <v>18</v>
      </c>
      <c r="D3182" s="13" t="s">
        <v>18</v>
      </c>
      <c r="E3182" s="140">
        <f>ROUND((E3180*0.02)-(E3181*0.02),1)</f>
        <v>1733.3</v>
      </c>
      <c r="F3182" s="128"/>
      <c r="G3182" s="128">
        <f>ROUND((G3180*0.02)-(G3181*0.02),1)</f>
        <v>1733.5</v>
      </c>
      <c r="H3182" s="140">
        <f>ROUND((H3180*0.02)-(H3181*0.02),1)</f>
        <v>2941.8</v>
      </c>
      <c r="I3182" s="140">
        <f>ROUND((I3180*0.02)-(I3181*0.02),1)</f>
        <v>5183.7</v>
      </c>
      <c r="J3182" s="140">
        <f>ROUND((J3180*0.02)-(J3181*0.02),1)</f>
        <v>5677</v>
      </c>
      <c r="K3182" s="141"/>
    </row>
    <row r="3183" spans="1:11" hidden="1" x14ac:dyDescent="0.3">
      <c r="A3183" s="152" t="s">
        <v>240</v>
      </c>
      <c r="B3183" s="153"/>
      <c r="C3183" s="153"/>
      <c r="D3183" s="153"/>
      <c r="E3183" s="153"/>
      <c r="F3183" s="153"/>
      <c r="G3183" s="153"/>
      <c r="H3183" s="153"/>
      <c r="I3183" s="153"/>
      <c r="J3183" s="154"/>
      <c r="K3183" s="131"/>
    </row>
    <row r="3184" spans="1:11" hidden="1" x14ac:dyDescent="0.3">
      <c r="A3184" s="135" t="s">
        <v>365</v>
      </c>
      <c r="B3184" s="136">
        <f>B1789</f>
        <v>1876.9</v>
      </c>
      <c r="C3184" s="136">
        <f>C1789</f>
        <v>3247.3</v>
      </c>
      <c r="D3184" s="136">
        <f>D1789</f>
        <v>4769.6000000000004</v>
      </c>
      <c r="E3184" s="136">
        <f>E1789</f>
        <v>3892.8</v>
      </c>
      <c r="F3184" s="137"/>
      <c r="G3184" s="137">
        <f>G1789</f>
        <v>3878.7</v>
      </c>
      <c r="H3184" s="136">
        <f>H1789</f>
        <v>8389.4</v>
      </c>
      <c r="I3184" s="136">
        <f>I1789</f>
        <v>10766.2</v>
      </c>
      <c r="J3184" s="136">
        <f>J1789</f>
        <v>13473.1</v>
      </c>
      <c r="K3184" s="110"/>
    </row>
    <row r="3185" spans="1:11" ht="22.5" hidden="1" x14ac:dyDescent="0.3">
      <c r="A3185" s="91" t="s">
        <v>366</v>
      </c>
      <c r="B3185" s="13" t="s">
        <v>18</v>
      </c>
      <c r="C3185" s="123">
        <f>C1791</f>
        <v>0</v>
      </c>
      <c r="D3185" s="123">
        <f>D1791</f>
        <v>0</v>
      </c>
      <c r="E3185" s="123">
        <f>E1791</f>
        <v>0</v>
      </c>
      <c r="F3185" s="124"/>
      <c r="G3185" s="124">
        <f>G1791</f>
        <v>0</v>
      </c>
      <c r="H3185" s="123">
        <f>H1791</f>
        <v>0</v>
      </c>
      <c r="I3185" s="123">
        <f>I1791</f>
        <v>0</v>
      </c>
      <c r="J3185" s="123">
        <f>J1791</f>
        <v>0</v>
      </c>
      <c r="K3185" s="68"/>
    </row>
    <row r="3186" spans="1:11" ht="22.5" hidden="1" x14ac:dyDescent="0.3">
      <c r="A3186" s="91" t="s">
        <v>367</v>
      </c>
      <c r="B3186" s="13" t="s">
        <v>18</v>
      </c>
      <c r="C3186" s="13" t="s">
        <v>18</v>
      </c>
      <c r="D3186" s="13" t="s">
        <v>18</v>
      </c>
      <c r="E3186" s="140">
        <f>ROUND((E3184*0.02)-(E3185*0.02),1)</f>
        <v>77.900000000000006</v>
      </c>
      <c r="F3186" s="128"/>
      <c r="G3186" s="128">
        <f>ROUND((G3184*0.02)-(G3185*0.02),1)</f>
        <v>77.599999999999994</v>
      </c>
      <c r="H3186" s="140">
        <f>ROUND((H3184*0.02)-(H3185*0.02),1)</f>
        <v>167.8</v>
      </c>
      <c r="I3186" s="140">
        <f>ROUND((I3184*0.02)-(I3185*0.02),1)</f>
        <v>215.3</v>
      </c>
      <c r="J3186" s="140">
        <f>ROUND((J3184*0.02)-(J3185*0.02),1)</f>
        <v>269.5</v>
      </c>
      <c r="K3186" s="141"/>
    </row>
    <row r="3187" spans="1:11" hidden="1" x14ac:dyDescent="0.3">
      <c r="A3187" s="135" t="s">
        <v>368</v>
      </c>
      <c r="B3187" s="136">
        <f>B1854</f>
        <v>11078.4</v>
      </c>
      <c r="C3187" s="136">
        <f>C1854</f>
        <v>16278.6</v>
      </c>
      <c r="D3187" s="136">
        <f>D1854</f>
        <v>18029.599999999999</v>
      </c>
      <c r="E3187" s="136">
        <f>E1854</f>
        <v>22177.599999999999</v>
      </c>
      <c r="F3187" s="137"/>
      <c r="G3187" s="137">
        <f>G1854</f>
        <v>22315.5</v>
      </c>
      <c r="H3187" s="136">
        <f>H1854</f>
        <v>32549.7</v>
      </c>
      <c r="I3187" s="136">
        <f>I1854</f>
        <v>44754.5</v>
      </c>
      <c r="J3187" s="136">
        <f>J1854</f>
        <v>49006.6</v>
      </c>
      <c r="K3187" s="110"/>
    </row>
    <row r="3188" spans="1:11" ht="22.5" hidden="1" x14ac:dyDescent="0.3">
      <c r="A3188" s="91" t="s">
        <v>369</v>
      </c>
      <c r="B3188" s="13" t="s">
        <v>18</v>
      </c>
      <c r="C3188" s="123">
        <f>C1856</f>
        <v>0</v>
      </c>
      <c r="D3188" s="123">
        <f>D1856</f>
        <v>0</v>
      </c>
      <c r="E3188" s="123">
        <f>E1856</f>
        <v>0</v>
      </c>
      <c r="F3188" s="124"/>
      <c r="G3188" s="124">
        <f>G1856</f>
        <v>0</v>
      </c>
      <c r="H3188" s="123">
        <f>H1856</f>
        <v>0</v>
      </c>
      <c r="I3188" s="123">
        <f>I1856</f>
        <v>0</v>
      </c>
      <c r="J3188" s="123">
        <f>J1856</f>
        <v>0</v>
      </c>
      <c r="K3188" s="68"/>
    </row>
    <row r="3189" spans="1:11" ht="22.5" hidden="1" x14ac:dyDescent="0.3">
      <c r="A3189" s="91" t="s">
        <v>367</v>
      </c>
      <c r="B3189" s="13" t="s">
        <v>18</v>
      </c>
      <c r="C3189" s="13" t="s">
        <v>18</v>
      </c>
      <c r="D3189" s="13" t="s">
        <v>18</v>
      </c>
      <c r="E3189" s="140">
        <f>ROUND((E3187*0.02)-(E3188*0.02),1)</f>
        <v>443.6</v>
      </c>
      <c r="F3189" s="128"/>
      <c r="G3189" s="128">
        <f>ROUND((G3187*0.02)-(G3188*0.02),1)</f>
        <v>446.3</v>
      </c>
      <c r="H3189" s="140">
        <f>ROUND((H3187*0.02)-(H3188*0.02),1)</f>
        <v>651</v>
      </c>
      <c r="I3189" s="140">
        <f>ROUND((I3187*0.02)-(I3188*0.02),1)</f>
        <v>895.1</v>
      </c>
      <c r="J3189" s="140">
        <f>ROUND((J3187*0.02)-(J3188*0.02),1)</f>
        <v>980.1</v>
      </c>
      <c r="K3189" s="141"/>
    </row>
    <row r="3190" spans="1:11" hidden="1" x14ac:dyDescent="0.3">
      <c r="A3190" s="135" t="s">
        <v>370</v>
      </c>
      <c r="B3190" s="136">
        <f>B1920</f>
        <v>9169.2999999999993</v>
      </c>
      <c r="C3190" s="136">
        <f>C1920</f>
        <v>10400.799999999999</v>
      </c>
      <c r="D3190" s="136">
        <f>D1920</f>
        <v>10429.5</v>
      </c>
      <c r="E3190" s="136">
        <f>E1920</f>
        <v>13380.2</v>
      </c>
      <c r="F3190" s="137"/>
      <c r="G3190" s="137">
        <f>G1920</f>
        <v>13383.8</v>
      </c>
      <c r="H3190" s="136">
        <f>H1920</f>
        <v>22663.8</v>
      </c>
      <c r="I3190" s="136">
        <f>I1920</f>
        <v>39887</v>
      </c>
      <c r="J3190" s="136">
        <f>J1920</f>
        <v>43676.6</v>
      </c>
      <c r="K3190" s="110"/>
    </row>
    <row r="3191" spans="1:11" ht="22.5" hidden="1" x14ac:dyDescent="0.3">
      <c r="A3191" s="91" t="s">
        <v>371</v>
      </c>
      <c r="B3191" s="13" t="s">
        <v>18</v>
      </c>
      <c r="C3191" s="123">
        <f>C1922</f>
        <v>0</v>
      </c>
      <c r="D3191" s="123">
        <f>D1922</f>
        <v>0</v>
      </c>
      <c r="E3191" s="123">
        <f>E1922</f>
        <v>0</v>
      </c>
      <c r="F3191" s="124"/>
      <c r="G3191" s="124">
        <f>G1922</f>
        <v>0</v>
      </c>
      <c r="H3191" s="123">
        <f>H1922</f>
        <v>0</v>
      </c>
      <c r="I3191" s="123">
        <f>I1922</f>
        <v>0</v>
      </c>
      <c r="J3191" s="123">
        <f>J1922</f>
        <v>0</v>
      </c>
      <c r="K3191" s="68"/>
    </row>
    <row r="3192" spans="1:11" ht="22.5" hidden="1" x14ac:dyDescent="0.3">
      <c r="A3192" s="91" t="s">
        <v>367</v>
      </c>
      <c r="B3192" s="13" t="s">
        <v>18</v>
      </c>
      <c r="C3192" s="13" t="s">
        <v>18</v>
      </c>
      <c r="D3192" s="13" t="s">
        <v>18</v>
      </c>
      <c r="E3192" s="140">
        <f>ROUND((E3190*0.02)-(E3191*0.02),1)</f>
        <v>267.60000000000002</v>
      </c>
      <c r="F3192" s="128"/>
      <c r="G3192" s="128">
        <f>ROUND((G3190*0.02)-(G3191*0.02),1)</f>
        <v>267.7</v>
      </c>
      <c r="H3192" s="140">
        <f>ROUND((H3190*0.02)-(H3191*0.02),1)</f>
        <v>453.3</v>
      </c>
      <c r="I3192" s="140">
        <f>ROUND((I3190*0.02)-(I3191*0.02),1)</f>
        <v>797.7</v>
      </c>
      <c r="J3192" s="140">
        <f>ROUND((J3190*0.02)-(J3191*0.02),1)</f>
        <v>873.5</v>
      </c>
      <c r="K3192" s="141"/>
    </row>
    <row r="3193" spans="1:11" hidden="1" x14ac:dyDescent="0.3">
      <c r="A3193" s="152" t="s">
        <v>372</v>
      </c>
      <c r="B3193" s="153"/>
      <c r="C3193" s="153"/>
      <c r="D3193" s="153"/>
      <c r="E3193" s="153"/>
      <c r="F3193" s="153"/>
      <c r="G3193" s="153"/>
      <c r="H3193" s="153"/>
      <c r="I3193" s="153"/>
      <c r="J3193" s="154"/>
      <c r="K3193" s="131"/>
    </row>
    <row r="3194" spans="1:11" hidden="1" x14ac:dyDescent="0.3">
      <c r="A3194" s="135" t="s">
        <v>365</v>
      </c>
      <c r="B3194" s="136">
        <f>B2047</f>
        <v>3208.4</v>
      </c>
      <c r="C3194" s="136">
        <f>C2047</f>
        <v>4221.5</v>
      </c>
      <c r="D3194" s="136">
        <f>D2047</f>
        <v>5494.1</v>
      </c>
      <c r="E3194" s="136">
        <f>E2047</f>
        <v>8983.5</v>
      </c>
      <c r="F3194" s="137"/>
      <c r="G3194" s="137">
        <f>G2047</f>
        <v>6730.3</v>
      </c>
      <c r="H3194" s="136">
        <f>H2047</f>
        <v>19360.099999999999</v>
      </c>
      <c r="I3194" s="136">
        <f>I2047</f>
        <v>24845</v>
      </c>
      <c r="J3194" s="136">
        <f>J2047</f>
        <v>31091.8</v>
      </c>
      <c r="K3194" s="110"/>
    </row>
    <row r="3195" spans="1:11" ht="22.5" hidden="1" x14ac:dyDescent="0.3">
      <c r="A3195" s="91" t="s">
        <v>366</v>
      </c>
      <c r="B3195" s="13" t="s">
        <v>18</v>
      </c>
      <c r="C3195" s="123">
        <f>C2049</f>
        <v>10.3</v>
      </c>
      <c r="D3195" s="123">
        <f>D2049</f>
        <v>10.3</v>
      </c>
      <c r="E3195" s="123">
        <f>E2049</f>
        <v>10.3</v>
      </c>
      <c r="F3195" s="124"/>
      <c r="G3195" s="124">
        <f>G2049</f>
        <v>10.3</v>
      </c>
      <c r="H3195" s="123">
        <f>H2049</f>
        <v>10.3</v>
      </c>
      <c r="I3195" s="123">
        <f>I2049</f>
        <v>10.3</v>
      </c>
      <c r="J3195" s="123">
        <f>J2049</f>
        <v>10.3</v>
      </c>
      <c r="K3195" s="68"/>
    </row>
    <row r="3196" spans="1:11" ht="22.5" hidden="1" x14ac:dyDescent="0.3">
      <c r="A3196" s="91" t="s">
        <v>367</v>
      </c>
      <c r="B3196" s="13" t="s">
        <v>18</v>
      </c>
      <c r="C3196" s="13" t="s">
        <v>18</v>
      </c>
      <c r="D3196" s="13" t="s">
        <v>18</v>
      </c>
      <c r="E3196" s="140">
        <f>ROUND((E3194*0.02)-(E3195*0.02),1)</f>
        <v>179.5</v>
      </c>
      <c r="F3196" s="128"/>
      <c r="G3196" s="128">
        <f>ROUND((G3194*0.02)-(G3195*0.02),1)</f>
        <v>134.4</v>
      </c>
      <c r="H3196" s="140">
        <f>ROUND((H3194*0.02)-(H3195*0.02),1)</f>
        <v>387</v>
      </c>
      <c r="I3196" s="140">
        <f>ROUND((I3194*0.02)-(I3195*0.02),1)</f>
        <v>496.7</v>
      </c>
      <c r="J3196" s="140">
        <f>ROUND((J3194*0.02)-(J3195*0.02),1)</f>
        <v>621.6</v>
      </c>
      <c r="K3196" s="141"/>
    </row>
    <row r="3197" spans="1:11" hidden="1" x14ac:dyDescent="0.3">
      <c r="A3197" s="135" t="s">
        <v>368</v>
      </c>
      <c r="B3197" s="136">
        <f>B2112</f>
        <v>57813.8</v>
      </c>
      <c r="C3197" s="136">
        <f>C2112</f>
        <v>76741.7</v>
      </c>
      <c r="D3197" s="136">
        <f>D2112</f>
        <v>65769.399999999994</v>
      </c>
      <c r="E3197" s="136">
        <f>E2112</f>
        <v>96817.8</v>
      </c>
      <c r="F3197" s="137"/>
      <c r="G3197" s="137">
        <f>G2112</f>
        <v>79798</v>
      </c>
      <c r="H3197" s="136">
        <f>H2112</f>
        <v>142097.60000000001</v>
      </c>
      <c r="I3197" s="136">
        <f>I2112</f>
        <v>195378.6</v>
      </c>
      <c r="J3197" s="136">
        <f>J2112</f>
        <v>213941.1</v>
      </c>
      <c r="K3197" s="110"/>
    </row>
    <row r="3198" spans="1:11" ht="22.5" hidden="1" x14ac:dyDescent="0.3">
      <c r="A3198" s="91" t="s">
        <v>369</v>
      </c>
      <c r="B3198" s="13" t="s">
        <v>18</v>
      </c>
      <c r="C3198" s="123">
        <f>C2114</f>
        <v>463.4</v>
      </c>
      <c r="D3198" s="123">
        <f>D2114</f>
        <v>463.4</v>
      </c>
      <c r="E3198" s="123">
        <f>E2114</f>
        <v>463.4</v>
      </c>
      <c r="F3198" s="124"/>
      <c r="G3198" s="124">
        <f>G2114</f>
        <v>463.4</v>
      </c>
      <c r="H3198" s="123">
        <f>H2114</f>
        <v>463.4</v>
      </c>
      <c r="I3198" s="123">
        <f>I2114</f>
        <v>463.4</v>
      </c>
      <c r="J3198" s="123">
        <f>J2114</f>
        <v>463.4</v>
      </c>
      <c r="K3198" s="68"/>
    </row>
    <row r="3199" spans="1:11" ht="22.5" hidden="1" x14ac:dyDescent="0.3">
      <c r="A3199" s="91" t="s">
        <v>367</v>
      </c>
      <c r="B3199" s="13" t="s">
        <v>18</v>
      </c>
      <c r="C3199" s="13" t="s">
        <v>18</v>
      </c>
      <c r="D3199" s="13" t="s">
        <v>18</v>
      </c>
      <c r="E3199" s="140">
        <f>ROUND((E3197*0.02)-(E3198*0.02),1)</f>
        <v>1927.1</v>
      </c>
      <c r="F3199" s="128"/>
      <c r="G3199" s="128">
        <f>ROUND((G3197*0.02)-(G3198*0.02),1)</f>
        <v>1586.7</v>
      </c>
      <c r="H3199" s="140">
        <f>ROUND((H3197*0.02)-(H3198*0.02),1)</f>
        <v>2832.7</v>
      </c>
      <c r="I3199" s="140">
        <f>ROUND((I3197*0.02)-(I3198*0.02),1)</f>
        <v>3898.3</v>
      </c>
      <c r="J3199" s="140">
        <f>ROUND((J3197*0.02)-(J3198*0.02),1)</f>
        <v>4269.6000000000004</v>
      </c>
      <c r="K3199" s="141"/>
    </row>
    <row r="3200" spans="1:11" hidden="1" x14ac:dyDescent="0.3">
      <c r="A3200" s="135" t="s">
        <v>370</v>
      </c>
      <c r="B3200" s="123">
        <f>B2178</f>
        <v>0</v>
      </c>
      <c r="C3200" s="123">
        <f>C2178</f>
        <v>0</v>
      </c>
      <c r="D3200" s="123">
        <f>D2178</f>
        <v>339.8</v>
      </c>
      <c r="E3200" s="123">
        <f>E2178</f>
        <v>0</v>
      </c>
      <c r="F3200" s="124"/>
      <c r="G3200" s="124">
        <f>G2178</f>
        <v>0</v>
      </c>
      <c r="H3200" s="123">
        <f>H2178</f>
        <v>0</v>
      </c>
      <c r="I3200" s="123">
        <f>I2178</f>
        <v>0</v>
      </c>
      <c r="J3200" s="123">
        <f>J2178</f>
        <v>0</v>
      </c>
      <c r="K3200" s="68"/>
    </row>
    <row r="3201" spans="1:11" ht="22.5" hidden="1" x14ac:dyDescent="0.3">
      <c r="A3201" s="91" t="s">
        <v>371</v>
      </c>
      <c r="B3201" s="13" t="s">
        <v>18</v>
      </c>
      <c r="C3201" s="123">
        <f>C2180</f>
        <v>0</v>
      </c>
      <c r="D3201" s="123">
        <f>D2180</f>
        <v>0</v>
      </c>
      <c r="E3201" s="123">
        <f>E2180</f>
        <v>0</v>
      </c>
      <c r="F3201" s="124"/>
      <c r="G3201" s="124">
        <f>G2180</f>
        <v>0</v>
      </c>
      <c r="H3201" s="123">
        <f>H2180</f>
        <v>0</v>
      </c>
      <c r="I3201" s="123">
        <f>I2180</f>
        <v>0</v>
      </c>
      <c r="J3201" s="123">
        <f>J2180</f>
        <v>0</v>
      </c>
      <c r="K3201" s="68"/>
    </row>
    <row r="3202" spans="1:11" ht="22.5" hidden="1" x14ac:dyDescent="0.3">
      <c r="A3202" s="91" t="s">
        <v>367</v>
      </c>
      <c r="B3202" s="13" t="s">
        <v>18</v>
      </c>
      <c r="C3202" s="13" t="s">
        <v>18</v>
      </c>
      <c r="D3202" s="13" t="s">
        <v>18</v>
      </c>
      <c r="E3202" s="140">
        <f>ROUND((E3200*0.02)-(E3201*0.02),1)</f>
        <v>0</v>
      </c>
      <c r="F3202" s="128"/>
      <c r="G3202" s="128">
        <f>ROUND((G3200*0.02)-(G3201*0.02),1)</f>
        <v>0</v>
      </c>
      <c r="H3202" s="140">
        <f>ROUND((H3200*0.02)-(H3201*0.02),1)</f>
        <v>0</v>
      </c>
      <c r="I3202" s="140">
        <f>ROUND((I3200*0.02)-(I3201*0.02),1)</f>
        <v>0</v>
      </c>
      <c r="J3202" s="140">
        <f>ROUND((J3200*0.02)-(J3201*0.02),1)</f>
        <v>0</v>
      </c>
      <c r="K3202" s="141"/>
    </row>
    <row r="3203" spans="1:11" hidden="1" x14ac:dyDescent="0.3">
      <c r="A3203" s="152" t="s">
        <v>252</v>
      </c>
      <c r="B3203" s="153"/>
      <c r="C3203" s="153"/>
      <c r="D3203" s="153"/>
      <c r="E3203" s="153"/>
      <c r="F3203" s="153"/>
      <c r="G3203" s="153"/>
      <c r="H3203" s="153"/>
      <c r="I3203" s="153"/>
      <c r="J3203" s="154"/>
      <c r="K3203" s="131"/>
    </row>
    <row r="3204" spans="1:11" hidden="1" x14ac:dyDescent="0.3">
      <c r="A3204" s="135" t="s">
        <v>365</v>
      </c>
      <c r="B3204" s="136">
        <f>B2304</f>
        <v>3981.7</v>
      </c>
      <c r="C3204" s="136">
        <f>C2304</f>
        <v>6169.9</v>
      </c>
      <c r="D3204" s="136">
        <f>D2304</f>
        <v>3427.7</v>
      </c>
      <c r="E3204" s="136">
        <f>E2304</f>
        <v>6844.6</v>
      </c>
      <c r="F3204" s="137"/>
      <c r="G3204" s="137">
        <f>G2304</f>
        <v>4686.8999999999996</v>
      </c>
      <c r="H3204" s="136">
        <f>H2304</f>
        <v>14750.6</v>
      </c>
      <c r="I3204" s="136">
        <f>I2304</f>
        <v>18929.5</v>
      </c>
      <c r="J3204" s="136">
        <f>J2304</f>
        <v>23689</v>
      </c>
      <c r="K3204" s="110"/>
    </row>
    <row r="3205" spans="1:11" ht="22.5" hidden="1" x14ac:dyDescent="0.3">
      <c r="A3205" s="91" t="s">
        <v>366</v>
      </c>
      <c r="B3205" s="13" t="s">
        <v>18</v>
      </c>
      <c r="C3205" s="123">
        <f>C2306</f>
        <v>47</v>
      </c>
      <c r="D3205" s="123">
        <f>D2306</f>
        <v>47</v>
      </c>
      <c r="E3205" s="123">
        <f>E2306</f>
        <v>47</v>
      </c>
      <c r="F3205" s="124"/>
      <c r="G3205" s="124">
        <f>G2306</f>
        <v>57</v>
      </c>
      <c r="H3205" s="123">
        <f>H2306</f>
        <v>67</v>
      </c>
      <c r="I3205" s="123">
        <f>I2306</f>
        <v>77</v>
      </c>
      <c r="J3205" s="123">
        <f>J2306</f>
        <v>87</v>
      </c>
      <c r="K3205" s="68"/>
    </row>
    <row r="3206" spans="1:11" ht="22.5" hidden="1" x14ac:dyDescent="0.3">
      <c r="A3206" s="91" t="s">
        <v>367</v>
      </c>
      <c r="B3206" s="13" t="s">
        <v>18</v>
      </c>
      <c r="C3206" s="13" t="s">
        <v>18</v>
      </c>
      <c r="D3206" s="13" t="s">
        <v>18</v>
      </c>
      <c r="E3206" s="140">
        <f>ROUND((E3204*0.02)-(E3205*0.02),1)</f>
        <v>136</v>
      </c>
      <c r="F3206" s="128"/>
      <c r="G3206" s="128">
        <f>ROUND((G3204*0.02)-(G3205*0.02),1)</f>
        <v>92.6</v>
      </c>
      <c r="H3206" s="140">
        <f>ROUND((H3204*0.02)-(H3205*0.02),1)</f>
        <v>293.7</v>
      </c>
      <c r="I3206" s="140">
        <f>ROUND((I3204*0.02)-(I3205*0.02),1)</f>
        <v>377.1</v>
      </c>
      <c r="J3206" s="140">
        <f>ROUND((J3204*0.02)-(J3205*0.02),1)</f>
        <v>472</v>
      </c>
      <c r="K3206" s="141"/>
    </row>
    <row r="3207" spans="1:11" hidden="1" x14ac:dyDescent="0.3">
      <c r="A3207" s="135" t="s">
        <v>368</v>
      </c>
      <c r="B3207" s="136">
        <f>B2369</f>
        <v>2634.8</v>
      </c>
      <c r="C3207" s="136">
        <f>C2369</f>
        <v>4134.2</v>
      </c>
      <c r="D3207" s="136">
        <f>D2369</f>
        <v>7217.6</v>
      </c>
      <c r="E3207" s="136">
        <f>E2369</f>
        <v>10385.299999999999</v>
      </c>
      <c r="F3207" s="137"/>
      <c r="G3207" s="137">
        <f>G2369</f>
        <v>10162.200000000001</v>
      </c>
      <c r="H3207" s="136">
        <f>H2369</f>
        <v>15242.3</v>
      </c>
      <c r="I3207" s="136">
        <f>I2369</f>
        <v>20957.599999999999</v>
      </c>
      <c r="J3207" s="136">
        <f>J2369</f>
        <v>22948.7</v>
      </c>
      <c r="K3207" s="110"/>
    </row>
    <row r="3208" spans="1:11" ht="22.5" hidden="1" x14ac:dyDescent="0.3">
      <c r="A3208" s="91" t="s">
        <v>369</v>
      </c>
      <c r="B3208" s="13" t="s">
        <v>18</v>
      </c>
      <c r="C3208" s="123">
        <f>C2371</f>
        <v>453.9</v>
      </c>
      <c r="D3208" s="123">
        <f>D2371</f>
        <v>453.9</v>
      </c>
      <c r="E3208" s="123">
        <f>E2371</f>
        <v>453.9</v>
      </c>
      <c r="F3208" s="124"/>
      <c r="G3208" s="124">
        <f>G2371</f>
        <v>473.9</v>
      </c>
      <c r="H3208" s="123">
        <f>H2371</f>
        <v>493.9</v>
      </c>
      <c r="I3208" s="123">
        <f>I2371</f>
        <v>513.9</v>
      </c>
      <c r="J3208" s="123">
        <f>J2371</f>
        <v>533.9</v>
      </c>
      <c r="K3208" s="68"/>
    </row>
    <row r="3209" spans="1:11" ht="22.5" hidden="1" x14ac:dyDescent="0.3">
      <c r="A3209" s="91" t="s">
        <v>367</v>
      </c>
      <c r="B3209" s="13" t="s">
        <v>18</v>
      </c>
      <c r="C3209" s="13" t="s">
        <v>18</v>
      </c>
      <c r="D3209" s="13" t="s">
        <v>18</v>
      </c>
      <c r="E3209" s="140">
        <f>ROUND((E3207*0.02)-(E3208*0.02),1)</f>
        <v>198.6</v>
      </c>
      <c r="F3209" s="128"/>
      <c r="G3209" s="128">
        <f>ROUND((G3207*0.02)-(G3208*0.02),1)</f>
        <v>193.8</v>
      </c>
      <c r="H3209" s="140">
        <f>ROUND((H3207*0.02)-(H3208*0.02),1)</f>
        <v>295</v>
      </c>
      <c r="I3209" s="140">
        <f>ROUND((I3207*0.02)-(I3208*0.02),1)</f>
        <v>408.9</v>
      </c>
      <c r="J3209" s="140">
        <f>ROUND((J3207*0.02)-(J3208*0.02),1)</f>
        <v>448.3</v>
      </c>
      <c r="K3209" s="141"/>
    </row>
    <row r="3210" spans="1:11" hidden="1" x14ac:dyDescent="0.3">
      <c r="A3210" s="152" t="s">
        <v>373</v>
      </c>
      <c r="B3210" s="153"/>
      <c r="C3210" s="153"/>
      <c r="D3210" s="153"/>
      <c r="E3210" s="153"/>
      <c r="F3210" s="153"/>
      <c r="G3210" s="153"/>
      <c r="H3210" s="153"/>
      <c r="I3210" s="153"/>
      <c r="J3210" s="154"/>
      <c r="K3210" s="131"/>
    </row>
    <row r="3211" spans="1:11" hidden="1" x14ac:dyDescent="0.3">
      <c r="A3211" s="135" t="s">
        <v>365</v>
      </c>
      <c r="B3211" s="136">
        <f>B2539</f>
        <v>144.69999999999999</v>
      </c>
      <c r="C3211" s="136">
        <f>C2539</f>
        <v>324.7</v>
      </c>
      <c r="D3211" s="136">
        <f>D2539</f>
        <v>324.7</v>
      </c>
      <c r="E3211" s="136">
        <f>E2539</f>
        <v>299.39999999999998</v>
      </c>
      <c r="F3211" s="137"/>
      <c r="G3211" s="137">
        <f>G2539</f>
        <v>0</v>
      </c>
      <c r="H3211" s="136">
        <f>H2539</f>
        <v>0</v>
      </c>
      <c r="I3211" s="136">
        <f>I2539</f>
        <v>0</v>
      </c>
      <c r="J3211" s="136">
        <f>J2539</f>
        <v>0</v>
      </c>
      <c r="K3211" s="110"/>
    </row>
    <row r="3212" spans="1:11" ht="22.5" hidden="1" x14ac:dyDescent="0.3">
      <c r="A3212" s="91" t="s">
        <v>366</v>
      </c>
      <c r="B3212" s="13" t="s">
        <v>18</v>
      </c>
      <c r="C3212" s="123">
        <f>C2541</f>
        <v>0</v>
      </c>
      <c r="D3212" s="123">
        <f>D2541</f>
        <v>0</v>
      </c>
      <c r="E3212" s="123">
        <f>E2541</f>
        <v>0</v>
      </c>
      <c r="F3212" s="124"/>
      <c r="G3212" s="124">
        <f>G2541</f>
        <v>0</v>
      </c>
      <c r="H3212" s="123">
        <f>H2541</f>
        <v>0</v>
      </c>
      <c r="I3212" s="123">
        <f>I2541</f>
        <v>0</v>
      </c>
      <c r="J3212" s="123">
        <f>J2541</f>
        <v>0</v>
      </c>
      <c r="K3212" s="68"/>
    </row>
    <row r="3213" spans="1:11" ht="22.5" hidden="1" x14ac:dyDescent="0.3">
      <c r="A3213" s="91" t="s">
        <v>367</v>
      </c>
      <c r="B3213" s="13" t="s">
        <v>18</v>
      </c>
      <c r="C3213" s="13" t="s">
        <v>18</v>
      </c>
      <c r="D3213" s="13" t="s">
        <v>18</v>
      </c>
      <c r="E3213" s="140">
        <f>ROUND((E3211*0.02)-(E3212*0.02),1)</f>
        <v>6</v>
      </c>
      <c r="F3213" s="128"/>
      <c r="G3213" s="128">
        <f>ROUND((G3211*0.02)-(G3212*0.02),1)</f>
        <v>0</v>
      </c>
      <c r="H3213" s="140">
        <f>ROUND((H3211*0.02)-(H3212*0.02),1)</f>
        <v>0</v>
      </c>
      <c r="I3213" s="140">
        <f>ROUND((I3211*0.02)-(I3212*0.02),1)</f>
        <v>0</v>
      </c>
      <c r="J3213" s="140">
        <f>ROUND((J3211*0.02)-(J3212*0.02),1)</f>
        <v>0</v>
      </c>
      <c r="K3213" s="141"/>
    </row>
    <row r="3214" spans="1:11" hidden="1" x14ac:dyDescent="0.3">
      <c r="A3214" s="135" t="s">
        <v>368</v>
      </c>
      <c r="B3214" s="136">
        <f>B2606</f>
        <v>375.4</v>
      </c>
      <c r="C3214" s="136">
        <f>C2606</f>
        <v>516.79999999999995</v>
      </c>
      <c r="D3214" s="136">
        <f>D2606</f>
        <v>516.79999999999995</v>
      </c>
      <c r="E3214" s="136">
        <f>E2606</f>
        <v>435.5</v>
      </c>
      <c r="F3214" s="137"/>
      <c r="G3214" s="137">
        <f>G2606</f>
        <v>0</v>
      </c>
      <c r="H3214" s="136">
        <f>H2606</f>
        <v>0</v>
      </c>
      <c r="I3214" s="136">
        <f>I2606</f>
        <v>0</v>
      </c>
      <c r="J3214" s="136">
        <f>J2606</f>
        <v>0</v>
      </c>
      <c r="K3214" s="110"/>
    </row>
    <row r="3215" spans="1:11" ht="22.5" hidden="1" x14ac:dyDescent="0.3">
      <c r="A3215" s="91" t="s">
        <v>369</v>
      </c>
      <c r="B3215" s="13" t="s">
        <v>18</v>
      </c>
      <c r="C3215" s="123">
        <f>C2608</f>
        <v>111.1</v>
      </c>
      <c r="D3215" s="123">
        <f>D2608</f>
        <v>111.1</v>
      </c>
      <c r="E3215" s="123">
        <f>E2608</f>
        <v>39.6</v>
      </c>
      <c r="F3215" s="124"/>
      <c r="G3215" s="124">
        <f>G2608</f>
        <v>0</v>
      </c>
      <c r="H3215" s="123">
        <f>H2608</f>
        <v>0</v>
      </c>
      <c r="I3215" s="123">
        <f>I2608</f>
        <v>0</v>
      </c>
      <c r="J3215" s="123">
        <f>J2608</f>
        <v>0</v>
      </c>
      <c r="K3215" s="68"/>
    </row>
    <row r="3216" spans="1:11" ht="22.5" hidden="1" x14ac:dyDescent="0.3">
      <c r="A3216" s="91" t="s">
        <v>367</v>
      </c>
      <c r="B3216" s="13" t="s">
        <v>18</v>
      </c>
      <c r="C3216" s="13" t="s">
        <v>18</v>
      </c>
      <c r="D3216" s="13" t="s">
        <v>18</v>
      </c>
      <c r="E3216" s="140">
        <f>ROUND((E3214*0.02)-(E3215*0.02),1)</f>
        <v>7.9</v>
      </c>
      <c r="F3216" s="128"/>
      <c r="G3216" s="128">
        <f>ROUND((G3214*0.02)-(G3215*0.02),1)</f>
        <v>0</v>
      </c>
      <c r="H3216" s="140">
        <f>ROUND((H3214*0.02)-(H3215*0.02),1)</f>
        <v>0</v>
      </c>
      <c r="I3216" s="140">
        <f>ROUND((I3214*0.02)-(I3215*0.02),1)</f>
        <v>0</v>
      </c>
      <c r="J3216" s="140">
        <f>ROUND((J3214*0.02)-(J3215*0.02),1)</f>
        <v>0</v>
      </c>
      <c r="K3216" s="141"/>
    </row>
    <row r="3217" spans="1:11" hidden="1" x14ac:dyDescent="0.3"/>
    <row r="3218" spans="1:11" hidden="1" x14ac:dyDescent="0.3">
      <c r="E3218" s="104">
        <f>E3166+E3169+E3172+E3176+E3179+E3182+E3186+E3189+E3192+E3196+E3199+E3202+E3206+E3209+E3213+E3216</f>
        <v>33319.5</v>
      </c>
      <c r="F3218" s="142"/>
      <c r="G3218" s="142">
        <f>G3166+G3169+G3172+G3176+G3179+G3182+G3186+G3189+G3192+G3196+G3199+G3202+G3206+G3209+G3213+G3216</f>
        <v>32956.300000000003</v>
      </c>
      <c r="H3218" s="104">
        <f>H3166+H3169+H3172+H3176+H3179+H3182+H3186+H3189+H3192+H3196+H3199+H3202+H3206+H3209+H3213+H3216</f>
        <v>47886.8</v>
      </c>
      <c r="I3218" s="104">
        <f>I3166+I3169+I3172+I3176+I3179+I3182+I3186+I3189+I3192+I3196+I3199+I3202+I3206+I3209+I3213+I3216</f>
        <v>63228.599999999991</v>
      </c>
      <c r="J3218" s="104">
        <f>J3166+J3169+J3172+J3176+J3179+J3182+J3186+J3189+J3192+J3196+J3199+J3202+J3206+J3209+J3213+J3216</f>
        <v>64501.599999999999</v>
      </c>
      <c r="K3218" s="104"/>
    </row>
    <row r="3219" spans="1:11" hidden="1" x14ac:dyDescent="0.3">
      <c r="E3219" s="4">
        <f>34900</f>
        <v>34900</v>
      </c>
    </row>
    <row r="3220" spans="1:11" hidden="1" x14ac:dyDescent="0.3">
      <c r="E3220" s="104">
        <f>E3219-E3218</f>
        <v>1580.5</v>
      </c>
      <c r="F3220" s="142"/>
    </row>
    <row r="3221" spans="1:11" hidden="1" x14ac:dyDescent="0.3">
      <c r="E3221" s="4">
        <f>E3166+E3169+E3172</f>
        <v>27436.800000000003</v>
      </c>
    </row>
    <row r="3222" spans="1:11" hidden="1" x14ac:dyDescent="0.3">
      <c r="E3222" s="104">
        <f>E3221+E3220</f>
        <v>29017.300000000003</v>
      </c>
      <c r="F3222" s="142"/>
    </row>
    <row r="3223" spans="1:11" hidden="1" x14ac:dyDescent="0.3">
      <c r="E3223" s="69">
        <f>E3121</f>
        <v>125304.4</v>
      </c>
      <c r="F3223" s="130"/>
    </row>
    <row r="3224" spans="1:11" hidden="1" x14ac:dyDescent="0.3">
      <c r="E3224" s="104">
        <f>E3222+E3223</f>
        <v>154321.70000000001</v>
      </c>
      <c r="F3224" s="142"/>
    </row>
    <row r="3225" spans="1:11" hidden="1" x14ac:dyDescent="0.3"/>
    <row r="3226" spans="1:11" hidden="1" x14ac:dyDescent="0.3">
      <c r="A3226" s="155" t="s">
        <v>374</v>
      </c>
      <c r="B3226" s="155"/>
      <c r="C3226" s="155"/>
      <c r="D3226" s="155"/>
      <c r="E3226" s="155"/>
      <c r="F3226" s="155"/>
      <c r="G3226" s="155"/>
      <c r="H3226" s="155"/>
      <c r="I3226" s="155"/>
      <c r="J3226" s="155"/>
      <c r="K3226" s="131"/>
    </row>
    <row r="3227" spans="1:11" hidden="1" x14ac:dyDescent="0.3">
      <c r="A3227" s="91"/>
      <c r="B3227" s="91">
        <v>2012</v>
      </c>
      <c r="C3227" s="91">
        <v>2013</v>
      </c>
      <c r="D3227" s="91">
        <v>2013</v>
      </c>
      <c r="E3227" s="132">
        <v>2014</v>
      </c>
      <c r="F3227" s="92"/>
      <c r="G3227" s="92">
        <v>2015</v>
      </c>
      <c r="H3227" s="132">
        <v>2016</v>
      </c>
      <c r="I3227" s="132">
        <v>2017</v>
      </c>
      <c r="J3227" s="132">
        <v>2018</v>
      </c>
      <c r="K3227" s="131"/>
    </row>
    <row r="3228" spans="1:11" hidden="1" x14ac:dyDescent="0.3">
      <c r="A3228" s="155" t="s">
        <v>364</v>
      </c>
      <c r="B3228" s="155"/>
      <c r="C3228" s="155"/>
      <c r="D3228" s="155"/>
      <c r="E3228" s="155"/>
      <c r="F3228" s="155"/>
      <c r="G3228" s="155"/>
      <c r="H3228" s="155"/>
      <c r="I3228" s="155"/>
      <c r="J3228" s="155"/>
      <c r="K3228" s="131"/>
    </row>
    <row r="3229" spans="1:11" hidden="1" x14ac:dyDescent="0.3">
      <c r="A3229" s="143" t="s">
        <v>375</v>
      </c>
      <c r="B3229" s="91"/>
      <c r="C3229" s="91"/>
      <c r="D3229" s="91"/>
      <c r="E3229" s="136">
        <f>E3230+E3233+E3234</f>
        <v>19990</v>
      </c>
      <c r="F3229" s="137"/>
      <c r="G3229" s="137">
        <f>G3230+G3233+G3234</f>
        <v>21150</v>
      </c>
      <c r="H3229" s="136">
        <f>H3230+H3233+H3234</f>
        <v>21150</v>
      </c>
      <c r="I3229" s="136">
        <f>I3230+I3233+I3234</f>
        <v>21300</v>
      </c>
      <c r="J3229" s="136">
        <f>J3230+J3233+J3234</f>
        <v>30821</v>
      </c>
      <c r="K3229" s="110"/>
    </row>
    <row r="3230" spans="1:11" hidden="1" x14ac:dyDescent="0.3">
      <c r="A3230" s="144" t="s">
        <v>376</v>
      </c>
      <c r="B3230" s="91"/>
      <c r="C3230" s="91"/>
      <c r="D3230" s="91"/>
      <c r="E3230" s="123">
        <f>E3231+E3232</f>
        <v>0</v>
      </c>
      <c r="F3230" s="124"/>
      <c r="G3230" s="124">
        <f>G3231+G3232</f>
        <v>0</v>
      </c>
      <c r="H3230" s="123">
        <f>H3231+H3232</f>
        <v>0</v>
      </c>
      <c r="I3230" s="123">
        <f>I3231+I3232</f>
        <v>0</v>
      </c>
      <c r="J3230" s="123">
        <f>J3231+J3232</f>
        <v>8576</v>
      </c>
      <c r="K3230" s="68"/>
    </row>
    <row r="3231" spans="1:11" hidden="1" x14ac:dyDescent="0.3">
      <c r="A3231" s="132" t="s">
        <v>377</v>
      </c>
      <c r="B3231" s="91"/>
      <c r="C3231" s="91"/>
      <c r="D3231" s="91"/>
      <c r="E3231" s="123">
        <f>E697</f>
        <v>0</v>
      </c>
      <c r="F3231" s="124"/>
      <c r="G3231" s="124">
        <f>G697</f>
        <v>0</v>
      </c>
      <c r="H3231" s="123">
        <f>H697</f>
        <v>0</v>
      </c>
      <c r="I3231" s="123">
        <f>I697</f>
        <v>0</v>
      </c>
      <c r="J3231" s="123">
        <f>J697</f>
        <v>0</v>
      </c>
      <c r="K3231" s="68"/>
    </row>
    <row r="3232" spans="1:11" hidden="1" x14ac:dyDescent="0.3">
      <c r="A3232" s="132" t="s">
        <v>378</v>
      </c>
      <c r="B3232" s="91"/>
      <c r="C3232" s="91"/>
      <c r="D3232" s="91"/>
      <c r="E3232" s="123">
        <v>0</v>
      </c>
      <c r="F3232" s="124"/>
      <c r="G3232" s="124">
        <v>0</v>
      </c>
      <c r="H3232" s="123">
        <v>0</v>
      </c>
      <c r="I3232" s="123">
        <v>0</v>
      </c>
      <c r="J3232" s="123">
        <v>8576</v>
      </c>
      <c r="K3232" s="68"/>
    </row>
    <row r="3233" spans="1:11" hidden="1" x14ac:dyDescent="0.3">
      <c r="A3233" s="144" t="s">
        <v>379</v>
      </c>
      <c r="B3233" s="91"/>
      <c r="C3233" s="91"/>
      <c r="D3233" s="91"/>
      <c r="E3233" s="123">
        <v>400</v>
      </c>
      <c r="F3233" s="124"/>
      <c r="G3233" s="124">
        <v>800</v>
      </c>
      <c r="H3233" s="123">
        <v>800</v>
      </c>
      <c r="I3233" s="123">
        <v>950</v>
      </c>
      <c r="J3233" s="123">
        <v>1300</v>
      </c>
      <c r="K3233" s="68"/>
    </row>
    <row r="3234" spans="1:11" hidden="1" x14ac:dyDescent="0.3">
      <c r="A3234" s="144" t="s">
        <v>380</v>
      </c>
      <c r="B3234" s="91"/>
      <c r="C3234" s="91"/>
      <c r="D3234" s="91"/>
      <c r="E3234" s="123">
        <v>19590</v>
      </c>
      <c r="F3234" s="124"/>
      <c r="G3234" s="124">
        <v>20350</v>
      </c>
      <c r="H3234" s="123">
        <v>20350</v>
      </c>
      <c r="I3234" s="123">
        <v>20350</v>
      </c>
      <c r="J3234" s="123">
        <v>20945</v>
      </c>
      <c r="K3234" s="68"/>
    </row>
    <row r="3235" spans="1:11" hidden="1" x14ac:dyDescent="0.3">
      <c r="A3235" s="143" t="s">
        <v>381</v>
      </c>
      <c r="B3235" s="91"/>
      <c r="C3235" s="91"/>
      <c r="D3235" s="91"/>
      <c r="E3235" s="136">
        <f>E3236+E3239+E3240</f>
        <v>0</v>
      </c>
      <c r="F3235" s="137"/>
      <c r="G3235" s="137">
        <f>G3236+G3239+G3240</f>
        <v>10464</v>
      </c>
      <c r="H3235" s="136">
        <f>H3236+H3239+H3240</f>
        <v>100</v>
      </c>
      <c r="I3235" s="136">
        <f>I3236+I3239+I3240</f>
        <v>100</v>
      </c>
      <c r="J3235" s="136">
        <f>J3236+J3239+J3240</f>
        <v>100</v>
      </c>
      <c r="K3235" s="110"/>
    </row>
    <row r="3236" spans="1:11" hidden="1" x14ac:dyDescent="0.3">
      <c r="A3236" s="144" t="s">
        <v>376</v>
      </c>
      <c r="B3236" s="91"/>
      <c r="C3236" s="91"/>
      <c r="D3236" s="91"/>
      <c r="E3236" s="123">
        <f>E3237+E3238</f>
        <v>0</v>
      </c>
      <c r="F3236" s="124"/>
      <c r="G3236" s="124">
        <f>G3237+G3238</f>
        <v>10464</v>
      </c>
      <c r="H3236" s="123">
        <f>H3237+H3238</f>
        <v>0</v>
      </c>
      <c r="I3236" s="123">
        <f>I3237+I3238</f>
        <v>0</v>
      </c>
      <c r="J3236" s="123">
        <f>J3237+J3238</f>
        <v>0</v>
      </c>
      <c r="K3236" s="68"/>
    </row>
    <row r="3237" spans="1:11" hidden="1" x14ac:dyDescent="0.3">
      <c r="A3237" s="132" t="s">
        <v>377</v>
      </c>
      <c r="B3237" s="91"/>
      <c r="C3237" s="91"/>
      <c r="D3237" s="91"/>
      <c r="E3237" s="123">
        <f>E792</f>
        <v>0</v>
      </c>
      <c r="F3237" s="124"/>
      <c r="G3237" s="124">
        <f>G792</f>
        <v>10464</v>
      </c>
      <c r="H3237" s="123">
        <f>H792</f>
        <v>0</v>
      </c>
      <c r="I3237" s="123">
        <f>I792</f>
        <v>0</v>
      </c>
      <c r="J3237" s="123">
        <f>J792</f>
        <v>0</v>
      </c>
      <c r="K3237" s="68"/>
    </row>
    <row r="3238" spans="1:11" hidden="1" x14ac:dyDescent="0.3">
      <c r="A3238" s="132" t="s">
        <v>378</v>
      </c>
      <c r="B3238" s="91"/>
      <c r="C3238" s="91"/>
      <c r="D3238" s="91"/>
      <c r="E3238" s="123">
        <v>0</v>
      </c>
      <c r="F3238" s="124"/>
      <c r="G3238" s="124">
        <v>0</v>
      </c>
      <c r="H3238" s="123">
        <v>0</v>
      </c>
      <c r="I3238" s="123">
        <v>0</v>
      </c>
      <c r="J3238" s="123">
        <v>0</v>
      </c>
      <c r="K3238" s="68"/>
    </row>
    <row r="3239" spans="1:11" hidden="1" x14ac:dyDescent="0.3">
      <c r="A3239" s="144" t="s">
        <v>379</v>
      </c>
      <c r="B3239" s="91"/>
      <c r="C3239" s="91"/>
      <c r="D3239" s="91"/>
      <c r="E3239" s="123"/>
      <c r="F3239" s="124"/>
      <c r="G3239" s="124"/>
      <c r="H3239" s="123">
        <v>100</v>
      </c>
      <c r="I3239" s="123">
        <v>100</v>
      </c>
      <c r="J3239" s="123">
        <v>100</v>
      </c>
      <c r="K3239" s="68"/>
    </row>
    <row r="3240" spans="1:11" hidden="1" x14ac:dyDescent="0.3">
      <c r="A3240" s="144" t="s">
        <v>380</v>
      </c>
      <c r="B3240" s="91"/>
      <c r="C3240" s="91"/>
      <c r="D3240" s="91"/>
      <c r="E3240" s="123"/>
      <c r="F3240" s="124"/>
      <c r="G3240" s="124"/>
      <c r="H3240" s="123"/>
      <c r="I3240" s="123"/>
      <c r="J3240" s="123"/>
      <c r="K3240" s="68"/>
    </row>
    <row r="3241" spans="1:11" hidden="1" x14ac:dyDescent="0.3">
      <c r="A3241" s="143" t="s">
        <v>382</v>
      </c>
      <c r="B3241" s="91"/>
      <c r="C3241" s="91"/>
      <c r="D3241" s="91"/>
      <c r="E3241" s="136">
        <f>E3242+E3245+E3246</f>
        <v>6946.4</v>
      </c>
      <c r="F3241" s="137"/>
      <c r="G3241" s="137">
        <f>G3242+G3245+G3246</f>
        <v>26717</v>
      </c>
      <c r="H3241" s="136">
        <f>H3242+H3245+H3246</f>
        <v>60531.7</v>
      </c>
      <c r="I3241" s="136">
        <f>I3242+I3245+I3246</f>
        <v>259952.1</v>
      </c>
      <c r="J3241" s="136">
        <f>J3242+J3245+J3246</f>
        <v>513862</v>
      </c>
      <c r="K3241" s="110"/>
    </row>
    <row r="3242" spans="1:11" hidden="1" x14ac:dyDescent="0.3">
      <c r="A3242" s="144" t="s">
        <v>376</v>
      </c>
      <c r="B3242" s="91"/>
      <c r="C3242" s="91"/>
      <c r="D3242" s="91"/>
      <c r="E3242" s="123">
        <f>E3243+E3244</f>
        <v>6946.4</v>
      </c>
      <c r="F3242" s="124"/>
      <c r="G3242" s="124">
        <f>G3243+G3244</f>
        <v>26717</v>
      </c>
      <c r="H3242" s="123">
        <f>H3243+H3244</f>
        <v>60531.7</v>
      </c>
      <c r="I3242" s="123">
        <f>I3243+I3244</f>
        <v>259952.1</v>
      </c>
      <c r="J3242" s="123">
        <f>J3243+J3244</f>
        <v>513862</v>
      </c>
      <c r="K3242" s="68"/>
    </row>
    <row r="3243" spans="1:11" hidden="1" x14ac:dyDescent="0.3">
      <c r="A3243" s="132" t="s">
        <v>377</v>
      </c>
      <c r="B3243" s="91"/>
      <c r="C3243" s="91"/>
      <c r="D3243" s="91"/>
      <c r="E3243" s="123">
        <f>E889</f>
        <v>6946.4</v>
      </c>
      <c r="F3243" s="124"/>
      <c r="G3243" s="124">
        <f>G889</f>
        <v>26717</v>
      </c>
      <c r="H3243" s="123">
        <f>H889</f>
        <v>60531.7</v>
      </c>
      <c r="I3243" s="123">
        <f>I889</f>
        <v>259952.1</v>
      </c>
      <c r="J3243" s="123">
        <f>J889</f>
        <v>513862</v>
      </c>
      <c r="K3243" s="68"/>
    </row>
    <row r="3244" spans="1:11" hidden="1" x14ac:dyDescent="0.3">
      <c r="A3244" s="132" t="s">
        <v>378</v>
      </c>
      <c r="B3244" s="91"/>
      <c r="C3244" s="91"/>
      <c r="D3244" s="91"/>
      <c r="E3244" s="123">
        <v>0</v>
      </c>
      <c r="F3244" s="124"/>
      <c r="G3244" s="124">
        <v>0</v>
      </c>
      <c r="H3244" s="123">
        <v>0</v>
      </c>
      <c r="I3244" s="123">
        <v>0</v>
      </c>
      <c r="J3244" s="123"/>
      <c r="K3244" s="68"/>
    </row>
    <row r="3245" spans="1:11" hidden="1" x14ac:dyDescent="0.3">
      <c r="A3245" s="144" t="s">
        <v>379</v>
      </c>
      <c r="B3245" s="91"/>
      <c r="C3245" s="91"/>
      <c r="D3245" s="91"/>
      <c r="E3245" s="123"/>
      <c r="F3245" s="124"/>
      <c r="G3245" s="124"/>
      <c r="H3245" s="123"/>
      <c r="I3245" s="123"/>
      <c r="J3245" s="123"/>
      <c r="K3245" s="68"/>
    </row>
    <row r="3246" spans="1:11" hidden="1" x14ac:dyDescent="0.3">
      <c r="A3246" s="144" t="s">
        <v>380</v>
      </c>
      <c r="B3246" s="91"/>
      <c r="C3246" s="91"/>
      <c r="D3246" s="91"/>
      <c r="E3246" s="123"/>
      <c r="F3246" s="124"/>
      <c r="G3246" s="124"/>
      <c r="H3246" s="123"/>
      <c r="I3246" s="123"/>
      <c r="J3246" s="123"/>
      <c r="K3246" s="68"/>
    </row>
    <row r="3247" spans="1:11" hidden="1" x14ac:dyDescent="0.3">
      <c r="A3247" s="144" t="s">
        <v>383</v>
      </c>
      <c r="B3247" s="91"/>
      <c r="C3247" s="91"/>
      <c r="D3247" s="91"/>
      <c r="E3247" s="123">
        <f>E3229+E3235+E3241</f>
        <v>26936.400000000001</v>
      </c>
      <c r="F3247" s="124"/>
      <c r="G3247" s="124">
        <f>G3229+G3235+G3241</f>
        <v>58331</v>
      </c>
      <c r="H3247" s="123">
        <f>H3229+H3235+H3241</f>
        <v>81781.7</v>
      </c>
      <c r="I3247" s="123">
        <f>I3229+I3235+I3241</f>
        <v>281352.09999999998</v>
      </c>
      <c r="J3247" s="123">
        <f>J3229+J3235+J3241</f>
        <v>544783</v>
      </c>
      <c r="K3247" s="68"/>
    </row>
    <row r="3248" spans="1:11" hidden="1" x14ac:dyDescent="0.3">
      <c r="A3248" s="144" t="s">
        <v>384</v>
      </c>
      <c r="B3248" s="91"/>
      <c r="C3248" s="91"/>
      <c r="D3248" s="91"/>
      <c r="E3248" s="123">
        <f>E3166+E3169+E3172</f>
        <v>27436.800000000003</v>
      </c>
      <c r="F3248" s="124"/>
      <c r="G3248" s="124">
        <f>G3166+G3169+G3172</f>
        <v>27530.9</v>
      </c>
      <c r="H3248" s="123">
        <f>H3166+H3169+H3172</f>
        <v>38417.5</v>
      </c>
      <c r="I3248" s="123">
        <f>I3166+I3169+I3172</f>
        <v>48992.9</v>
      </c>
      <c r="J3248" s="123">
        <f>J3166+J3169+J3172</f>
        <v>48668.9</v>
      </c>
      <c r="K3248" s="68"/>
    </row>
    <row r="3249" spans="1:11" hidden="1" x14ac:dyDescent="0.3">
      <c r="A3249" s="155" t="s">
        <v>385</v>
      </c>
      <c r="B3249" s="155"/>
      <c r="C3249" s="155"/>
      <c r="D3249" s="155"/>
      <c r="E3249" s="155"/>
      <c r="F3249" s="155"/>
      <c r="G3249" s="155"/>
      <c r="H3249" s="155"/>
      <c r="I3249" s="155"/>
      <c r="J3249" s="155"/>
      <c r="K3249" s="131"/>
    </row>
    <row r="3250" spans="1:11" hidden="1" x14ac:dyDescent="0.3">
      <c r="A3250" s="143" t="s">
        <v>375</v>
      </c>
      <c r="B3250" s="91"/>
      <c r="C3250" s="91"/>
      <c r="D3250" s="91"/>
      <c r="E3250" s="136">
        <f>E3251+E3254+E3255</f>
        <v>0</v>
      </c>
      <c r="F3250" s="137"/>
      <c r="G3250" s="137">
        <f>G3251+G3254+G3255</f>
        <v>856.5</v>
      </c>
      <c r="H3250" s="136">
        <f>H3251+H3254+H3255</f>
        <v>0</v>
      </c>
      <c r="I3250" s="136">
        <f>I3251+I3254+I3255</f>
        <v>0</v>
      </c>
      <c r="J3250" s="136">
        <f>J3251+J3254+J3255</f>
        <v>0</v>
      </c>
      <c r="K3250" s="110"/>
    </row>
    <row r="3251" spans="1:11" hidden="1" x14ac:dyDescent="0.3">
      <c r="A3251" s="144" t="s">
        <v>376</v>
      </c>
      <c r="B3251" s="91"/>
      <c r="C3251" s="91"/>
      <c r="D3251" s="91"/>
      <c r="E3251" s="123">
        <f>E3252+E3253</f>
        <v>0</v>
      </c>
      <c r="F3251" s="124"/>
      <c r="G3251" s="124">
        <f>G3252+G3253</f>
        <v>856.5</v>
      </c>
      <c r="H3251" s="123">
        <f>H3252+H3253</f>
        <v>0</v>
      </c>
      <c r="I3251" s="123">
        <f>I3252+I3253</f>
        <v>0</v>
      </c>
      <c r="J3251" s="123">
        <f>J3252+J3253</f>
        <v>0</v>
      </c>
      <c r="K3251" s="68"/>
    </row>
    <row r="3252" spans="1:11" hidden="1" x14ac:dyDescent="0.3">
      <c r="A3252" s="132" t="s">
        <v>377</v>
      </c>
      <c r="B3252" s="91"/>
      <c r="C3252" s="91"/>
      <c r="D3252" s="91"/>
      <c r="E3252" s="123">
        <f>E1535</f>
        <v>0</v>
      </c>
      <c r="F3252" s="124"/>
      <c r="G3252" s="124">
        <f>G1535</f>
        <v>856.5</v>
      </c>
      <c r="H3252" s="123">
        <f>H1535</f>
        <v>0</v>
      </c>
      <c r="I3252" s="123">
        <f>I1535</f>
        <v>0</v>
      </c>
      <c r="J3252" s="123">
        <f>J1535</f>
        <v>0</v>
      </c>
      <c r="K3252" s="68"/>
    </row>
    <row r="3253" spans="1:11" hidden="1" x14ac:dyDescent="0.3">
      <c r="A3253" s="132" t="s">
        <v>378</v>
      </c>
      <c r="B3253" s="91"/>
      <c r="C3253" s="91"/>
      <c r="D3253" s="91"/>
      <c r="E3253" s="123">
        <v>0</v>
      </c>
      <c r="F3253" s="124"/>
      <c r="G3253" s="124">
        <v>0</v>
      </c>
      <c r="H3253" s="123">
        <v>0</v>
      </c>
      <c r="I3253" s="123">
        <v>0</v>
      </c>
      <c r="J3253" s="123"/>
      <c r="K3253" s="68"/>
    </row>
    <row r="3254" spans="1:11" hidden="1" x14ac:dyDescent="0.3">
      <c r="A3254" s="144" t="s">
        <v>379</v>
      </c>
      <c r="B3254" s="91"/>
      <c r="C3254" s="91"/>
      <c r="D3254" s="91"/>
      <c r="E3254" s="123"/>
      <c r="F3254" s="124"/>
      <c r="G3254" s="124"/>
      <c r="H3254" s="123"/>
      <c r="I3254" s="123"/>
      <c r="J3254" s="123"/>
      <c r="K3254" s="68"/>
    </row>
    <row r="3255" spans="1:11" hidden="1" x14ac:dyDescent="0.3">
      <c r="A3255" s="144" t="s">
        <v>380</v>
      </c>
      <c r="B3255" s="91"/>
      <c r="C3255" s="91"/>
      <c r="D3255" s="91"/>
      <c r="E3255" s="123"/>
      <c r="F3255" s="124"/>
      <c r="G3255" s="124"/>
      <c r="H3255" s="123"/>
      <c r="I3255" s="123"/>
      <c r="J3255" s="123"/>
      <c r="K3255" s="68"/>
    </row>
    <row r="3256" spans="1:11" hidden="1" x14ac:dyDescent="0.3">
      <c r="A3256" s="143" t="s">
        <v>381</v>
      </c>
      <c r="B3256" s="91"/>
      <c r="C3256" s="91"/>
      <c r="D3256" s="91"/>
      <c r="E3256" s="136">
        <f>E3257+E3260+E3261</f>
        <v>2438.5</v>
      </c>
      <c r="F3256" s="137"/>
      <c r="G3256" s="137">
        <f>G3257+G3260+G3261</f>
        <v>3019.4</v>
      </c>
      <c r="H3256" s="136">
        <f>H3257+H3260+H3261</f>
        <v>3019.4</v>
      </c>
      <c r="I3256" s="136">
        <f>I3257+I3260+I3261</f>
        <v>6546.6</v>
      </c>
      <c r="J3256" s="136">
        <f>J3257+J3260+J3261</f>
        <v>6998.1</v>
      </c>
      <c r="K3256" s="110"/>
    </row>
    <row r="3257" spans="1:11" hidden="1" x14ac:dyDescent="0.3">
      <c r="A3257" s="144" t="s">
        <v>376</v>
      </c>
      <c r="B3257" s="91"/>
      <c r="C3257" s="91"/>
      <c r="D3257" s="91"/>
      <c r="E3257" s="123">
        <f>E3258+E3259</f>
        <v>0</v>
      </c>
      <c r="F3257" s="124"/>
      <c r="G3257" s="124">
        <f>G3258+G3259</f>
        <v>0</v>
      </c>
      <c r="H3257" s="123">
        <f>H3258+H3259</f>
        <v>0</v>
      </c>
      <c r="I3257" s="123">
        <f>I3258+I3259</f>
        <v>0</v>
      </c>
      <c r="J3257" s="123">
        <f>J3258+J3259</f>
        <v>0</v>
      </c>
      <c r="K3257" s="68"/>
    </row>
    <row r="3258" spans="1:11" hidden="1" x14ac:dyDescent="0.3">
      <c r="A3258" s="132" t="s">
        <v>377</v>
      </c>
      <c r="B3258" s="91"/>
      <c r="C3258" s="91"/>
      <c r="D3258" s="91"/>
      <c r="E3258" s="123">
        <f>E1600</f>
        <v>0</v>
      </c>
      <c r="F3258" s="124"/>
      <c r="G3258" s="124">
        <f>G1600</f>
        <v>0</v>
      </c>
      <c r="H3258" s="123">
        <f>H1600</f>
        <v>0</v>
      </c>
      <c r="I3258" s="123">
        <f>I1600</f>
        <v>0</v>
      </c>
      <c r="J3258" s="123">
        <f>J1600</f>
        <v>0</v>
      </c>
      <c r="K3258" s="68"/>
    </row>
    <row r="3259" spans="1:11" hidden="1" x14ac:dyDescent="0.3">
      <c r="A3259" s="132" t="s">
        <v>378</v>
      </c>
      <c r="B3259" s="91"/>
      <c r="C3259" s="91"/>
      <c r="D3259" s="91"/>
      <c r="E3259" s="123">
        <v>0</v>
      </c>
      <c r="F3259" s="124"/>
      <c r="G3259" s="124">
        <v>0</v>
      </c>
      <c r="H3259" s="123">
        <v>0</v>
      </c>
      <c r="I3259" s="123">
        <v>0</v>
      </c>
      <c r="J3259" s="123"/>
      <c r="K3259" s="68"/>
    </row>
    <row r="3260" spans="1:11" hidden="1" x14ac:dyDescent="0.3">
      <c r="A3260" s="144" t="s">
        <v>379</v>
      </c>
      <c r="B3260" s="91"/>
      <c r="C3260" s="91"/>
      <c r="D3260" s="91"/>
      <c r="E3260" s="123">
        <v>100</v>
      </c>
      <c r="F3260" s="124"/>
      <c r="G3260" s="124">
        <v>200</v>
      </c>
      <c r="H3260" s="123">
        <v>200</v>
      </c>
      <c r="I3260" s="123">
        <v>400</v>
      </c>
      <c r="J3260" s="123">
        <v>700</v>
      </c>
      <c r="K3260" s="68"/>
    </row>
    <row r="3261" spans="1:11" hidden="1" x14ac:dyDescent="0.3">
      <c r="A3261" s="144" t="s">
        <v>380</v>
      </c>
      <c r="B3261" s="91"/>
      <c r="C3261" s="91"/>
      <c r="D3261" s="91"/>
      <c r="E3261" s="123">
        <v>2338.5</v>
      </c>
      <c r="F3261" s="124"/>
      <c r="G3261" s="124">
        <v>2819.4</v>
      </c>
      <c r="H3261" s="123">
        <v>2819.4</v>
      </c>
      <c r="I3261" s="123">
        <v>6146.6</v>
      </c>
      <c r="J3261" s="123">
        <v>6298.1</v>
      </c>
      <c r="K3261" s="68"/>
    </row>
    <row r="3262" spans="1:11" hidden="1" x14ac:dyDescent="0.3">
      <c r="A3262" s="143" t="s">
        <v>382</v>
      </c>
      <c r="B3262" s="91"/>
      <c r="C3262" s="91"/>
      <c r="D3262" s="91"/>
      <c r="E3262" s="136">
        <f>E3263+E3266+E3267</f>
        <v>200</v>
      </c>
      <c r="F3262" s="137"/>
      <c r="G3262" s="137">
        <f>G3263+G3266+G3267</f>
        <v>300</v>
      </c>
      <c r="H3262" s="136">
        <f>H3263+H3266+H3267</f>
        <v>500</v>
      </c>
      <c r="I3262" s="136">
        <f>I3263+I3266+I3267</f>
        <v>600</v>
      </c>
      <c r="J3262" s="136">
        <f>J3263+J3266+J3267</f>
        <v>900</v>
      </c>
      <c r="K3262" s="110"/>
    </row>
    <row r="3263" spans="1:11" hidden="1" x14ac:dyDescent="0.3">
      <c r="A3263" s="144" t="s">
        <v>376</v>
      </c>
      <c r="B3263" s="91"/>
      <c r="C3263" s="91"/>
      <c r="D3263" s="91"/>
      <c r="E3263" s="123">
        <f>E3264+E3265</f>
        <v>0</v>
      </c>
      <c r="F3263" s="124"/>
      <c r="G3263" s="124">
        <f>G3264+G3265</f>
        <v>0</v>
      </c>
      <c r="H3263" s="123">
        <f>H3264+H3265</f>
        <v>0</v>
      </c>
      <c r="I3263" s="123">
        <f>I3264+I3265</f>
        <v>0</v>
      </c>
      <c r="J3263" s="123">
        <f>J3264+J3265</f>
        <v>0</v>
      </c>
      <c r="K3263" s="68"/>
    </row>
    <row r="3264" spans="1:11" hidden="1" x14ac:dyDescent="0.3">
      <c r="A3264" s="132" t="s">
        <v>377</v>
      </c>
      <c r="B3264" s="91"/>
      <c r="C3264" s="91"/>
      <c r="D3264" s="91"/>
      <c r="E3264" s="123">
        <f>E1667</f>
        <v>0</v>
      </c>
      <c r="F3264" s="124"/>
      <c r="G3264" s="124">
        <f>G1667</f>
        <v>0</v>
      </c>
      <c r="H3264" s="123">
        <f>H1667</f>
        <v>0</v>
      </c>
      <c r="I3264" s="123">
        <f>I1667</f>
        <v>0</v>
      </c>
      <c r="J3264" s="123">
        <f>J1667</f>
        <v>0</v>
      </c>
      <c r="K3264" s="68"/>
    </row>
    <row r="3265" spans="1:11" hidden="1" x14ac:dyDescent="0.3">
      <c r="A3265" s="132" t="s">
        <v>378</v>
      </c>
      <c r="B3265" s="91"/>
      <c r="C3265" s="91"/>
      <c r="D3265" s="91"/>
      <c r="E3265" s="123">
        <v>0</v>
      </c>
      <c r="F3265" s="124"/>
      <c r="G3265" s="124">
        <v>0</v>
      </c>
      <c r="H3265" s="123">
        <v>0</v>
      </c>
      <c r="I3265" s="123">
        <v>0</v>
      </c>
      <c r="J3265" s="123"/>
      <c r="K3265" s="68"/>
    </row>
    <row r="3266" spans="1:11" hidden="1" x14ac:dyDescent="0.3">
      <c r="A3266" s="144" t="s">
        <v>379</v>
      </c>
      <c r="B3266" s="91"/>
      <c r="C3266" s="91"/>
      <c r="D3266" s="91"/>
      <c r="E3266" s="123">
        <v>200</v>
      </c>
      <c r="F3266" s="124"/>
      <c r="G3266" s="124">
        <v>300</v>
      </c>
      <c r="H3266" s="123">
        <v>500</v>
      </c>
      <c r="I3266" s="123">
        <v>600</v>
      </c>
      <c r="J3266" s="123">
        <v>900</v>
      </c>
      <c r="K3266" s="68"/>
    </row>
    <row r="3267" spans="1:11" hidden="1" x14ac:dyDescent="0.3">
      <c r="A3267" s="144" t="s">
        <v>380</v>
      </c>
      <c r="B3267" s="91"/>
      <c r="C3267" s="91"/>
      <c r="D3267" s="91"/>
      <c r="E3267" s="123"/>
      <c r="F3267" s="124"/>
      <c r="G3267" s="124"/>
      <c r="H3267" s="123"/>
      <c r="I3267" s="123"/>
      <c r="J3267" s="123"/>
      <c r="K3267" s="68"/>
    </row>
    <row r="3268" spans="1:11" hidden="1" x14ac:dyDescent="0.3">
      <c r="A3268" s="144" t="s">
        <v>386</v>
      </c>
      <c r="B3268" s="91"/>
      <c r="C3268" s="91"/>
      <c r="D3268" s="91"/>
      <c r="E3268" s="123">
        <f>E3250+E3256+E3262</f>
        <v>2638.5</v>
      </c>
      <c r="F3268" s="124"/>
      <c r="G3268" s="124">
        <f>G3250+G3256+G3262</f>
        <v>4175.8999999999996</v>
      </c>
      <c r="H3268" s="123">
        <f>H3250+H3256+H3262</f>
        <v>3519.4</v>
      </c>
      <c r="I3268" s="123">
        <f>I3250+I3256+I3262</f>
        <v>7146.6</v>
      </c>
      <c r="J3268" s="123">
        <f>J3250+J3256+J3262</f>
        <v>7898.1</v>
      </c>
      <c r="K3268" s="68"/>
    </row>
    <row r="3269" spans="1:11" hidden="1" x14ac:dyDescent="0.3">
      <c r="A3269" s="144" t="s">
        <v>384</v>
      </c>
      <c r="B3269" s="91"/>
      <c r="C3269" s="91"/>
      <c r="D3269" s="91"/>
      <c r="E3269" s="123">
        <f>E3176+E3179+E3182</f>
        <v>2638.5</v>
      </c>
      <c r="F3269" s="124"/>
      <c r="G3269" s="124">
        <f>G3176+G3179+G3182</f>
        <v>2626.3</v>
      </c>
      <c r="H3269" s="123">
        <f>H3176+H3179+H3182</f>
        <v>4388.8</v>
      </c>
      <c r="I3269" s="123">
        <f>I3176+I3179+I3182</f>
        <v>7146.6</v>
      </c>
      <c r="J3269" s="123">
        <f>J3176+J3179+J3182</f>
        <v>7898.1</v>
      </c>
      <c r="K3269" s="68"/>
    </row>
    <row r="3270" spans="1:11" hidden="1" x14ac:dyDescent="0.3">
      <c r="A3270" s="155" t="s">
        <v>387</v>
      </c>
      <c r="B3270" s="155"/>
      <c r="C3270" s="155"/>
      <c r="D3270" s="155"/>
      <c r="E3270" s="155"/>
      <c r="F3270" s="155"/>
      <c r="G3270" s="155"/>
      <c r="H3270" s="155"/>
      <c r="I3270" s="155"/>
      <c r="J3270" s="155"/>
      <c r="K3270" s="131"/>
    </row>
    <row r="3271" spans="1:11" hidden="1" x14ac:dyDescent="0.3">
      <c r="A3271" s="143" t="s">
        <v>375</v>
      </c>
      <c r="B3271" s="91"/>
      <c r="C3271" s="91"/>
      <c r="D3271" s="91"/>
      <c r="E3271" s="136">
        <f>E3272+E3275+E3276</f>
        <v>1711.1</v>
      </c>
      <c r="F3271" s="137"/>
      <c r="G3271" s="137">
        <f>G3272+G3275+G3276</f>
        <v>1704.9</v>
      </c>
      <c r="H3271" s="136">
        <f>H3272+H3275+H3276</f>
        <v>1911.1</v>
      </c>
      <c r="I3271" s="136">
        <f>I3272+I3275+I3276</f>
        <v>1961.0999999999995</v>
      </c>
      <c r="J3271" s="136">
        <f>J3272+J3275+J3276</f>
        <v>2011.1</v>
      </c>
      <c r="K3271" s="110"/>
    </row>
    <row r="3272" spans="1:11" hidden="1" x14ac:dyDescent="0.3">
      <c r="A3272" s="144" t="s">
        <v>376</v>
      </c>
      <c r="B3272" s="91"/>
      <c r="C3272" s="91"/>
      <c r="D3272" s="91"/>
      <c r="E3272" s="123">
        <f>E3273+E3274</f>
        <v>1711.1</v>
      </c>
      <c r="F3272" s="124"/>
      <c r="G3272" s="124">
        <f>G3273+G3274</f>
        <v>1704.9</v>
      </c>
      <c r="H3272" s="123">
        <f>H3273+H3274</f>
        <v>1911.1</v>
      </c>
      <c r="I3272" s="123">
        <f>I3273+I3274</f>
        <v>1961.0999999999995</v>
      </c>
      <c r="J3272" s="123">
        <f>J3273+J3274</f>
        <v>2011.1</v>
      </c>
      <c r="K3272" s="68"/>
    </row>
    <row r="3273" spans="1:11" hidden="1" x14ac:dyDescent="0.3">
      <c r="A3273" s="132" t="s">
        <v>377</v>
      </c>
      <c r="B3273" s="91"/>
      <c r="C3273" s="91"/>
      <c r="D3273" s="91"/>
      <c r="E3273" s="123">
        <f>E1795</f>
        <v>1711.1</v>
      </c>
      <c r="F3273" s="124"/>
      <c r="G3273" s="124">
        <f>G1795</f>
        <v>1704.9</v>
      </c>
      <c r="H3273" s="123">
        <f>H1795</f>
        <v>1911.1</v>
      </c>
      <c r="I3273" s="123">
        <f>I1795</f>
        <v>1961.0999999999995</v>
      </c>
      <c r="J3273" s="123">
        <f>J1795</f>
        <v>2011.1</v>
      </c>
      <c r="K3273" s="68"/>
    </row>
    <row r="3274" spans="1:11" hidden="1" x14ac:dyDescent="0.3">
      <c r="A3274" s="132" t="s">
        <v>378</v>
      </c>
      <c r="B3274" s="91"/>
      <c r="C3274" s="91"/>
      <c r="D3274" s="91"/>
      <c r="E3274" s="123">
        <v>0</v>
      </c>
      <c r="F3274" s="124"/>
      <c r="G3274" s="124">
        <v>0</v>
      </c>
      <c r="H3274" s="123">
        <v>0</v>
      </c>
      <c r="I3274" s="123">
        <v>0</v>
      </c>
      <c r="J3274" s="123">
        <v>0</v>
      </c>
      <c r="K3274" s="68"/>
    </row>
    <row r="3275" spans="1:11" hidden="1" x14ac:dyDescent="0.3">
      <c r="A3275" s="144" t="s">
        <v>379</v>
      </c>
      <c r="B3275" s="91"/>
      <c r="C3275" s="91"/>
      <c r="D3275" s="91"/>
      <c r="E3275" s="123">
        <v>0</v>
      </c>
      <c r="F3275" s="124"/>
      <c r="G3275" s="124">
        <v>0</v>
      </c>
      <c r="H3275" s="123">
        <v>0</v>
      </c>
      <c r="I3275" s="123">
        <v>0</v>
      </c>
      <c r="J3275" s="123">
        <v>0</v>
      </c>
      <c r="K3275" s="68"/>
    </row>
    <row r="3276" spans="1:11" hidden="1" x14ac:dyDescent="0.3">
      <c r="A3276" s="144" t="s">
        <v>380</v>
      </c>
      <c r="B3276" s="91"/>
      <c r="C3276" s="91"/>
      <c r="D3276" s="91"/>
      <c r="E3276" s="123">
        <v>0</v>
      </c>
      <c r="F3276" s="124"/>
      <c r="G3276" s="124">
        <v>0</v>
      </c>
      <c r="H3276" s="123">
        <v>0</v>
      </c>
      <c r="I3276" s="123">
        <v>0</v>
      </c>
      <c r="J3276" s="123">
        <v>0</v>
      </c>
      <c r="K3276" s="68"/>
    </row>
    <row r="3277" spans="1:11" hidden="1" x14ac:dyDescent="0.3">
      <c r="A3277" s="143" t="s">
        <v>381</v>
      </c>
      <c r="B3277" s="91"/>
      <c r="C3277" s="91"/>
      <c r="D3277" s="91"/>
      <c r="E3277" s="136">
        <f>E3278+E3281+E3282</f>
        <v>0</v>
      </c>
      <c r="F3277" s="137"/>
      <c r="G3277" s="137">
        <f>G3278+G3281+G3282</f>
        <v>0</v>
      </c>
      <c r="H3277" s="136">
        <f>H3278+H3281+H3282</f>
        <v>0</v>
      </c>
      <c r="I3277" s="136">
        <f>I3278+I3281+I3282</f>
        <v>0</v>
      </c>
      <c r="J3277" s="136">
        <f>J3278+J3281+J3282</f>
        <v>0</v>
      </c>
      <c r="K3277" s="110"/>
    </row>
    <row r="3278" spans="1:11" hidden="1" x14ac:dyDescent="0.3">
      <c r="A3278" s="144" t="s">
        <v>376</v>
      </c>
      <c r="B3278" s="91"/>
      <c r="C3278" s="91"/>
      <c r="D3278" s="91"/>
      <c r="E3278" s="123">
        <f>E3279+E3280</f>
        <v>0</v>
      </c>
      <c r="F3278" s="124"/>
      <c r="G3278" s="124">
        <f>G3279+G3280</f>
        <v>0</v>
      </c>
      <c r="H3278" s="123">
        <f>H3279+H3280</f>
        <v>0</v>
      </c>
      <c r="I3278" s="123">
        <f>I3279+I3280</f>
        <v>0</v>
      </c>
      <c r="J3278" s="123">
        <f>J3279+J3280</f>
        <v>0</v>
      </c>
      <c r="K3278" s="68"/>
    </row>
    <row r="3279" spans="1:11" hidden="1" x14ac:dyDescent="0.3">
      <c r="A3279" s="132" t="s">
        <v>377</v>
      </c>
      <c r="B3279" s="91"/>
      <c r="C3279" s="91"/>
      <c r="D3279" s="91"/>
      <c r="E3279" s="123">
        <f>E1860</f>
        <v>0</v>
      </c>
      <c r="F3279" s="124"/>
      <c r="G3279" s="124">
        <f>G1860</f>
        <v>0</v>
      </c>
      <c r="H3279" s="123">
        <f>H1860</f>
        <v>0</v>
      </c>
      <c r="I3279" s="123">
        <f>I1860</f>
        <v>0</v>
      </c>
      <c r="J3279" s="123">
        <f>J1860</f>
        <v>0</v>
      </c>
      <c r="K3279" s="68"/>
    </row>
    <row r="3280" spans="1:11" hidden="1" x14ac:dyDescent="0.3">
      <c r="A3280" s="132" t="s">
        <v>378</v>
      </c>
      <c r="B3280" s="91"/>
      <c r="C3280" s="91"/>
      <c r="D3280" s="91"/>
      <c r="E3280" s="123">
        <v>0</v>
      </c>
      <c r="F3280" s="124"/>
      <c r="G3280" s="124">
        <v>0</v>
      </c>
      <c r="H3280" s="123">
        <v>0</v>
      </c>
      <c r="I3280" s="123">
        <v>0</v>
      </c>
      <c r="J3280" s="123">
        <v>0</v>
      </c>
      <c r="K3280" s="68"/>
    </row>
    <row r="3281" spans="1:11" hidden="1" x14ac:dyDescent="0.3">
      <c r="A3281" s="144" t="s">
        <v>379</v>
      </c>
      <c r="B3281" s="91"/>
      <c r="C3281" s="91"/>
      <c r="D3281" s="91"/>
      <c r="E3281" s="123">
        <v>0</v>
      </c>
      <c r="F3281" s="124"/>
      <c r="G3281" s="124">
        <v>0</v>
      </c>
      <c r="H3281" s="123">
        <v>0</v>
      </c>
      <c r="I3281" s="123">
        <v>0</v>
      </c>
      <c r="J3281" s="123">
        <v>0</v>
      </c>
      <c r="K3281" s="68"/>
    </row>
    <row r="3282" spans="1:11" hidden="1" x14ac:dyDescent="0.3">
      <c r="A3282" s="144" t="s">
        <v>380</v>
      </c>
      <c r="B3282" s="91"/>
      <c r="C3282" s="91"/>
      <c r="D3282" s="91"/>
      <c r="E3282" s="123">
        <v>0</v>
      </c>
      <c r="F3282" s="124"/>
      <c r="G3282" s="124">
        <v>0</v>
      </c>
      <c r="H3282" s="123">
        <v>0</v>
      </c>
      <c r="I3282" s="123">
        <v>0</v>
      </c>
      <c r="J3282" s="123">
        <v>0</v>
      </c>
      <c r="K3282" s="68"/>
    </row>
    <row r="3283" spans="1:11" hidden="1" x14ac:dyDescent="0.3">
      <c r="A3283" s="143" t="s">
        <v>382</v>
      </c>
      <c r="B3283" s="91"/>
      <c r="C3283" s="91"/>
      <c r="D3283" s="91"/>
      <c r="E3283" s="136">
        <f>E3284+E3287+E3288</f>
        <v>0</v>
      </c>
      <c r="F3283" s="137"/>
      <c r="G3283" s="137">
        <f>G3284+G3287+G3288</f>
        <v>0</v>
      </c>
      <c r="H3283" s="136">
        <f>H3284+H3287+H3288</f>
        <v>0</v>
      </c>
      <c r="I3283" s="136">
        <f>I3284+I3287+I3288</f>
        <v>0</v>
      </c>
      <c r="J3283" s="136">
        <f>J3284+J3287+J3288</f>
        <v>0</v>
      </c>
      <c r="K3283" s="110"/>
    </row>
    <row r="3284" spans="1:11" hidden="1" x14ac:dyDescent="0.3">
      <c r="A3284" s="144" t="s">
        <v>376</v>
      </c>
      <c r="B3284" s="91"/>
      <c r="C3284" s="91"/>
      <c r="D3284" s="91"/>
      <c r="E3284" s="123">
        <f>E3285+E3286</f>
        <v>0</v>
      </c>
      <c r="F3284" s="124"/>
      <c r="G3284" s="124">
        <f>G3285+G3286</f>
        <v>0</v>
      </c>
      <c r="H3284" s="123">
        <f>H3285+H3286</f>
        <v>0</v>
      </c>
      <c r="I3284" s="123">
        <f>I3285+I3286</f>
        <v>0</v>
      </c>
      <c r="J3284" s="123">
        <f>J3285+J3286</f>
        <v>0</v>
      </c>
      <c r="K3284" s="68"/>
    </row>
    <row r="3285" spans="1:11" hidden="1" x14ac:dyDescent="0.3">
      <c r="A3285" s="132" t="s">
        <v>377</v>
      </c>
      <c r="B3285" s="91"/>
      <c r="C3285" s="91"/>
      <c r="D3285" s="91"/>
      <c r="E3285" s="123">
        <f>E1926</f>
        <v>0</v>
      </c>
      <c r="F3285" s="124"/>
      <c r="G3285" s="124">
        <f>G1926</f>
        <v>0</v>
      </c>
      <c r="H3285" s="123">
        <f>H1926</f>
        <v>0</v>
      </c>
      <c r="I3285" s="123">
        <f>I1926</f>
        <v>0</v>
      </c>
      <c r="J3285" s="123">
        <f>J1926</f>
        <v>0</v>
      </c>
      <c r="K3285" s="68"/>
    </row>
    <row r="3286" spans="1:11" hidden="1" x14ac:dyDescent="0.3">
      <c r="A3286" s="132" t="s">
        <v>378</v>
      </c>
      <c r="B3286" s="91"/>
      <c r="C3286" s="91"/>
      <c r="D3286" s="91"/>
      <c r="E3286" s="123">
        <v>0</v>
      </c>
      <c r="F3286" s="124"/>
      <c r="G3286" s="124">
        <v>0</v>
      </c>
      <c r="H3286" s="123">
        <v>0</v>
      </c>
      <c r="I3286" s="123">
        <v>0</v>
      </c>
      <c r="J3286" s="123">
        <v>0</v>
      </c>
      <c r="K3286" s="68"/>
    </row>
    <row r="3287" spans="1:11" hidden="1" x14ac:dyDescent="0.3">
      <c r="A3287" s="144" t="s">
        <v>379</v>
      </c>
      <c r="B3287" s="91"/>
      <c r="C3287" s="91"/>
      <c r="D3287" s="91"/>
      <c r="E3287" s="123">
        <v>0</v>
      </c>
      <c r="F3287" s="124"/>
      <c r="G3287" s="124">
        <v>0</v>
      </c>
      <c r="H3287" s="123">
        <v>0</v>
      </c>
      <c r="I3287" s="123">
        <v>0</v>
      </c>
      <c r="J3287" s="123">
        <v>0</v>
      </c>
      <c r="K3287" s="68"/>
    </row>
    <row r="3288" spans="1:11" hidden="1" x14ac:dyDescent="0.3">
      <c r="A3288" s="144" t="s">
        <v>380</v>
      </c>
      <c r="B3288" s="91"/>
      <c r="C3288" s="91"/>
      <c r="D3288" s="91"/>
      <c r="E3288" s="123">
        <v>0</v>
      </c>
      <c r="F3288" s="124"/>
      <c r="G3288" s="124">
        <v>0</v>
      </c>
      <c r="H3288" s="123">
        <v>0</v>
      </c>
      <c r="I3288" s="123">
        <v>0</v>
      </c>
      <c r="J3288" s="123">
        <v>0</v>
      </c>
      <c r="K3288" s="68"/>
    </row>
    <row r="3289" spans="1:11" hidden="1" x14ac:dyDescent="0.3">
      <c r="A3289" s="144" t="s">
        <v>388</v>
      </c>
      <c r="B3289" s="91"/>
      <c r="C3289" s="91"/>
      <c r="D3289" s="91"/>
      <c r="E3289" s="123">
        <f>E3271+E3277+E3283</f>
        <v>1711.1</v>
      </c>
      <c r="F3289" s="124"/>
      <c r="G3289" s="124">
        <f>G3271+G3277+G3283</f>
        <v>1704.9</v>
      </c>
      <c r="H3289" s="123">
        <f>H3271+H3277+H3283</f>
        <v>1911.1</v>
      </c>
      <c r="I3289" s="123">
        <f>I3271+I3277+I3283</f>
        <v>1961.0999999999995</v>
      </c>
      <c r="J3289" s="123">
        <f>J3271+J3277+J3283</f>
        <v>2011.1</v>
      </c>
      <c r="K3289" s="68"/>
    </row>
    <row r="3290" spans="1:11" hidden="1" x14ac:dyDescent="0.3">
      <c r="A3290" s="144" t="s">
        <v>384</v>
      </c>
      <c r="B3290" s="91"/>
      <c r="C3290" s="91"/>
      <c r="D3290" s="91"/>
      <c r="E3290" s="123">
        <f>E3186+E3189+E3192</f>
        <v>789.1</v>
      </c>
      <c r="F3290" s="124"/>
      <c r="G3290" s="124">
        <f>G3186+G3189+G3192</f>
        <v>791.59999999999991</v>
      </c>
      <c r="H3290" s="123">
        <f>H3186+H3189+H3192</f>
        <v>1272.0999999999999</v>
      </c>
      <c r="I3290" s="123">
        <f>I3186+I3189+I3192</f>
        <v>1908.1000000000001</v>
      </c>
      <c r="J3290" s="123">
        <f>J3186+J3189+J3192</f>
        <v>2123.1</v>
      </c>
      <c r="K3290" s="68"/>
    </row>
    <row r="3291" spans="1:11" hidden="1" x14ac:dyDescent="0.3">
      <c r="A3291" s="155" t="s">
        <v>389</v>
      </c>
      <c r="B3291" s="155"/>
      <c r="C3291" s="155"/>
      <c r="D3291" s="155"/>
      <c r="E3291" s="155"/>
      <c r="F3291" s="155"/>
      <c r="G3291" s="155"/>
      <c r="H3291" s="155"/>
      <c r="I3291" s="155"/>
      <c r="J3291" s="155"/>
      <c r="K3291" s="131"/>
    </row>
    <row r="3292" spans="1:11" hidden="1" x14ac:dyDescent="0.3">
      <c r="A3292" s="143" t="s">
        <v>375</v>
      </c>
      <c r="B3292" s="91"/>
      <c r="C3292" s="91"/>
      <c r="D3292" s="91"/>
      <c r="E3292" s="136">
        <f>E3293+E3296+E3297</f>
        <v>0</v>
      </c>
      <c r="F3292" s="137"/>
      <c r="G3292" s="137">
        <f>G3293+G3296+G3297</f>
        <v>2100.5</v>
      </c>
      <c r="H3292" s="136">
        <f>H3293+H3296+H3297</f>
        <v>0</v>
      </c>
      <c r="I3292" s="136">
        <f>I3293+I3296+I3297</f>
        <v>0</v>
      </c>
      <c r="J3292" s="136">
        <f>J3293+J3296+J3297</f>
        <v>0</v>
      </c>
      <c r="K3292" s="110"/>
    </row>
    <row r="3293" spans="1:11" hidden="1" x14ac:dyDescent="0.3">
      <c r="A3293" s="144" t="s">
        <v>376</v>
      </c>
      <c r="B3293" s="91"/>
      <c r="C3293" s="91"/>
      <c r="D3293" s="91"/>
      <c r="E3293" s="123">
        <f>E3294+E3295</f>
        <v>0</v>
      </c>
      <c r="F3293" s="124"/>
      <c r="G3293" s="124">
        <f>G3294+G3295</f>
        <v>2100.5</v>
      </c>
      <c r="H3293" s="123">
        <f>H3294+H3295</f>
        <v>0</v>
      </c>
      <c r="I3293" s="123">
        <f>I3294+I3295</f>
        <v>0</v>
      </c>
      <c r="J3293" s="123">
        <f>J3294+J3295</f>
        <v>0</v>
      </c>
      <c r="K3293" s="68"/>
    </row>
    <row r="3294" spans="1:11" hidden="1" x14ac:dyDescent="0.3">
      <c r="A3294" s="132" t="s">
        <v>377</v>
      </c>
      <c r="B3294" s="91"/>
      <c r="C3294" s="91"/>
      <c r="D3294" s="91"/>
      <c r="E3294" s="123">
        <f>E2053</f>
        <v>0</v>
      </c>
      <c r="F3294" s="124"/>
      <c r="G3294" s="124">
        <f>G2053</f>
        <v>2100.5</v>
      </c>
      <c r="H3294" s="123">
        <f>H2053</f>
        <v>0</v>
      </c>
      <c r="I3294" s="123">
        <f>I2053</f>
        <v>0</v>
      </c>
      <c r="J3294" s="123">
        <f>J2053</f>
        <v>0</v>
      </c>
      <c r="K3294" s="68"/>
    </row>
    <row r="3295" spans="1:11" hidden="1" x14ac:dyDescent="0.3">
      <c r="A3295" s="132" t="s">
        <v>378</v>
      </c>
      <c r="B3295" s="91"/>
      <c r="C3295" s="91"/>
      <c r="D3295" s="91"/>
      <c r="E3295" s="123">
        <v>0</v>
      </c>
      <c r="F3295" s="124"/>
      <c r="G3295" s="124">
        <v>0</v>
      </c>
      <c r="H3295" s="123">
        <v>0</v>
      </c>
      <c r="I3295" s="123">
        <v>0</v>
      </c>
      <c r="J3295" s="123"/>
      <c r="K3295" s="68"/>
    </row>
    <row r="3296" spans="1:11" hidden="1" x14ac:dyDescent="0.3">
      <c r="A3296" s="144" t="s">
        <v>379</v>
      </c>
      <c r="B3296" s="91"/>
      <c r="C3296" s="91"/>
      <c r="D3296" s="91"/>
      <c r="E3296" s="123">
        <v>0</v>
      </c>
      <c r="F3296" s="124"/>
      <c r="G3296" s="124">
        <v>0</v>
      </c>
      <c r="H3296" s="123">
        <v>0</v>
      </c>
      <c r="I3296" s="123">
        <v>0</v>
      </c>
      <c r="J3296" s="123"/>
      <c r="K3296" s="68"/>
    </row>
    <row r="3297" spans="1:11" hidden="1" x14ac:dyDescent="0.3">
      <c r="A3297" s="144" t="s">
        <v>380</v>
      </c>
      <c r="B3297" s="91"/>
      <c r="C3297" s="91"/>
      <c r="D3297" s="91"/>
      <c r="E3297" s="123"/>
      <c r="F3297" s="124"/>
      <c r="G3297" s="124"/>
      <c r="H3297" s="123"/>
      <c r="I3297" s="123"/>
      <c r="J3297" s="123"/>
      <c r="K3297" s="68"/>
    </row>
    <row r="3298" spans="1:11" hidden="1" x14ac:dyDescent="0.3">
      <c r="A3298" s="143" t="s">
        <v>381</v>
      </c>
      <c r="B3298" s="91"/>
      <c r="C3298" s="91"/>
      <c r="D3298" s="91"/>
      <c r="E3298" s="136">
        <f>E3299+E3302+E3303</f>
        <v>1619.5</v>
      </c>
      <c r="F3298" s="137"/>
      <c r="G3298" s="137">
        <f>G3299+G3302+G3303</f>
        <v>5293.9</v>
      </c>
      <c r="H3298" s="136">
        <f>H3299+H3302+H3303</f>
        <v>1932.6</v>
      </c>
      <c r="I3298" s="136">
        <f>I3299+I3302+I3303</f>
        <v>2975.3</v>
      </c>
      <c r="J3298" s="136">
        <f>J3299+J3302+J3303</f>
        <v>3336.6</v>
      </c>
      <c r="K3298" s="110"/>
    </row>
    <row r="3299" spans="1:11" hidden="1" x14ac:dyDescent="0.3">
      <c r="A3299" s="144" t="s">
        <v>376</v>
      </c>
      <c r="B3299" s="91"/>
      <c r="C3299" s="91"/>
      <c r="D3299" s="91"/>
      <c r="E3299" s="123">
        <f>E3300+E3301</f>
        <v>0</v>
      </c>
      <c r="F3299" s="124"/>
      <c r="G3299" s="124">
        <f>G3300+G3301</f>
        <v>3361.3</v>
      </c>
      <c r="H3299" s="123">
        <f>H3300+H3301</f>
        <v>0</v>
      </c>
      <c r="I3299" s="123">
        <f>I3300+I3301</f>
        <v>0</v>
      </c>
      <c r="J3299" s="123">
        <f>J3300+J3301</f>
        <v>0</v>
      </c>
      <c r="K3299" s="68"/>
    </row>
    <row r="3300" spans="1:11" hidden="1" x14ac:dyDescent="0.3">
      <c r="A3300" s="132" t="s">
        <v>377</v>
      </c>
      <c r="B3300" s="91"/>
      <c r="C3300" s="91"/>
      <c r="D3300" s="91"/>
      <c r="E3300" s="123">
        <f>E2118</f>
        <v>0</v>
      </c>
      <c r="F3300" s="124"/>
      <c r="G3300" s="124">
        <f>G2118</f>
        <v>3361.3</v>
      </c>
      <c r="H3300" s="123">
        <f>H2118</f>
        <v>0</v>
      </c>
      <c r="I3300" s="123">
        <f>I2118</f>
        <v>0</v>
      </c>
      <c r="J3300" s="123">
        <f>J2118</f>
        <v>0</v>
      </c>
      <c r="K3300" s="68"/>
    </row>
    <row r="3301" spans="1:11" hidden="1" x14ac:dyDescent="0.3">
      <c r="A3301" s="132" t="s">
        <v>378</v>
      </c>
      <c r="B3301" s="91"/>
      <c r="C3301" s="91"/>
      <c r="D3301" s="91"/>
      <c r="E3301" s="123">
        <v>0</v>
      </c>
      <c r="F3301" s="124"/>
      <c r="G3301" s="124">
        <v>0</v>
      </c>
      <c r="H3301" s="123">
        <v>0</v>
      </c>
      <c r="I3301" s="123">
        <v>0</v>
      </c>
      <c r="J3301" s="123"/>
      <c r="K3301" s="68"/>
    </row>
    <row r="3302" spans="1:11" hidden="1" x14ac:dyDescent="0.3">
      <c r="A3302" s="144" t="s">
        <v>379</v>
      </c>
      <c r="B3302" s="91"/>
      <c r="C3302" s="91"/>
      <c r="D3302" s="91"/>
      <c r="E3302" s="123"/>
      <c r="F3302" s="124"/>
      <c r="G3302" s="124"/>
      <c r="H3302" s="123"/>
      <c r="I3302" s="123"/>
      <c r="J3302" s="123"/>
      <c r="K3302" s="68"/>
    </row>
    <row r="3303" spans="1:11" hidden="1" x14ac:dyDescent="0.3">
      <c r="A3303" s="144" t="s">
        <v>380</v>
      </c>
      <c r="B3303" s="91"/>
      <c r="C3303" s="91"/>
      <c r="D3303" s="91"/>
      <c r="E3303" s="123">
        <v>1619.5</v>
      </c>
      <c r="F3303" s="124"/>
      <c r="G3303" s="124">
        <v>1932.6</v>
      </c>
      <c r="H3303" s="123">
        <v>1932.6</v>
      </c>
      <c r="I3303" s="123">
        <v>2975.3</v>
      </c>
      <c r="J3303" s="123">
        <v>3336.6</v>
      </c>
      <c r="K3303" s="68"/>
    </row>
    <row r="3304" spans="1:11" hidden="1" x14ac:dyDescent="0.3">
      <c r="A3304" s="143" t="s">
        <v>382</v>
      </c>
      <c r="B3304" s="91"/>
      <c r="C3304" s="91"/>
      <c r="D3304" s="91"/>
      <c r="E3304" s="136">
        <f>E3305+E3308+E3309</f>
        <v>453.6</v>
      </c>
      <c r="F3304" s="137"/>
      <c r="G3304" s="137">
        <f>G3305+G3308+G3309</f>
        <v>0</v>
      </c>
      <c r="H3304" s="136">
        <f>H3305+H3308+H3309</f>
        <v>768.3</v>
      </c>
      <c r="I3304" s="136">
        <f>I3305+I3308+I3309</f>
        <v>1352.1</v>
      </c>
      <c r="J3304" s="136">
        <f>J3305+J3308+J3309</f>
        <v>1480.6</v>
      </c>
      <c r="K3304" s="110"/>
    </row>
    <row r="3305" spans="1:11" hidden="1" x14ac:dyDescent="0.3">
      <c r="A3305" s="144" t="s">
        <v>376</v>
      </c>
      <c r="B3305" s="91"/>
      <c r="C3305" s="91"/>
      <c r="D3305" s="91"/>
      <c r="E3305" s="123">
        <f>E3306+E3307</f>
        <v>453.6</v>
      </c>
      <c r="F3305" s="124"/>
      <c r="G3305" s="124">
        <f>G3306+G3307</f>
        <v>0</v>
      </c>
      <c r="H3305" s="123">
        <f>H3306+H3307</f>
        <v>768.3</v>
      </c>
      <c r="I3305" s="123">
        <f>I3306+I3307</f>
        <v>1352.1</v>
      </c>
      <c r="J3305" s="123">
        <f>J3306+J3307</f>
        <v>1480.6</v>
      </c>
      <c r="K3305" s="68"/>
    </row>
    <row r="3306" spans="1:11" hidden="1" x14ac:dyDescent="0.3">
      <c r="A3306" s="132" t="s">
        <v>377</v>
      </c>
      <c r="B3306" s="91"/>
      <c r="C3306" s="91"/>
      <c r="D3306" s="91"/>
      <c r="E3306" s="123">
        <f>E2184</f>
        <v>453.6</v>
      </c>
      <c r="F3306" s="124"/>
      <c r="G3306" s="124">
        <f>G2184</f>
        <v>0</v>
      </c>
      <c r="H3306" s="123">
        <f>H2184</f>
        <v>768.3</v>
      </c>
      <c r="I3306" s="123">
        <f>I2184</f>
        <v>1352.1</v>
      </c>
      <c r="J3306" s="123">
        <f>J2184</f>
        <v>1480.6</v>
      </c>
      <c r="K3306" s="68"/>
    </row>
    <row r="3307" spans="1:11" hidden="1" x14ac:dyDescent="0.3">
      <c r="A3307" s="132" t="s">
        <v>378</v>
      </c>
      <c r="B3307" s="91"/>
      <c r="C3307" s="91"/>
      <c r="D3307" s="91"/>
      <c r="E3307" s="123">
        <v>0</v>
      </c>
      <c r="F3307" s="124"/>
      <c r="G3307" s="124">
        <v>0</v>
      </c>
      <c r="H3307" s="123">
        <v>0</v>
      </c>
      <c r="I3307" s="123">
        <v>0</v>
      </c>
      <c r="J3307" s="123"/>
      <c r="K3307" s="68"/>
    </row>
    <row r="3308" spans="1:11" hidden="1" x14ac:dyDescent="0.3">
      <c r="A3308" s="144" t="s">
        <v>379</v>
      </c>
      <c r="B3308" s="91"/>
      <c r="C3308" s="91"/>
      <c r="D3308" s="91"/>
      <c r="E3308" s="123"/>
      <c r="F3308" s="124"/>
      <c r="G3308" s="124"/>
      <c r="H3308" s="123"/>
      <c r="I3308" s="123"/>
      <c r="J3308" s="123"/>
      <c r="K3308" s="68"/>
    </row>
    <row r="3309" spans="1:11" hidden="1" x14ac:dyDescent="0.3">
      <c r="A3309" s="144" t="s">
        <v>380</v>
      </c>
      <c r="B3309" s="91"/>
      <c r="C3309" s="91"/>
      <c r="D3309" s="91"/>
      <c r="E3309" s="123"/>
      <c r="F3309" s="124"/>
      <c r="G3309" s="124"/>
      <c r="H3309" s="123"/>
      <c r="I3309" s="123"/>
      <c r="J3309" s="123"/>
      <c r="K3309" s="68"/>
    </row>
    <row r="3310" spans="1:11" hidden="1" x14ac:dyDescent="0.3">
      <c r="A3310" s="144" t="s">
        <v>390</v>
      </c>
      <c r="B3310" s="91"/>
      <c r="C3310" s="91"/>
      <c r="D3310" s="91"/>
      <c r="E3310" s="123">
        <f>E3292+E3298+E3304</f>
        <v>2073.1</v>
      </c>
      <c r="F3310" s="124"/>
      <c r="G3310" s="124">
        <f>G3292+G3298+G3304</f>
        <v>7394.4</v>
      </c>
      <c r="H3310" s="123">
        <f>H3292+H3298+H3304</f>
        <v>2700.8999999999996</v>
      </c>
      <c r="I3310" s="123">
        <f>I3292+I3298+I3304</f>
        <v>4327.3999999999996</v>
      </c>
      <c r="J3310" s="123">
        <f>J3292+J3298+J3304</f>
        <v>4817.2</v>
      </c>
      <c r="K3310" s="68"/>
    </row>
    <row r="3311" spans="1:11" hidden="1" x14ac:dyDescent="0.3">
      <c r="A3311" s="144" t="s">
        <v>384</v>
      </c>
      <c r="B3311" s="91"/>
      <c r="C3311" s="91"/>
      <c r="D3311" s="91"/>
      <c r="E3311" s="123">
        <f>E3196+E3199+E3202</f>
        <v>2106.6</v>
      </c>
      <c r="F3311" s="124"/>
      <c r="G3311" s="124">
        <f>G3196+G3199+G3202</f>
        <v>1721.1000000000001</v>
      </c>
      <c r="H3311" s="123">
        <f>H3196+H3199+H3202</f>
        <v>3219.7</v>
      </c>
      <c r="I3311" s="123">
        <f>I3196+I3199+I3202</f>
        <v>4395</v>
      </c>
      <c r="J3311" s="123">
        <f>J3196+J3199+J3202</f>
        <v>4891.2000000000007</v>
      </c>
      <c r="K3311" s="68"/>
    </row>
    <row r="3312" spans="1:11" hidden="1" x14ac:dyDescent="0.3">
      <c r="A3312" s="155" t="s">
        <v>252</v>
      </c>
      <c r="B3312" s="155"/>
      <c r="C3312" s="155"/>
      <c r="D3312" s="155"/>
      <c r="E3312" s="155"/>
      <c r="F3312" s="155"/>
      <c r="G3312" s="155"/>
      <c r="H3312" s="155"/>
      <c r="I3312" s="155"/>
      <c r="J3312" s="155"/>
      <c r="K3312" s="131"/>
    </row>
    <row r="3313" spans="1:11" hidden="1" x14ac:dyDescent="0.3">
      <c r="A3313" s="143" t="s">
        <v>375</v>
      </c>
      <c r="B3313" s="91"/>
      <c r="C3313" s="91"/>
      <c r="D3313" s="91"/>
      <c r="E3313" s="136">
        <f>E3314+E3317+E3318</f>
        <v>0</v>
      </c>
      <c r="F3313" s="137"/>
      <c r="G3313" s="137">
        <f>G3314+G3317+G3318</f>
        <v>1768.6</v>
      </c>
      <c r="H3313" s="136">
        <f>H3314+H3317+H3318</f>
        <v>0</v>
      </c>
      <c r="I3313" s="136">
        <f>I3314+I3317+I3318</f>
        <v>0</v>
      </c>
      <c r="J3313" s="136">
        <f>J3314+J3317+J3318</f>
        <v>0</v>
      </c>
      <c r="K3313" s="110"/>
    </row>
    <row r="3314" spans="1:11" hidden="1" x14ac:dyDescent="0.3">
      <c r="A3314" s="144" t="s">
        <v>376</v>
      </c>
      <c r="B3314" s="91"/>
      <c r="C3314" s="91"/>
      <c r="D3314" s="91"/>
      <c r="E3314" s="123">
        <f>E3315+E3316</f>
        <v>0</v>
      </c>
      <c r="F3314" s="124"/>
      <c r="G3314" s="124">
        <f>G3315+G3316</f>
        <v>1768.6</v>
      </c>
      <c r="H3314" s="123">
        <f>H3315+H3316</f>
        <v>0</v>
      </c>
      <c r="I3314" s="123">
        <f>I3315+I3316</f>
        <v>0</v>
      </c>
      <c r="J3314" s="123">
        <f>J3315+J3316</f>
        <v>0</v>
      </c>
      <c r="K3314" s="68"/>
    </row>
    <row r="3315" spans="1:11" hidden="1" x14ac:dyDescent="0.3">
      <c r="A3315" s="132" t="s">
        <v>377</v>
      </c>
      <c r="B3315" s="91"/>
      <c r="C3315" s="91"/>
      <c r="D3315" s="91"/>
      <c r="E3315" s="123">
        <f>E2310</f>
        <v>0</v>
      </c>
      <c r="F3315" s="124"/>
      <c r="G3315" s="124">
        <f>G2310</f>
        <v>1768.6</v>
      </c>
      <c r="H3315" s="123">
        <f>H2310</f>
        <v>0</v>
      </c>
      <c r="I3315" s="123">
        <f>I2310</f>
        <v>0</v>
      </c>
      <c r="J3315" s="123">
        <f>J2310</f>
        <v>0</v>
      </c>
      <c r="K3315" s="68"/>
    </row>
    <row r="3316" spans="1:11" hidden="1" x14ac:dyDescent="0.3">
      <c r="A3316" s="132" t="s">
        <v>378</v>
      </c>
      <c r="B3316" s="91"/>
      <c r="C3316" s="91"/>
      <c r="D3316" s="91"/>
      <c r="E3316" s="123">
        <v>0</v>
      </c>
      <c r="F3316" s="124"/>
      <c r="G3316" s="124">
        <v>0</v>
      </c>
      <c r="H3316" s="123">
        <v>0</v>
      </c>
      <c r="I3316" s="123">
        <v>0</v>
      </c>
      <c r="J3316" s="123">
        <v>0</v>
      </c>
      <c r="K3316" s="68"/>
    </row>
    <row r="3317" spans="1:11" hidden="1" x14ac:dyDescent="0.3">
      <c r="A3317" s="144" t="s">
        <v>379</v>
      </c>
      <c r="B3317" s="91"/>
      <c r="C3317" s="91"/>
      <c r="D3317" s="91"/>
      <c r="E3317" s="123">
        <v>0</v>
      </c>
      <c r="F3317" s="124"/>
      <c r="G3317" s="124">
        <v>0</v>
      </c>
      <c r="H3317" s="123">
        <v>0</v>
      </c>
      <c r="I3317" s="123">
        <v>0</v>
      </c>
      <c r="J3317" s="123">
        <v>0</v>
      </c>
      <c r="K3317" s="68"/>
    </row>
    <row r="3318" spans="1:11" hidden="1" x14ac:dyDescent="0.3">
      <c r="A3318" s="144" t="s">
        <v>380</v>
      </c>
      <c r="B3318" s="91"/>
      <c r="C3318" s="91"/>
      <c r="D3318" s="91"/>
      <c r="E3318" s="123">
        <v>0</v>
      </c>
      <c r="F3318" s="124"/>
      <c r="G3318" s="124">
        <v>0</v>
      </c>
      <c r="H3318" s="123">
        <v>0</v>
      </c>
      <c r="I3318" s="123"/>
      <c r="J3318" s="123"/>
      <c r="K3318" s="68"/>
    </row>
    <row r="3319" spans="1:11" hidden="1" x14ac:dyDescent="0.3">
      <c r="A3319" s="143" t="s">
        <v>381</v>
      </c>
      <c r="B3319" s="91"/>
      <c r="C3319" s="91"/>
      <c r="D3319" s="91"/>
      <c r="E3319" s="136">
        <f>E3320+E3323+E3324</f>
        <v>334.6</v>
      </c>
      <c r="F3319" s="137"/>
      <c r="G3319" s="137">
        <f>G3320+G3323+G3324</f>
        <v>459.1</v>
      </c>
      <c r="H3319" s="136">
        <f>H3320+H3323+H3324</f>
        <v>459.1</v>
      </c>
      <c r="I3319" s="136">
        <f>I3320+I3323+I3324</f>
        <v>786</v>
      </c>
      <c r="J3319" s="136">
        <f>J3320+J3323+J3324</f>
        <v>920.3</v>
      </c>
      <c r="K3319" s="110"/>
    </row>
    <row r="3320" spans="1:11" hidden="1" x14ac:dyDescent="0.3">
      <c r="A3320" s="144" t="s">
        <v>376</v>
      </c>
      <c r="B3320" s="91"/>
      <c r="C3320" s="91"/>
      <c r="D3320" s="91"/>
      <c r="E3320" s="123">
        <f>E3321+E3322</f>
        <v>0</v>
      </c>
      <c r="F3320" s="124"/>
      <c r="G3320" s="124">
        <f>G3321+G3322</f>
        <v>0</v>
      </c>
      <c r="H3320" s="123">
        <f>H3321+H3322</f>
        <v>0</v>
      </c>
      <c r="I3320" s="123">
        <f>I3321+I3322</f>
        <v>0</v>
      </c>
      <c r="J3320" s="123">
        <f>J3321+J3322</f>
        <v>0</v>
      </c>
      <c r="K3320" s="68"/>
    </row>
    <row r="3321" spans="1:11" hidden="1" x14ac:dyDescent="0.3">
      <c r="A3321" s="132" t="s">
        <v>377</v>
      </c>
      <c r="B3321" s="91"/>
      <c r="C3321" s="91"/>
      <c r="D3321" s="91"/>
      <c r="E3321" s="123">
        <f>E2375</f>
        <v>0</v>
      </c>
      <c r="F3321" s="124"/>
      <c r="G3321" s="124">
        <f>G2375</f>
        <v>0</v>
      </c>
      <c r="H3321" s="123">
        <f>H2375</f>
        <v>0</v>
      </c>
      <c r="I3321" s="123">
        <f>I2375</f>
        <v>0</v>
      </c>
      <c r="J3321" s="123">
        <f>J2375</f>
        <v>0</v>
      </c>
      <c r="K3321" s="68"/>
    </row>
    <row r="3322" spans="1:11" hidden="1" x14ac:dyDescent="0.3">
      <c r="A3322" s="132" t="s">
        <v>378</v>
      </c>
      <c r="B3322" s="91"/>
      <c r="C3322" s="91"/>
      <c r="D3322" s="91"/>
      <c r="E3322" s="123">
        <v>0</v>
      </c>
      <c r="F3322" s="124"/>
      <c r="G3322" s="124">
        <v>0</v>
      </c>
      <c r="H3322" s="123">
        <v>0</v>
      </c>
      <c r="I3322" s="123">
        <v>0</v>
      </c>
      <c r="J3322" s="123"/>
      <c r="K3322" s="68"/>
    </row>
    <row r="3323" spans="1:11" hidden="1" x14ac:dyDescent="0.3">
      <c r="A3323" s="144" t="s">
        <v>379</v>
      </c>
      <c r="B3323" s="91"/>
      <c r="C3323" s="91"/>
      <c r="D3323" s="91"/>
      <c r="E3323" s="123">
        <v>0</v>
      </c>
      <c r="F3323" s="124"/>
      <c r="G3323" s="124"/>
      <c r="H3323" s="123"/>
      <c r="I3323" s="123"/>
      <c r="J3323" s="123"/>
      <c r="K3323" s="68"/>
    </row>
    <row r="3324" spans="1:11" hidden="1" x14ac:dyDescent="0.3">
      <c r="A3324" s="144" t="s">
        <v>380</v>
      </c>
      <c r="B3324" s="91"/>
      <c r="C3324" s="91"/>
      <c r="D3324" s="91"/>
      <c r="E3324" s="123">
        <v>334.6</v>
      </c>
      <c r="F3324" s="124"/>
      <c r="G3324" s="124">
        <v>459.1</v>
      </c>
      <c r="H3324" s="123">
        <v>459.1</v>
      </c>
      <c r="I3324" s="123">
        <v>786</v>
      </c>
      <c r="J3324" s="123">
        <v>920.3</v>
      </c>
      <c r="K3324" s="68"/>
    </row>
    <row r="3325" spans="1:11" hidden="1" x14ac:dyDescent="0.3">
      <c r="A3325" s="144" t="s">
        <v>391</v>
      </c>
      <c r="B3325" s="91"/>
      <c r="C3325" s="91"/>
      <c r="D3325" s="91"/>
      <c r="E3325" s="123">
        <f>E3313+E3319</f>
        <v>334.6</v>
      </c>
      <c r="F3325" s="124"/>
      <c r="G3325" s="124">
        <f>G3313+G3319</f>
        <v>2227.6999999999998</v>
      </c>
      <c r="H3325" s="123">
        <f>H3313+H3319</f>
        <v>459.1</v>
      </c>
      <c r="I3325" s="123">
        <f>I3313+I3319</f>
        <v>786</v>
      </c>
      <c r="J3325" s="123">
        <f>J3313+J3319</f>
        <v>920.3</v>
      </c>
      <c r="K3325" s="68"/>
    </row>
    <row r="3326" spans="1:11" hidden="1" x14ac:dyDescent="0.3">
      <c r="A3326" s="144" t="s">
        <v>384</v>
      </c>
      <c r="B3326" s="91"/>
      <c r="C3326" s="91"/>
      <c r="D3326" s="91"/>
      <c r="E3326" s="123">
        <f>E3206+E3209</f>
        <v>334.6</v>
      </c>
      <c r="F3326" s="124"/>
      <c r="G3326" s="124">
        <f>G3206+G3209</f>
        <v>286.39999999999998</v>
      </c>
      <c r="H3326" s="123">
        <f>H3206+H3209</f>
        <v>588.70000000000005</v>
      </c>
      <c r="I3326" s="123">
        <f>I3206+I3209</f>
        <v>786</v>
      </c>
      <c r="J3326" s="123">
        <f>J3206+J3209</f>
        <v>920.3</v>
      </c>
      <c r="K3326" s="68"/>
    </row>
    <row r="3327" spans="1:11" hidden="1" x14ac:dyDescent="0.3">
      <c r="A3327" s="155" t="s">
        <v>392</v>
      </c>
      <c r="B3327" s="155"/>
      <c r="C3327" s="155"/>
      <c r="D3327" s="155"/>
      <c r="E3327" s="155"/>
      <c r="F3327" s="155"/>
      <c r="G3327" s="155"/>
      <c r="H3327" s="155"/>
      <c r="I3327" s="155"/>
      <c r="J3327" s="155"/>
      <c r="K3327" s="131"/>
    </row>
    <row r="3328" spans="1:11" hidden="1" x14ac:dyDescent="0.3">
      <c r="A3328" s="143" t="s">
        <v>375</v>
      </c>
      <c r="B3328" s="91"/>
      <c r="C3328" s="91"/>
      <c r="D3328" s="91"/>
      <c r="E3328" s="136">
        <f>E3329+E3332+E3333</f>
        <v>128.30000000000001</v>
      </c>
      <c r="F3328" s="137"/>
      <c r="G3328" s="137">
        <f>G3329+G3332+G3333</f>
        <v>427.8</v>
      </c>
      <c r="H3328" s="136">
        <f>H3329+H3332+H3333</f>
        <v>328.29999999999995</v>
      </c>
      <c r="I3328" s="136">
        <f>I3329+I3332+I3333</f>
        <v>378.29999999999995</v>
      </c>
      <c r="J3328" s="136">
        <f>J3329+J3332+J3333</f>
        <v>428.29999999999995</v>
      </c>
      <c r="K3328" s="110"/>
    </row>
    <row r="3329" spans="1:11" hidden="1" x14ac:dyDescent="0.3">
      <c r="A3329" s="144" t="s">
        <v>376</v>
      </c>
      <c r="B3329" s="91"/>
      <c r="C3329" s="91"/>
      <c r="D3329" s="91"/>
      <c r="E3329" s="123">
        <f>E3330+E3331</f>
        <v>128.30000000000001</v>
      </c>
      <c r="F3329" s="124"/>
      <c r="G3329" s="124">
        <f>G3330+G3331</f>
        <v>427.8</v>
      </c>
      <c r="H3329" s="123">
        <f>H3330+H3331</f>
        <v>328.29999999999995</v>
      </c>
      <c r="I3329" s="123">
        <f>I3330+I3331</f>
        <v>378.29999999999995</v>
      </c>
      <c r="J3329" s="123">
        <f>J3330+J3331</f>
        <v>428.29999999999995</v>
      </c>
      <c r="K3329" s="68"/>
    </row>
    <row r="3330" spans="1:11" hidden="1" x14ac:dyDescent="0.3">
      <c r="A3330" s="132" t="s">
        <v>377</v>
      </c>
      <c r="B3330" s="91"/>
      <c r="C3330" s="91"/>
      <c r="D3330" s="91"/>
      <c r="E3330" s="123">
        <f>E2545</f>
        <v>128.30000000000001</v>
      </c>
      <c r="F3330" s="124"/>
      <c r="G3330" s="124">
        <f>G2545</f>
        <v>427.8</v>
      </c>
      <c r="H3330" s="123">
        <f>H2545</f>
        <v>328.29999999999995</v>
      </c>
      <c r="I3330" s="123">
        <f>I2545</f>
        <v>378.29999999999995</v>
      </c>
      <c r="J3330" s="123">
        <f>J2545</f>
        <v>428.29999999999995</v>
      </c>
      <c r="K3330" s="68"/>
    </row>
    <row r="3331" spans="1:11" hidden="1" x14ac:dyDescent="0.3">
      <c r="A3331" s="132" t="s">
        <v>378</v>
      </c>
      <c r="B3331" s="91"/>
      <c r="C3331" s="91"/>
      <c r="D3331" s="91"/>
      <c r="E3331" s="123">
        <v>0</v>
      </c>
      <c r="F3331" s="124"/>
      <c r="G3331" s="124">
        <v>0</v>
      </c>
      <c r="H3331" s="123">
        <v>0</v>
      </c>
      <c r="I3331" s="123">
        <v>0</v>
      </c>
      <c r="J3331" s="123">
        <v>0</v>
      </c>
      <c r="K3331" s="68"/>
    </row>
    <row r="3332" spans="1:11" hidden="1" x14ac:dyDescent="0.3">
      <c r="A3332" s="144" t="s">
        <v>379</v>
      </c>
      <c r="B3332" s="91"/>
      <c r="C3332" s="91"/>
      <c r="D3332" s="91"/>
      <c r="E3332" s="123">
        <v>0</v>
      </c>
      <c r="F3332" s="124"/>
      <c r="G3332" s="124">
        <v>0</v>
      </c>
      <c r="H3332" s="123">
        <v>0</v>
      </c>
      <c r="I3332" s="123">
        <v>0</v>
      </c>
      <c r="J3332" s="123">
        <v>0</v>
      </c>
      <c r="K3332" s="68"/>
    </row>
    <row r="3333" spans="1:11" hidden="1" x14ac:dyDescent="0.3">
      <c r="A3333" s="144" t="s">
        <v>380</v>
      </c>
      <c r="B3333" s="91"/>
      <c r="C3333" s="91"/>
      <c r="D3333" s="91"/>
      <c r="E3333" s="123">
        <v>0</v>
      </c>
      <c r="F3333" s="124"/>
      <c r="G3333" s="124">
        <v>0</v>
      </c>
      <c r="H3333" s="123">
        <v>0</v>
      </c>
      <c r="I3333" s="123">
        <v>0</v>
      </c>
      <c r="J3333" s="123">
        <v>0</v>
      </c>
      <c r="K3333" s="68"/>
    </row>
    <row r="3334" spans="1:11" hidden="1" x14ac:dyDescent="0.3">
      <c r="A3334" s="143" t="s">
        <v>381</v>
      </c>
      <c r="B3334" s="91"/>
      <c r="C3334" s="91"/>
      <c r="D3334" s="91"/>
      <c r="E3334" s="136">
        <f>E3335+E3338+E3339</f>
        <v>66.5</v>
      </c>
      <c r="F3334" s="137"/>
      <c r="G3334" s="137">
        <f>G3335+G3338+G3339</f>
        <v>670</v>
      </c>
      <c r="H3334" s="136">
        <f>H3335+H3338+H3339</f>
        <v>250.79999999999995</v>
      </c>
      <c r="I3334" s="136">
        <f>I3335+I3338+I3339</f>
        <v>432.39999999999986</v>
      </c>
      <c r="J3334" s="136">
        <f>J3335+J3338+J3339</f>
        <v>725.99999999999989</v>
      </c>
      <c r="K3334" s="110"/>
    </row>
    <row r="3335" spans="1:11" hidden="1" x14ac:dyDescent="0.3">
      <c r="A3335" s="144" t="s">
        <v>376</v>
      </c>
      <c r="B3335" s="91"/>
      <c r="C3335" s="91"/>
      <c r="D3335" s="91"/>
      <c r="E3335" s="123">
        <f>E3336+E3337</f>
        <v>66.5</v>
      </c>
      <c r="F3335" s="124"/>
      <c r="G3335" s="124">
        <f>G3336+G3337</f>
        <v>670</v>
      </c>
      <c r="H3335" s="123">
        <f>H3336+H3337</f>
        <v>250.79999999999995</v>
      </c>
      <c r="I3335" s="123">
        <f>I3336+I3337</f>
        <v>432.39999999999986</v>
      </c>
      <c r="J3335" s="123">
        <f>J3336+J3337</f>
        <v>725.99999999999989</v>
      </c>
      <c r="K3335" s="68"/>
    </row>
    <row r="3336" spans="1:11" hidden="1" x14ac:dyDescent="0.3">
      <c r="A3336" s="132" t="s">
        <v>377</v>
      </c>
      <c r="B3336" s="91"/>
      <c r="C3336" s="91"/>
      <c r="D3336" s="91"/>
      <c r="E3336" s="123">
        <f>E2612</f>
        <v>66.5</v>
      </c>
      <c r="F3336" s="124"/>
      <c r="G3336" s="124">
        <f>G2612</f>
        <v>670</v>
      </c>
      <c r="H3336" s="123">
        <f>H2612</f>
        <v>250.79999999999995</v>
      </c>
      <c r="I3336" s="123">
        <f>I2612</f>
        <v>432.39999999999986</v>
      </c>
      <c r="J3336" s="123">
        <f>J2612</f>
        <v>725.99999999999989</v>
      </c>
      <c r="K3336" s="68"/>
    </row>
    <row r="3337" spans="1:11" hidden="1" x14ac:dyDescent="0.3">
      <c r="A3337" s="132" t="s">
        <v>378</v>
      </c>
      <c r="B3337" s="91"/>
      <c r="C3337" s="91"/>
      <c r="D3337" s="91"/>
      <c r="E3337" s="123">
        <v>0</v>
      </c>
      <c r="F3337" s="124"/>
      <c r="G3337" s="124">
        <v>0</v>
      </c>
      <c r="H3337" s="123">
        <v>0</v>
      </c>
      <c r="I3337" s="123">
        <v>0</v>
      </c>
      <c r="J3337" s="123">
        <v>0</v>
      </c>
      <c r="K3337" s="68"/>
    </row>
    <row r="3338" spans="1:11" hidden="1" x14ac:dyDescent="0.3">
      <c r="A3338" s="144" t="s">
        <v>379</v>
      </c>
      <c r="B3338" s="91"/>
      <c r="C3338" s="91"/>
      <c r="D3338" s="91"/>
      <c r="E3338" s="123">
        <v>0</v>
      </c>
      <c r="F3338" s="124"/>
      <c r="G3338" s="124">
        <v>0</v>
      </c>
      <c r="H3338" s="123">
        <v>0</v>
      </c>
      <c r="I3338" s="123">
        <v>0</v>
      </c>
      <c r="J3338" s="123">
        <v>0</v>
      </c>
      <c r="K3338" s="68"/>
    </row>
    <row r="3339" spans="1:11" hidden="1" x14ac:dyDescent="0.3">
      <c r="A3339" s="144" t="s">
        <v>380</v>
      </c>
      <c r="B3339" s="91"/>
      <c r="C3339" s="91"/>
      <c r="D3339" s="91"/>
      <c r="E3339" s="123">
        <v>0</v>
      </c>
      <c r="F3339" s="124"/>
      <c r="G3339" s="124">
        <v>0</v>
      </c>
      <c r="H3339" s="123">
        <v>0</v>
      </c>
      <c r="I3339" s="123">
        <v>0</v>
      </c>
      <c r="J3339" s="123">
        <v>0</v>
      </c>
      <c r="K3339" s="68"/>
    </row>
    <row r="3340" spans="1:11" hidden="1" x14ac:dyDescent="0.3">
      <c r="A3340" s="144" t="s">
        <v>393</v>
      </c>
      <c r="B3340" s="91"/>
      <c r="C3340" s="91"/>
      <c r="D3340" s="91"/>
      <c r="E3340" s="123">
        <f>E3328+E3334</f>
        <v>194.8</v>
      </c>
      <c r="F3340" s="124"/>
      <c r="G3340" s="124">
        <f>G3328+G3334</f>
        <v>1097.8</v>
      </c>
      <c r="H3340" s="123">
        <f>H3328+H3334</f>
        <v>579.09999999999991</v>
      </c>
      <c r="I3340" s="123">
        <f>I3328+I3334</f>
        <v>810.69999999999982</v>
      </c>
      <c r="J3340" s="123">
        <f>J3328+J3334</f>
        <v>1154.2999999999997</v>
      </c>
      <c r="K3340" s="68"/>
    </row>
    <row r="3341" spans="1:11" hidden="1" x14ac:dyDescent="0.3">
      <c r="A3341" s="144" t="s">
        <v>384</v>
      </c>
      <c r="B3341" s="91"/>
      <c r="C3341" s="91"/>
      <c r="D3341" s="91"/>
      <c r="E3341" s="123">
        <f>E3213+E3216</f>
        <v>13.9</v>
      </c>
      <c r="F3341" s="124"/>
      <c r="G3341" s="124">
        <f>G3213+G3216</f>
        <v>0</v>
      </c>
      <c r="H3341" s="123">
        <f>H3213+H3216</f>
        <v>0</v>
      </c>
      <c r="I3341" s="123">
        <f>I3213+I3216</f>
        <v>0</v>
      </c>
      <c r="J3341" s="123">
        <f>J3213+J3216</f>
        <v>0</v>
      </c>
      <c r="K3341" s="68"/>
    </row>
    <row r="3342" spans="1:11" hidden="1" x14ac:dyDescent="0.3">
      <c r="A3342" s="149" t="s">
        <v>352</v>
      </c>
      <c r="B3342" s="150"/>
      <c r="C3342" s="150"/>
      <c r="D3342" s="150"/>
      <c r="E3342" s="150"/>
      <c r="F3342" s="150"/>
      <c r="G3342" s="150"/>
      <c r="H3342" s="150"/>
      <c r="I3342" s="150"/>
      <c r="J3342" s="151"/>
      <c r="K3342" s="145"/>
    </row>
    <row r="3343" spans="1:11" hidden="1" x14ac:dyDescent="0.3">
      <c r="A3343" s="143" t="s">
        <v>375</v>
      </c>
      <c r="B3343" s="91"/>
      <c r="C3343" s="91"/>
      <c r="D3343" s="91"/>
      <c r="E3343" s="135">
        <f>E3344+E3347+E3348</f>
        <v>21829.4</v>
      </c>
      <c r="F3343" s="146"/>
      <c r="G3343" s="146">
        <f>G3344+G3347+G3348</f>
        <v>28008.3</v>
      </c>
      <c r="H3343" s="135">
        <f>H3344+H3347+H3348</f>
        <v>23389.4</v>
      </c>
      <c r="I3343" s="135">
        <f>I3344+I3347+I3348</f>
        <v>23639.4</v>
      </c>
      <c r="J3343" s="135">
        <f>J3344+J3347+J3348</f>
        <v>33260.400000000001</v>
      </c>
      <c r="K3343" s="95"/>
    </row>
    <row r="3344" spans="1:11" hidden="1" x14ac:dyDescent="0.3">
      <c r="A3344" s="144" t="s">
        <v>376</v>
      </c>
      <c r="B3344" s="91"/>
      <c r="C3344" s="91"/>
      <c r="D3344" s="91"/>
      <c r="E3344" s="123">
        <f>E3345+E3346</f>
        <v>1839.3999999999999</v>
      </c>
      <c r="F3344" s="124"/>
      <c r="G3344" s="124">
        <f>G3345+G3346</f>
        <v>6858.3</v>
      </c>
      <c r="H3344" s="123">
        <f>H3345+H3346</f>
        <v>2239.3999999999996</v>
      </c>
      <c r="I3344" s="123">
        <f>I3345+I3346</f>
        <v>2339.3999999999996</v>
      </c>
      <c r="J3344" s="123">
        <f>J3345+J3346</f>
        <v>11015.4</v>
      </c>
      <c r="K3344" s="68"/>
    </row>
    <row r="3345" spans="1:11" hidden="1" x14ac:dyDescent="0.3">
      <c r="A3345" s="132" t="s">
        <v>377</v>
      </c>
      <c r="B3345" s="91"/>
      <c r="C3345" s="91"/>
      <c r="D3345" s="91"/>
      <c r="E3345" s="123">
        <f t="shared" ref="E3345:J3348" si="1390">E3231+E3252+E3273+E3294+E3315+E3330</f>
        <v>1839.3999999999999</v>
      </c>
      <c r="F3345" s="124"/>
      <c r="G3345" s="124">
        <f t="shared" si="1390"/>
        <v>6858.3</v>
      </c>
      <c r="H3345" s="123">
        <f t="shared" si="1390"/>
        <v>2239.3999999999996</v>
      </c>
      <c r="I3345" s="123">
        <f t="shared" si="1390"/>
        <v>2339.3999999999996</v>
      </c>
      <c r="J3345" s="123">
        <f t="shared" si="1390"/>
        <v>2439.3999999999996</v>
      </c>
      <c r="K3345" s="68"/>
    </row>
    <row r="3346" spans="1:11" hidden="1" x14ac:dyDescent="0.3">
      <c r="A3346" s="132" t="s">
        <v>378</v>
      </c>
      <c r="B3346" s="91"/>
      <c r="C3346" s="91"/>
      <c r="D3346" s="91"/>
      <c r="E3346" s="123">
        <f t="shared" si="1390"/>
        <v>0</v>
      </c>
      <c r="F3346" s="124"/>
      <c r="G3346" s="124">
        <f t="shared" si="1390"/>
        <v>0</v>
      </c>
      <c r="H3346" s="123">
        <f t="shared" si="1390"/>
        <v>0</v>
      </c>
      <c r="I3346" s="123">
        <f t="shared" si="1390"/>
        <v>0</v>
      </c>
      <c r="J3346" s="123">
        <f t="shared" si="1390"/>
        <v>8576</v>
      </c>
      <c r="K3346" s="68"/>
    </row>
    <row r="3347" spans="1:11" hidden="1" x14ac:dyDescent="0.3">
      <c r="A3347" s="144" t="s">
        <v>379</v>
      </c>
      <c r="B3347" s="91"/>
      <c r="C3347" s="91"/>
      <c r="D3347" s="91"/>
      <c r="E3347" s="123">
        <f t="shared" si="1390"/>
        <v>400</v>
      </c>
      <c r="F3347" s="124"/>
      <c r="G3347" s="124">
        <f t="shared" si="1390"/>
        <v>800</v>
      </c>
      <c r="H3347" s="123">
        <f t="shared" si="1390"/>
        <v>800</v>
      </c>
      <c r="I3347" s="123">
        <f t="shared" si="1390"/>
        <v>950</v>
      </c>
      <c r="J3347" s="123">
        <f t="shared" si="1390"/>
        <v>1300</v>
      </c>
      <c r="K3347" s="68"/>
    </row>
    <row r="3348" spans="1:11" hidden="1" x14ac:dyDescent="0.3">
      <c r="A3348" s="144" t="s">
        <v>380</v>
      </c>
      <c r="B3348" s="91"/>
      <c r="C3348" s="91"/>
      <c r="D3348" s="91"/>
      <c r="E3348" s="123">
        <f t="shared" si="1390"/>
        <v>19590</v>
      </c>
      <c r="F3348" s="124"/>
      <c r="G3348" s="124">
        <f t="shared" si="1390"/>
        <v>20350</v>
      </c>
      <c r="H3348" s="123">
        <f t="shared" si="1390"/>
        <v>20350</v>
      </c>
      <c r="I3348" s="123">
        <f t="shared" si="1390"/>
        <v>20350</v>
      </c>
      <c r="J3348" s="123">
        <f t="shared" si="1390"/>
        <v>20945</v>
      </c>
      <c r="K3348" s="68"/>
    </row>
    <row r="3349" spans="1:11" hidden="1" x14ac:dyDescent="0.3">
      <c r="A3349" s="143" t="s">
        <v>381</v>
      </c>
      <c r="B3349" s="91"/>
      <c r="C3349" s="91"/>
      <c r="D3349" s="91"/>
      <c r="E3349" s="136">
        <f>E3350+E3353+E3354</f>
        <v>4459.1000000000004</v>
      </c>
      <c r="F3349" s="137"/>
      <c r="G3349" s="137">
        <f>G3350+G3353+G3354</f>
        <v>19906.400000000001</v>
      </c>
      <c r="H3349" s="136">
        <f>H3350+H3353+H3354</f>
        <v>5761.9000000000005</v>
      </c>
      <c r="I3349" s="136">
        <f>I3350+I3353+I3354</f>
        <v>10840.300000000001</v>
      </c>
      <c r="J3349" s="136">
        <f>J3350+J3353+J3354</f>
        <v>12081</v>
      </c>
      <c r="K3349" s="110"/>
    </row>
    <row r="3350" spans="1:11" hidden="1" x14ac:dyDescent="0.3">
      <c r="A3350" s="144" t="s">
        <v>376</v>
      </c>
      <c r="B3350" s="91"/>
      <c r="C3350" s="91"/>
      <c r="D3350" s="91"/>
      <c r="E3350" s="123">
        <f>E3351+E3352</f>
        <v>66.5</v>
      </c>
      <c r="F3350" s="124"/>
      <c r="G3350" s="124">
        <f>G3351+G3352</f>
        <v>14495.3</v>
      </c>
      <c r="H3350" s="123">
        <f>H3351+H3352</f>
        <v>250.79999999999995</v>
      </c>
      <c r="I3350" s="123">
        <f>I3351+I3352</f>
        <v>432.39999999999986</v>
      </c>
      <c r="J3350" s="123">
        <f>J3351+J3352</f>
        <v>725.99999999999989</v>
      </c>
      <c r="K3350" s="68"/>
    </row>
    <row r="3351" spans="1:11" hidden="1" x14ac:dyDescent="0.3">
      <c r="A3351" s="132" t="s">
        <v>377</v>
      </c>
      <c r="B3351" s="91"/>
      <c r="C3351" s="91"/>
      <c r="D3351" s="91"/>
      <c r="E3351" s="123">
        <f t="shared" ref="E3351:J3354" si="1391">E3237+E3258+E3279+E3300+E3321+E3336</f>
        <v>66.5</v>
      </c>
      <c r="F3351" s="124"/>
      <c r="G3351" s="124">
        <f t="shared" si="1391"/>
        <v>14495.3</v>
      </c>
      <c r="H3351" s="123">
        <f t="shared" si="1391"/>
        <v>250.79999999999995</v>
      </c>
      <c r="I3351" s="123">
        <f t="shared" si="1391"/>
        <v>432.39999999999986</v>
      </c>
      <c r="J3351" s="123">
        <f t="shared" si="1391"/>
        <v>725.99999999999989</v>
      </c>
      <c r="K3351" s="68"/>
    </row>
    <row r="3352" spans="1:11" hidden="1" x14ac:dyDescent="0.3">
      <c r="A3352" s="132" t="s">
        <v>378</v>
      </c>
      <c r="B3352" s="91"/>
      <c r="C3352" s="91"/>
      <c r="D3352" s="91"/>
      <c r="E3352" s="123">
        <f t="shared" si="1391"/>
        <v>0</v>
      </c>
      <c r="F3352" s="124"/>
      <c r="G3352" s="124">
        <f t="shared" si="1391"/>
        <v>0</v>
      </c>
      <c r="H3352" s="123">
        <f t="shared" si="1391"/>
        <v>0</v>
      </c>
      <c r="I3352" s="123">
        <f t="shared" si="1391"/>
        <v>0</v>
      </c>
      <c r="J3352" s="123">
        <f t="shared" si="1391"/>
        <v>0</v>
      </c>
      <c r="K3352" s="68"/>
    </row>
    <row r="3353" spans="1:11" hidden="1" x14ac:dyDescent="0.3">
      <c r="A3353" s="144" t="s">
        <v>379</v>
      </c>
      <c r="B3353" s="91"/>
      <c r="C3353" s="91"/>
      <c r="D3353" s="91"/>
      <c r="E3353" s="123">
        <f t="shared" si="1391"/>
        <v>100</v>
      </c>
      <c r="F3353" s="124"/>
      <c r="G3353" s="124">
        <f t="shared" si="1391"/>
        <v>200</v>
      </c>
      <c r="H3353" s="123">
        <f t="shared" si="1391"/>
        <v>300</v>
      </c>
      <c r="I3353" s="123">
        <f t="shared" si="1391"/>
        <v>500</v>
      </c>
      <c r="J3353" s="123">
        <f t="shared" si="1391"/>
        <v>800</v>
      </c>
      <c r="K3353" s="68"/>
    </row>
    <row r="3354" spans="1:11" hidden="1" x14ac:dyDescent="0.3">
      <c r="A3354" s="144" t="s">
        <v>380</v>
      </c>
      <c r="B3354" s="91"/>
      <c r="C3354" s="91"/>
      <c r="D3354" s="91"/>
      <c r="E3354" s="123">
        <f t="shared" si="1391"/>
        <v>4292.6000000000004</v>
      </c>
      <c r="F3354" s="124"/>
      <c r="G3354" s="124">
        <f t="shared" si="1391"/>
        <v>5211.1000000000004</v>
      </c>
      <c r="H3354" s="123">
        <f t="shared" si="1391"/>
        <v>5211.1000000000004</v>
      </c>
      <c r="I3354" s="123">
        <f t="shared" si="1391"/>
        <v>9907.9000000000015</v>
      </c>
      <c r="J3354" s="123">
        <f t="shared" si="1391"/>
        <v>10555</v>
      </c>
      <c r="K3354" s="68"/>
    </row>
    <row r="3355" spans="1:11" hidden="1" x14ac:dyDescent="0.3">
      <c r="A3355" s="143" t="s">
        <v>382</v>
      </c>
      <c r="B3355" s="91"/>
      <c r="C3355" s="91"/>
      <c r="D3355" s="91"/>
      <c r="E3355" s="136">
        <f>E3356+E3359+E3360</f>
        <v>7600</v>
      </c>
      <c r="F3355" s="137"/>
      <c r="G3355" s="137">
        <f>G3356+G3359+G3360</f>
        <v>27017</v>
      </c>
      <c r="H3355" s="136">
        <f>H3356+H3359+H3360</f>
        <v>61800</v>
      </c>
      <c r="I3355" s="136">
        <f>I3356+I3359+I3360</f>
        <v>261904.2</v>
      </c>
      <c r="J3355" s="136">
        <f>J3356+J3359+J3360</f>
        <v>516242.6</v>
      </c>
      <c r="K3355" s="110"/>
    </row>
    <row r="3356" spans="1:11" hidden="1" x14ac:dyDescent="0.3">
      <c r="A3356" s="144" t="s">
        <v>376</v>
      </c>
      <c r="B3356" s="91"/>
      <c r="C3356" s="91"/>
      <c r="D3356" s="91"/>
      <c r="E3356" s="123">
        <f>E3357+E3358</f>
        <v>7400</v>
      </c>
      <c r="F3356" s="124"/>
      <c r="G3356" s="124">
        <f>G3357+G3358</f>
        <v>26717</v>
      </c>
      <c r="H3356" s="123">
        <f>H3357+H3358</f>
        <v>61300</v>
      </c>
      <c r="I3356" s="123">
        <f>I3357+I3358</f>
        <v>261304.2</v>
      </c>
      <c r="J3356" s="123">
        <f>J3357+J3358</f>
        <v>515342.6</v>
      </c>
      <c r="K3356" s="68"/>
    </row>
    <row r="3357" spans="1:11" hidden="1" x14ac:dyDescent="0.3">
      <c r="A3357" s="132" t="s">
        <v>377</v>
      </c>
      <c r="B3357" s="91"/>
      <c r="C3357" s="91"/>
      <c r="D3357" s="91"/>
      <c r="E3357" s="123">
        <f t="shared" ref="E3357:J3360" si="1392">E3243+E3264+E3285+E3306</f>
        <v>7400</v>
      </c>
      <c r="F3357" s="124"/>
      <c r="G3357" s="124">
        <f t="shared" si="1392"/>
        <v>26717</v>
      </c>
      <c r="H3357" s="123">
        <f t="shared" si="1392"/>
        <v>61300</v>
      </c>
      <c r="I3357" s="123">
        <f t="shared" si="1392"/>
        <v>261304.2</v>
      </c>
      <c r="J3357" s="123">
        <f t="shared" si="1392"/>
        <v>515342.6</v>
      </c>
      <c r="K3357" s="68"/>
    </row>
    <row r="3358" spans="1:11" hidden="1" x14ac:dyDescent="0.3">
      <c r="A3358" s="132" t="s">
        <v>378</v>
      </c>
      <c r="B3358" s="91"/>
      <c r="C3358" s="91"/>
      <c r="D3358" s="91"/>
      <c r="E3358" s="123">
        <f t="shared" si="1392"/>
        <v>0</v>
      </c>
      <c r="F3358" s="124"/>
      <c r="G3358" s="124">
        <f t="shared" si="1392"/>
        <v>0</v>
      </c>
      <c r="H3358" s="123">
        <f t="shared" si="1392"/>
        <v>0</v>
      </c>
      <c r="I3358" s="123">
        <f t="shared" si="1392"/>
        <v>0</v>
      </c>
      <c r="J3358" s="123">
        <f t="shared" si="1392"/>
        <v>0</v>
      </c>
      <c r="K3358" s="68"/>
    </row>
    <row r="3359" spans="1:11" hidden="1" x14ac:dyDescent="0.3">
      <c r="A3359" s="144" t="s">
        <v>379</v>
      </c>
      <c r="B3359" s="91"/>
      <c r="C3359" s="91"/>
      <c r="D3359" s="91"/>
      <c r="E3359" s="123">
        <f t="shared" si="1392"/>
        <v>200</v>
      </c>
      <c r="F3359" s="124"/>
      <c r="G3359" s="124">
        <f t="shared" si="1392"/>
        <v>300</v>
      </c>
      <c r="H3359" s="123">
        <f t="shared" si="1392"/>
        <v>500</v>
      </c>
      <c r="I3359" s="123">
        <f t="shared" si="1392"/>
        <v>600</v>
      </c>
      <c r="J3359" s="123">
        <f t="shared" si="1392"/>
        <v>900</v>
      </c>
      <c r="K3359" s="68"/>
    </row>
    <row r="3360" spans="1:11" hidden="1" x14ac:dyDescent="0.3">
      <c r="A3360" s="144" t="s">
        <v>380</v>
      </c>
      <c r="B3360" s="91"/>
      <c r="C3360" s="91"/>
      <c r="D3360" s="91"/>
      <c r="E3360" s="123">
        <f t="shared" si="1392"/>
        <v>0</v>
      </c>
      <c r="F3360" s="124"/>
      <c r="G3360" s="124">
        <f t="shared" si="1392"/>
        <v>0</v>
      </c>
      <c r="H3360" s="123">
        <f t="shared" si="1392"/>
        <v>0</v>
      </c>
      <c r="I3360" s="123">
        <f t="shared" si="1392"/>
        <v>0</v>
      </c>
      <c r="J3360" s="123">
        <f t="shared" si="1392"/>
        <v>0</v>
      </c>
      <c r="K3360" s="68"/>
    </row>
    <row r="3361" spans="1:11" hidden="1" x14ac:dyDescent="0.3">
      <c r="A3361" s="144" t="s">
        <v>394</v>
      </c>
      <c r="B3361" s="91"/>
      <c r="C3361" s="91"/>
      <c r="D3361" s="91"/>
      <c r="E3361" s="123">
        <f>E3343+E3349+E3355</f>
        <v>33888.5</v>
      </c>
      <c r="F3361" s="124"/>
      <c r="G3361" s="124">
        <f>G3343+G3349+G3355</f>
        <v>74931.7</v>
      </c>
      <c r="H3361" s="123">
        <f>H3343+H3349+H3355</f>
        <v>90951.3</v>
      </c>
      <c r="I3361" s="123">
        <f>I3343+I3349+I3355</f>
        <v>296383.90000000002</v>
      </c>
      <c r="J3361" s="123">
        <f>J3343+J3349+J3355</f>
        <v>561584</v>
      </c>
      <c r="K3361" s="68"/>
    </row>
    <row r="3362" spans="1:11" hidden="1" x14ac:dyDescent="0.3">
      <c r="A3362" s="144" t="s">
        <v>376</v>
      </c>
      <c r="B3362" s="91"/>
      <c r="C3362" s="91"/>
      <c r="D3362" s="91"/>
      <c r="E3362" s="123">
        <f>E3363+E3364</f>
        <v>9305.9</v>
      </c>
      <c r="F3362" s="124"/>
      <c r="G3362" s="124">
        <f>G3363+G3364</f>
        <v>48070.6</v>
      </c>
      <c r="H3362" s="123">
        <f>H3363+H3364</f>
        <v>63790.2</v>
      </c>
      <c r="I3362" s="123">
        <f>I3363+I3364</f>
        <v>264076</v>
      </c>
      <c r="J3362" s="123">
        <f>J3363+J3364</f>
        <v>527084</v>
      </c>
      <c r="K3362" s="68"/>
    </row>
    <row r="3363" spans="1:11" hidden="1" x14ac:dyDescent="0.3">
      <c r="A3363" s="132" t="s">
        <v>377</v>
      </c>
      <c r="B3363" s="91"/>
      <c r="C3363" s="91"/>
      <c r="D3363" s="91"/>
      <c r="E3363" s="123">
        <f t="shared" ref="E3363:J3366" si="1393">E3345+E3351+E3357</f>
        <v>9305.9</v>
      </c>
      <c r="F3363" s="124"/>
      <c r="G3363" s="124">
        <f t="shared" si="1393"/>
        <v>48070.6</v>
      </c>
      <c r="H3363" s="123">
        <f t="shared" si="1393"/>
        <v>63790.2</v>
      </c>
      <c r="I3363" s="123">
        <f t="shared" si="1393"/>
        <v>264076</v>
      </c>
      <c r="J3363" s="123">
        <f t="shared" si="1393"/>
        <v>518508</v>
      </c>
      <c r="K3363" s="68"/>
    </row>
    <row r="3364" spans="1:11" hidden="1" x14ac:dyDescent="0.3">
      <c r="A3364" s="132" t="s">
        <v>378</v>
      </c>
      <c r="B3364" s="91"/>
      <c r="C3364" s="91"/>
      <c r="D3364" s="91"/>
      <c r="E3364" s="123">
        <f t="shared" si="1393"/>
        <v>0</v>
      </c>
      <c r="F3364" s="124"/>
      <c r="G3364" s="124">
        <f t="shared" si="1393"/>
        <v>0</v>
      </c>
      <c r="H3364" s="123">
        <f t="shared" si="1393"/>
        <v>0</v>
      </c>
      <c r="I3364" s="123">
        <f t="shared" si="1393"/>
        <v>0</v>
      </c>
      <c r="J3364" s="123">
        <f t="shared" si="1393"/>
        <v>8576</v>
      </c>
      <c r="K3364" s="68"/>
    </row>
    <row r="3365" spans="1:11" hidden="1" x14ac:dyDescent="0.3">
      <c r="A3365" s="144" t="s">
        <v>379</v>
      </c>
      <c r="B3365" s="91"/>
      <c r="C3365" s="91"/>
      <c r="D3365" s="91"/>
      <c r="E3365" s="123">
        <f t="shared" si="1393"/>
        <v>700</v>
      </c>
      <c r="F3365" s="124"/>
      <c r="G3365" s="124">
        <f t="shared" si="1393"/>
        <v>1300</v>
      </c>
      <c r="H3365" s="123">
        <f t="shared" si="1393"/>
        <v>1600</v>
      </c>
      <c r="I3365" s="123">
        <f t="shared" si="1393"/>
        <v>2050</v>
      </c>
      <c r="J3365" s="123">
        <f t="shared" si="1393"/>
        <v>3000</v>
      </c>
      <c r="K3365" s="68"/>
    </row>
    <row r="3366" spans="1:11" hidden="1" x14ac:dyDescent="0.3">
      <c r="A3366" s="144" t="s">
        <v>380</v>
      </c>
      <c r="B3366" s="91"/>
      <c r="C3366" s="91"/>
      <c r="D3366" s="91"/>
      <c r="E3366" s="123">
        <f t="shared" si="1393"/>
        <v>23882.6</v>
      </c>
      <c r="F3366" s="124"/>
      <c r="G3366" s="124">
        <f t="shared" si="1393"/>
        <v>25561.1</v>
      </c>
      <c r="H3366" s="123">
        <f t="shared" si="1393"/>
        <v>25561.1</v>
      </c>
      <c r="I3366" s="123">
        <f t="shared" si="1393"/>
        <v>30257.9</v>
      </c>
      <c r="J3366" s="123">
        <f t="shared" si="1393"/>
        <v>31500</v>
      </c>
      <c r="K3366" s="68"/>
    </row>
    <row r="3367" spans="1:11" hidden="1" x14ac:dyDescent="0.3">
      <c r="D3367" s="4">
        <v>2013</v>
      </c>
      <c r="E3367" s="4">
        <v>2014</v>
      </c>
      <c r="G3367" s="122">
        <v>2015</v>
      </c>
      <c r="H3367" s="4">
        <v>2016</v>
      </c>
      <c r="I3367" s="4">
        <v>2017</v>
      </c>
      <c r="J3367" s="4">
        <v>2018</v>
      </c>
    </row>
    <row r="3368" spans="1:11" hidden="1" x14ac:dyDescent="0.3">
      <c r="C3368" s="4" t="s">
        <v>395</v>
      </c>
      <c r="D3368" s="104">
        <f>D1816+D2074+D2331+D2566</f>
        <v>0</v>
      </c>
      <c r="E3368" s="104">
        <f>E1816+E2074+E2331+E2566</f>
        <v>0</v>
      </c>
      <c r="F3368" s="142"/>
      <c r="G3368" s="142">
        <f>G1816+G2074+G2331+G2566</f>
        <v>10</v>
      </c>
      <c r="H3368" s="104">
        <f>H1816+H2074+H2331+H2566</f>
        <v>20</v>
      </c>
      <c r="I3368" s="104">
        <f>I1816+I2074+I2331+I2566</f>
        <v>30</v>
      </c>
      <c r="J3368" s="104">
        <f>J1816+J2074+J2331+J2566</f>
        <v>40</v>
      </c>
      <c r="K3368" s="104"/>
    </row>
    <row r="3369" spans="1:11" hidden="1" x14ac:dyDescent="0.3">
      <c r="C3369" s="4" t="s">
        <v>396</v>
      </c>
      <c r="D3369" s="104">
        <f>D1623+D1882+D2140+D2398+D2634</f>
        <v>0</v>
      </c>
      <c r="E3369" s="104">
        <f>E1623+E1882+E2140+E2398+E2634</f>
        <v>0</v>
      </c>
      <c r="F3369" s="142"/>
      <c r="G3369" s="142">
        <f>G1623+G1882+G2140+G2398+G2634</f>
        <v>20</v>
      </c>
      <c r="H3369" s="104">
        <f>H1623+H1882+H2140+H2398+H2634</f>
        <v>40</v>
      </c>
      <c r="I3369" s="104">
        <f>I1623+I1882+I2140+I2398+I2634</f>
        <v>60</v>
      </c>
      <c r="J3369" s="104">
        <f>J1623+J1882+J2140+J2398+J2634</f>
        <v>80</v>
      </c>
      <c r="K3369" s="104"/>
    </row>
    <row r="3370" spans="1:11" hidden="1" x14ac:dyDescent="0.3">
      <c r="C3370" s="4" t="s">
        <v>397</v>
      </c>
    </row>
    <row r="3371" spans="1:11" hidden="1" x14ac:dyDescent="0.3"/>
  </sheetData>
  <mergeCells count="78">
    <mergeCell ref="H6:J6"/>
    <mergeCell ref="A18:J18"/>
    <mergeCell ref="A21:J21"/>
    <mergeCell ref="A35:J35"/>
    <mergeCell ref="A48:J48"/>
    <mergeCell ref="A507:J507"/>
    <mergeCell ref="A595:J595"/>
    <mergeCell ref="A681:J681"/>
    <mergeCell ref="A682:J682"/>
    <mergeCell ref="A80:J80"/>
    <mergeCell ref="A165:J165"/>
    <mergeCell ref="A254:J254"/>
    <mergeCell ref="A340:J340"/>
    <mergeCell ref="A422:J422"/>
    <mergeCell ref="A423:J423"/>
    <mergeCell ref="Q688:Q695"/>
    <mergeCell ref="A779:J779"/>
    <mergeCell ref="A1526:J1526"/>
    <mergeCell ref="A971:J971"/>
    <mergeCell ref="A1059:J1059"/>
    <mergeCell ref="A1060:J1060"/>
    <mergeCell ref="A1130:J1130"/>
    <mergeCell ref="A1202:J1202"/>
    <mergeCell ref="A1273:J1273"/>
    <mergeCell ref="A1274:J1274"/>
    <mergeCell ref="A1330:J1330"/>
    <mergeCell ref="A1387:J1387"/>
    <mergeCell ref="A1444:J1444"/>
    <mergeCell ref="A1525:J1525"/>
    <mergeCell ref="A876:J876"/>
    <mergeCell ref="A2175:J2175"/>
    <mergeCell ref="A1591:J1591"/>
    <mergeCell ref="A1658:J1658"/>
    <mergeCell ref="A1724:J1724"/>
    <mergeCell ref="A1785:J1785"/>
    <mergeCell ref="A1786:J1786"/>
    <mergeCell ref="A1851:J1851"/>
    <mergeCell ref="A1917:J1917"/>
    <mergeCell ref="A1983:J1983"/>
    <mergeCell ref="A2043:J2043"/>
    <mergeCell ref="A2044:J2044"/>
    <mergeCell ref="A2109:J2109"/>
    <mergeCell ref="A2772:J2772"/>
    <mergeCell ref="A2240:J2240"/>
    <mergeCell ref="A2300:J2300"/>
    <mergeCell ref="A2301:J2301"/>
    <mergeCell ref="A2366:J2366"/>
    <mergeCell ref="A2433:J2433"/>
    <mergeCell ref="A2474:J2474"/>
    <mergeCell ref="A2535:J2535"/>
    <mergeCell ref="A2536:J2536"/>
    <mergeCell ref="A2603:J2603"/>
    <mergeCell ref="A2671:J2671"/>
    <mergeCell ref="A2712:J2712"/>
    <mergeCell ref="A3173:J3173"/>
    <mergeCell ref="A2773:J2773"/>
    <mergeCell ref="A2838:J2838"/>
    <mergeCell ref="A2904:J2904"/>
    <mergeCell ref="A2970:J2970"/>
    <mergeCell ref="A3031:I3031"/>
    <mergeCell ref="A3056:I3056"/>
    <mergeCell ref="A3083:I3083"/>
    <mergeCell ref="A3111:J3111"/>
    <mergeCell ref="A3132:J3132"/>
    <mergeCell ref="A3161:J3161"/>
    <mergeCell ref="A3163:J3163"/>
    <mergeCell ref="A3342:J3342"/>
    <mergeCell ref="A3183:J3183"/>
    <mergeCell ref="A3193:J3193"/>
    <mergeCell ref="A3203:J3203"/>
    <mergeCell ref="A3210:J3210"/>
    <mergeCell ref="A3226:J3226"/>
    <mergeCell ref="A3228:J3228"/>
    <mergeCell ref="A3249:J3249"/>
    <mergeCell ref="A3270:J3270"/>
    <mergeCell ref="A3291:J3291"/>
    <mergeCell ref="A3312:J3312"/>
    <mergeCell ref="A3327:J3327"/>
  </mergeCells>
  <pageMargins left="0.31496062992125984" right="0.31496062992125984" top="0.55118110236220474" bottom="0.55118110236220474" header="0" footer="0"/>
  <pageSetup paperSize="9" scale="40"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2015-12-21T08:03:50Z</dcterms:modified>
</cp:coreProperties>
</file>